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samawan\Downloads\"/>
    </mc:Choice>
  </mc:AlternateContent>
  <xr:revisionPtr revIDLastSave="0" documentId="13_ncr:1_{1CF8496C-EC51-41BF-95DA-2A412DEAF4FE}" xr6:coauthVersionLast="47" xr6:coauthVersionMax="47" xr10:uidLastSave="{00000000-0000-0000-0000-000000000000}"/>
  <bookViews>
    <workbookView xWindow="-108" yWindow="-108" windowWidth="23256" windowHeight="13896" tabRatio="701" activeTab="5" xr2:uid="{12213FAB-0D49-479A-BEBD-F01057E1948B}"/>
  </bookViews>
  <sheets>
    <sheet name="BS2-3" sheetId="16" r:id="rId1"/>
    <sheet name="PL4-5 (3 months)" sheetId="29" r:id="rId2"/>
    <sheet name="PL6-7 (9 months)" sheetId="33" r:id="rId3"/>
    <sheet name="SH8" sheetId="30" r:id="rId4"/>
    <sheet name="SH9" sheetId="31" r:id="rId5"/>
    <sheet name="CF10" sheetId="32" r:id="rId6"/>
  </sheets>
  <definedNames>
    <definedName name="__123Graph_D" localSheetId="0" hidden="1">#REF!</definedName>
    <definedName name="__123Graph_D" hidden="1">#REF!</definedName>
    <definedName name="__123Graph_LBL_A" localSheetId="0" hidden="1">#REF!</definedName>
    <definedName name="__123Graph_LBL_A" localSheetId="5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localSheetId="0" hidden="1">{"profit to cash flow",#N/A,FALSE,"IAS"}</definedName>
    <definedName name="_b1" localSheetId="5" hidden="1">{"profit to cash flow",#N/A,FALSE,"IAS"}</definedName>
    <definedName name="_b1" hidden="1">{"profit to cash flow",#N/A,FALSE,"IAS"}</definedName>
    <definedName name="_b2" localSheetId="0" hidden="1">{"uw output",#N/A,FALSE,"Sheet1"}</definedName>
    <definedName name="_b2" localSheetId="5" hidden="1">{"uw output",#N/A,FALSE,"Sheet1"}</definedName>
    <definedName name="_b2" hidden="1">{"uw output",#N/A,FALSE,"Sheet1"}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aa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"A:\CLPR88.mdb"</definedName>
    <definedName name="adf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localSheetId="0" hidden="1">{"Rent1",#N/A,FALSE,"RENT";"Rent2",#N/A,FALSE,"RENT"}</definedName>
    <definedName name="ajsdl" localSheetId="5" hidden="1">{"Rent1",#N/A,FALSE,"RENT";"Rent2",#N/A,FALSE,"RENT"}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localSheetId="0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0" hidden="1">{"Book Income",#N/A,FALSE,"B&amp;T";"Taxable Income",#N/A,FALSE,"B&amp;T"}</definedName>
    <definedName name="asdf" localSheetId="5" hidden="1">{"Book Income",#N/A,FALSE,"B&amp;T";"Taxable Income",#N/A,FALSE,"B&amp;T"}</definedName>
    <definedName name="asdf" hidden="1">{"Book Income",#N/A,FALSE,"B&amp;T";"Taxable Income",#N/A,FALSE,"B&amp;T"}</definedName>
    <definedName name="asdflj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0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localSheetId="0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0" hidden="1">{"FB Assumptions",#N/A,FALSE,"Asu";"FB Cashflow 1",#N/A,FALSE,"F&amp;B";"FB Cashflow 2",#N/A,FALSE,"F&amp;B"}</definedName>
    <definedName name="audit" localSheetId="5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{"all",#N/A,FALSE,"IAS"}</definedName>
    <definedName name="bb" localSheetId="5" hidden="1">{"all",#N/A,FALSE,"IAS"}</definedName>
    <definedName name="bb" hidden="1">{"all",#N/A,FALSE,"IAS"}</definedName>
    <definedName name="bbb" localSheetId="0" hidden="1">{"all up to lob5",#N/A,FALSE,"Sheet1"}</definedName>
    <definedName name="bbb" localSheetId="5" hidden="1">{"all up to lob5",#N/A,FALSE,"Sheet1"}</definedName>
    <definedName name="bbb" hidden="1">{"all up to lob5",#N/A,FALSE,"Sheet1"}</definedName>
    <definedName name="bbbb" localSheetId="0" hidden="1">{"fixed assets",#N/A,FALSE,"Sheet1"}</definedName>
    <definedName name="bbbb" localSheetId="5" hidden="1">{"fixed assets",#N/A,FALSE,"Sheet1"}</definedName>
    <definedName name="bbbb" hidden="1">{"fixed assets",#N/A,FALSE,"Sheet1"}</definedName>
    <definedName name="bbbbb" localSheetId="0" hidden="1">{"investment",#N/A,FALSE,"Sheet1"}</definedName>
    <definedName name="bbbbb" localSheetId="5" hidden="1">{"investment",#N/A,FALSE,"Sheet1"}</definedName>
    <definedName name="bbbbb" hidden="1">{"investment",#N/A,FALSE,"Sheet1"}</definedName>
    <definedName name="bbbbbb" localSheetId="0" hidden="1">{"lob one",#N/A,FALSE,"Sheet1"}</definedName>
    <definedName name="bbbbbb" localSheetId="5" hidden="1">{"lob one",#N/A,FALSE,"Sheet1"}</definedName>
    <definedName name="bbbbbb" hidden="1">{"lob one",#N/A,FALSE,"Sheet1"}</definedName>
    <definedName name="bbbbbbb" localSheetId="0" hidden="1">{"lob one part two",#N/A,FALSE,"Sheet1"}</definedName>
    <definedName name="bbbbbbb" localSheetId="5" hidden="1">{"lob one part two",#N/A,FALSE,"Sheet1"}</definedName>
    <definedName name="bbbbbbb" hidden="1">{"lob one part two",#N/A,FALSE,"Sheet1"}</definedName>
    <definedName name="bbbbbbbb" localSheetId="0" hidden="1">{"lob xl",#N/A,FALSE,"Sheet1"}</definedName>
    <definedName name="bbbbbbbb" localSheetId="5" hidden="1">{"lob xl",#N/A,FALSE,"Sheet1"}</definedName>
    <definedName name="bbbbbbbb" hidden="1">{"lob xl",#N/A,FALSE,"Sheet1"}</definedName>
    <definedName name="bbbbbbbbb" localSheetId="0" hidden="1">{"output first lob",#N/A,FALSE,"Sheet1"}</definedName>
    <definedName name="bbbbbbbbb" localSheetId="5" hidden="1">{"output first lob",#N/A,FALSE,"Sheet1"}</definedName>
    <definedName name="bbbbbbbbb" hidden="1">{"output first lob",#N/A,FALSE,"Sheet1"}</definedName>
    <definedName name="bbbbbbbbbb" localSheetId="0" hidden="1">{"overhead expenses",#N/A,FALSE,"Sheet1"}</definedName>
    <definedName name="bbbbbbbbbb" localSheetId="5" hidden="1">{"overhead expenses",#N/A,FALSE,"Sheet1"}</definedName>
    <definedName name="bbbbbbbbbb" hidden="1">{"overhead expenses",#N/A,FALSE,"Sheet1"}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" localSheetId="0" hidden="1">{"'Eng (page2)'!$A$1:$D$52"}</definedName>
    <definedName name="cc" localSheetId="5" hidden="1">{"'Eng (page2)'!$A$1:$D$52"}</definedName>
    <definedName name="cc" hidden="1">{"'Eng (page2)'!$A$1:$D$52"}</definedName>
    <definedName name="Code" localSheetId="0" hidden="1">#REF!</definedName>
    <definedName name="Code" localSheetId="5" hidden="1">#REF!</definedName>
    <definedName name="Code" localSheetId="1" hidden="1">#REF!</definedName>
    <definedName name="Code" localSheetId="2" hidden="1">#REF!</definedName>
    <definedName name="Code" hidden="1">#REF!</definedName>
    <definedName name="Com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5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1" hidden="1">#REF!</definedName>
    <definedName name="data3" localSheetId="2" hidden="1">#REF!</definedName>
    <definedName name="data3" hidden="1">#REF!</definedName>
    <definedName name="DD" localSheetId="0" hidden="1">{"FB Assumptions",#N/A,FALSE,"Asu";"FB Cashflow 1",#N/A,FALSE,"F&amp;B";"FB Cashflow 2",#N/A,FALSE,"F&amp;B"}</definedName>
    <definedName name="DD" localSheetId="5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0" hidden="1">{"'Eng (page2)'!$A$1:$D$52"}</definedName>
    <definedName name="dddd" localSheetId="5" hidden="1">{"'Eng (page2)'!$A$1:$D$52"}</definedName>
    <definedName name="d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dddddd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38924.6922106482</definedName>
    <definedName name="f" localSheetId="0" hidden="1">{"FB Assumptions",#N/A,FALSE,"Asu";"FB Cashflow 1",#N/A,FALSE,"F&amp;B";"FB Cashflow 2",#N/A,FALSE,"F&amp;B"}</definedName>
    <definedName name="f" localSheetId="5" hidden="1">{"FB Assumptions",#N/A,FALSE,"Asu";"FB Cashflow 1",#N/A,FALSE,"F&amp;B";"FB Cashflow 2",#N/A,FALSE,"F&amp;B"}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5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GHFHADBGDF" hidden="1">26</definedName>
    <definedName name="FJK" hidden="1">"3MXAD5LO7CKS15J6SZUAVPLRB"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ddenRows" localSheetId="0" hidden="1">#REF!</definedName>
    <definedName name="HiddenRows" localSheetId="5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localSheetId="0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localSheetId="0" hidden="1">{"'Eng (page2)'!$A$1:$D$52"}</definedName>
    <definedName name="im" localSheetId="5" hidden="1">{"'Eng (page2)'!$A$1:$D$52"}</definedName>
    <definedName name="im" hidden="1">{"'Eng (page2)'!$A$1:$D$52"}</definedName>
    <definedName name="intarnal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localSheetId="0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hidden="1">{"Book Income",#N/A,FALSE,"B&amp;T";"Taxable Income",#N/A,FALSE,"B&amp;T"}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ll" localSheetId="0" hidden="1">{"'Eng (page2)'!$A$1:$D$52"}</definedName>
    <definedName name="ll" localSheetId="5" hidden="1">{"'Eng (page2)'!$A$1:$D$52"}</definedName>
    <definedName name="ll" hidden="1">{"'Eng (page2)'!$A$1:$D$52"}</definedName>
    <definedName name="llll" localSheetId="0" hidden="1">{"'Eng (page2)'!$A$1:$D$52"}</definedName>
    <definedName name="llll" localSheetId="5" hidden="1">{"'Eng (page2)'!$A$1:$D$52"}</definedName>
    <definedName name="llll" hidden="1">{"'Eng (page2)'!$A$1:$D$52"}</definedName>
    <definedName name="llllll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localSheetId="0" hidden="1">{"Book Income",#N/A,FALSE,"B&amp;T";"Taxable Income",#N/A,FALSE,"B&amp;T"}</definedName>
    <definedName name="m" localSheetId="5" hidden="1">{"Book Income",#N/A,FALSE,"B&amp;T";"Taxable Income",#N/A,FALSE,"B&amp;T"}</definedName>
    <definedName name="m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fjbhfjjkf" hidden="1">"EBP"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" localSheetId="0" hidden="1">{"'Eng (page2)'!$A$1:$D$52"}</definedName>
    <definedName name="O" localSheetId="5" hidden="1">{"'Eng (page2)'!$A$1:$D$52"}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_xlnm.Print_Area" localSheetId="0">'BS2-3'!$A$1:$O$112</definedName>
    <definedName name="_xlnm.Print_Area" localSheetId="5">'CF10'!$A$1:$K$59</definedName>
    <definedName name="_xlnm.Print_Area" localSheetId="1">'PL4-5 (3 months)'!$A$1:$L$118</definedName>
    <definedName name="_xlnm.Print_Area" localSheetId="2">'PL6-7 (9 months)'!$A$1:$L$113</definedName>
    <definedName name="ProdForm" localSheetId="0" hidden="1">#REF!</definedName>
    <definedName name="ProdForm" localSheetId="5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localSheetId="0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localSheetId="0" hidden="1">{"Book Income",#N/A,FALSE,"B&amp;T";"Taxable Income",#N/A,FALSE,"B&amp;T"}</definedName>
    <definedName name="ss" localSheetId="5" hidden="1">{"Book Income",#N/A,FALSE,"B&amp;T";"Taxable Income",#N/A,FALSE,"B&amp;T"}</definedName>
    <definedName name="ss" hidden="1">{"Book Income",#N/A,FALSE,"B&amp;T";"Taxable Income",#N/A,FALSE,"B&amp;T"}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sssssssssss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5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U" localSheetId="0" hidden="1">{"Book Income",#N/A,FALSE,"B&amp;T";"Taxable Income",#N/A,FALSE,"B&amp;T"}</definedName>
    <definedName name="UU" localSheetId="5" hidden="1">{"Book Income",#N/A,FALSE,"B&amp;T";"Taxable Income",#N/A,FALSE,"B&amp;T"}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0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localSheetId="0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#REF!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#REF!</definedName>
    <definedName name="XREF_COLUMN_11" localSheetId="5" hidden="1">#REF!</definedName>
    <definedName name="XREF_COLUMN_11" localSheetId="1" hidden="1">#REF!</definedName>
    <definedName name="XREF_COLUMN_11" localSheetId="2" hidden="1">#REF!</definedName>
    <definedName name="XREF_COLUMN_11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0" hidden="1">{"'Eng (page2)'!$A$1:$D$52"}</definedName>
    <definedName name="ZD" localSheetId="5" hidden="1">{"'Eng (page2)'!$A$1:$D$52"}</definedName>
    <definedName name="ZD" hidden="1">{"'Eng (page2)'!$A$1:$D$52"}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" localSheetId="0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ๆ" localSheetId="0" hidden="1">{"Book Income",#N/A,FALSE,"B&amp;T";"Taxable Income",#N/A,FALSE,"B&amp;T"}</definedName>
    <definedName name="ๆ" localSheetId="5" hidden="1">{"Book Income",#N/A,FALSE,"B&amp;T";"Taxable Income",#N/A,FALSE,"B&amp;T"}</definedName>
    <definedName name="ๆ" hidden="1">{"Book Income",#N/A,FALSE,"B&amp;T";"Taxable Income",#N/A,FALSE,"B&amp;T"}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32" l="1"/>
  <c r="G26" i="32"/>
  <c r="I26" i="32"/>
  <c r="K26" i="32"/>
  <c r="E35" i="32"/>
  <c r="G35" i="32"/>
  <c r="I35" i="32"/>
  <c r="K35" i="32"/>
  <c r="Q27" i="31"/>
  <c r="Q25" i="31"/>
  <c r="Q24" i="31"/>
  <c r="Q23" i="31"/>
  <c r="Q14" i="31"/>
  <c r="Q18" i="31"/>
  <c r="Q16" i="31"/>
  <c r="Q15" i="31"/>
  <c r="W34" i="30"/>
  <c r="U33" i="30"/>
  <c r="U42" i="30" s="1"/>
  <c r="S33" i="30"/>
  <c r="S42" i="30" s="1"/>
  <c r="Q33" i="30"/>
  <c r="O33" i="30"/>
  <c r="O42" i="30" s="1"/>
  <c r="M33" i="30"/>
  <c r="M42" i="30" s="1"/>
  <c r="K33" i="30"/>
  <c r="I33" i="30"/>
  <c r="I42" i="30" s="1"/>
  <c r="G33" i="30"/>
  <c r="G42" i="30" s="1"/>
  <c r="E33" i="30"/>
  <c r="E42" i="30" s="1"/>
  <c r="W31" i="30"/>
  <c r="W30" i="30"/>
  <c r="W25" i="30"/>
  <c r="W24" i="30"/>
  <c r="W23" i="30"/>
  <c r="W22" i="30"/>
  <c r="W20" i="30"/>
  <c r="W19" i="30"/>
  <c r="W16" i="30"/>
  <c r="W15" i="30"/>
  <c r="H16" i="29"/>
  <c r="H22" i="29"/>
  <c r="H27" i="29"/>
  <c r="H81" i="29"/>
  <c r="H92" i="29"/>
  <c r="L16" i="29"/>
  <c r="L22" i="29"/>
  <c r="L27" i="29"/>
  <c r="L81" i="29"/>
  <c r="L92" i="29"/>
  <c r="G30" i="16"/>
  <c r="K42" i="32"/>
  <c r="I42" i="32"/>
  <c r="G42" i="32"/>
  <c r="E42" i="32"/>
  <c r="A3" i="32"/>
  <c r="A3" i="30"/>
  <c r="A3" i="31" s="1"/>
  <c r="L89" i="33"/>
  <c r="J89" i="33"/>
  <c r="H89" i="33"/>
  <c r="F89" i="33"/>
  <c r="L78" i="33"/>
  <c r="J78" i="33"/>
  <c r="H78" i="33"/>
  <c r="F78" i="33"/>
  <c r="A59" i="33"/>
  <c r="L27" i="33"/>
  <c r="J27" i="33"/>
  <c r="H27" i="33"/>
  <c r="F27" i="33"/>
  <c r="L22" i="33"/>
  <c r="J22" i="33"/>
  <c r="H22" i="33"/>
  <c r="F22" i="33"/>
  <c r="L16" i="33"/>
  <c r="J16" i="33"/>
  <c r="H16" i="33"/>
  <c r="F16" i="33"/>
  <c r="O29" i="31"/>
  <c r="M29" i="31"/>
  <c r="K29" i="31"/>
  <c r="I29" i="31"/>
  <c r="G29" i="31"/>
  <c r="E29" i="31"/>
  <c r="O20" i="31"/>
  <c r="M20" i="31"/>
  <c r="K20" i="31"/>
  <c r="I20" i="31"/>
  <c r="G20" i="31"/>
  <c r="E20" i="31"/>
  <c r="W40" i="30"/>
  <c r="W39" i="30"/>
  <c r="W38" i="30"/>
  <c r="W37" i="30"/>
  <c r="Q42" i="30"/>
  <c r="U18" i="30"/>
  <c r="U27" i="30" s="1"/>
  <c r="S18" i="30"/>
  <c r="S27" i="30" s="1"/>
  <c r="Q18" i="30"/>
  <c r="Q27" i="30" s="1"/>
  <c r="O18" i="30"/>
  <c r="O27" i="30" s="1"/>
  <c r="M18" i="30"/>
  <c r="M27" i="30" s="1"/>
  <c r="K18" i="30"/>
  <c r="I18" i="30"/>
  <c r="I27" i="30" s="1"/>
  <c r="G18" i="30"/>
  <c r="E18" i="30"/>
  <c r="E27" i="30" s="1"/>
  <c r="J92" i="29"/>
  <c r="F92" i="29"/>
  <c r="J81" i="29"/>
  <c r="F81" i="29"/>
  <c r="A62" i="29"/>
  <c r="J27" i="29"/>
  <c r="F27" i="29"/>
  <c r="J22" i="29"/>
  <c r="F22" i="29"/>
  <c r="J16" i="29"/>
  <c r="F16" i="29"/>
  <c r="L29" i="29" l="1"/>
  <c r="L38" i="29" s="1"/>
  <c r="L41" i="29" s="1"/>
  <c r="H29" i="29"/>
  <c r="H38" i="29" s="1"/>
  <c r="H41" i="29" s="1"/>
  <c r="Q20" i="31"/>
  <c r="I44" i="32"/>
  <c r="I47" i="32" s="1"/>
  <c r="I50" i="32" s="1"/>
  <c r="K44" i="32"/>
  <c r="K47" i="32" s="1"/>
  <c r="K50" i="32" s="1"/>
  <c r="G44" i="32"/>
  <c r="G47" i="32" s="1"/>
  <c r="G50" i="32" s="1"/>
  <c r="E44" i="32"/>
  <c r="E47" i="32" s="1"/>
  <c r="E50" i="32" s="1"/>
  <c r="L95" i="29"/>
  <c r="H95" i="29"/>
  <c r="H92" i="33"/>
  <c r="F92" i="33"/>
  <c r="F29" i="29"/>
  <c r="F38" i="29" s="1"/>
  <c r="F41" i="29" s="1"/>
  <c r="J95" i="29"/>
  <c r="J29" i="29"/>
  <c r="J38" i="29" s="1"/>
  <c r="J41" i="29" s="1"/>
  <c r="Q29" i="31"/>
  <c r="W18" i="30"/>
  <c r="J92" i="33"/>
  <c r="L92" i="33"/>
  <c r="L29" i="33"/>
  <c r="L38" i="33" s="1"/>
  <c r="L41" i="33" s="1"/>
  <c r="H29" i="33"/>
  <c r="F29" i="33"/>
  <c r="F38" i="33" s="1"/>
  <c r="F41" i="33" s="1"/>
  <c r="J29" i="33"/>
  <c r="J38" i="33" s="1"/>
  <c r="J41" i="33" s="1"/>
  <c r="F95" i="29"/>
  <c r="W33" i="30"/>
  <c r="G27" i="30"/>
  <c r="L98" i="29" l="1"/>
  <c r="H98" i="29"/>
  <c r="H38" i="33"/>
  <c r="H41" i="33" s="1"/>
  <c r="H95" i="33" s="1"/>
  <c r="F98" i="29"/>
  <c r="L95" i="33"/>
  <c r="J95" i="33"/>
  <c r="F95" i="33"/>
  <c r="J98" i="29"/>
  <c r="W35" i="30"/>
  <c r="W42" i="30" s="1"/>
  <c r="K42" i="30"/>
  <c r="K27" i="30"/>
  <c r="W27" i="30" s="1"/>
  <c r="O83" i="16" l="1"/>
  <c r="M83" i="16"/>
  <c r="K83" i="16"/>
  <c r="I83" i="16"/>
  <c r="G83" i="16"/>
  <c r="K107" i="16"/>
  <c r="M107" i="16"/>
  <c r="G107" i="16"/>
  <c r="M30" i="16"/>
  <c r="K30" i="16"/>
  <c r="G109" i="16" l="1"/>
  <c r="M109" i="16"/>
  <c r="K109" i="16"/>
  <c r="A112" i="16" l="1"/>
  <c r="O107" i="16"/>
  <c r="I107" i="16"/>
  <c r="O30" i="16"/>
  <c r="I30" i="16"/>
  <c r="A59" i="16"/>
  <c r="O109" i="16" l="1"/>
  <c r="I109" i="16"/>
</calcChain>
</file>

<file path=xl/sharedStrings.xml><?xml version="1.0" encoding="utf-8"?>
<sst xmlns="http://schemas.openxmlformats.org/spreadsheetml/2006/main" count="443" uniqueCount="195">
  <si>
    <t>Allianz Ayudhya Capital Public Company Limited</t>
  </si>
  <si>
    <t>Statement of Financial Position</t>
  </si>
  <si>
    <t>As at 30 September 2025</t>
  </si>
  <si>
    <t>Consolidated</t>
  </si>
  <si>
    <t>Separate</t>
  </si>
  <si>
    <t xml:space="preserve"> 
financial information</t>
  </si>
  <si>
    <t>(Restated)</t>
  </si>
  <si>
    <t>(Unaudited)</t>
  </si>
  <si>
    <t>(Audited)</t>
  </si>
  <si>
    <t>30 September</t>
  </si>
  <si>
    <t>31 December</t>
  </si>
  <si>
    <t>1 January</t>
  </si>
  <si>
    <t>2025</t>
  </si>
  <si>
    <t>2024</t>
  </si>
  <si>
    <t>Notes</t>
  </si>
  <si>
    <t>Thousand Baht</t>
  </si>
  <si>
    <t>Assets</t>
  </si>
  <si>
    <t>Cash and cash equivalents, net</t>
  </si>
  <si>
    <t>Accrued investment income</t>
  </si>
  <si>
    <t>Reinsurance contract assets</t>
  </si>
  <si>
    <t>Financial assets - Debt instruments</t>
  </si>
  <si>
    <t>Financial assets - Equity instruments</t>
  </si>
  <si>
    <t>Investments in an associates</t>
  </si>
  <si>
    <t>Investments in subsidiaries</t>
  </si>
  <si>
    <t>Property, plant and equipment, net</t>
  </si>
  <si>
    <t>Right-of-use asset, net</t>
  </si>
  <si>
    <t>Goodwill</t>
  </si>
  <si>
    <t>Intangible assets, net</t>
  </si>
  <si>
    <t>Deferred tax assets, net</t>
  </si>
  <si>
    <t>Other assets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</si>
  <si>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</si>
  <si>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</si>
  <si>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</si>
  <si>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</si>
  <si>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</si>
  <si>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Payable from purchase of securities</t>
  </si>
  <si>
    <t>Insurance contract liabilities</t>
  </si>
  <si>
    <t>Reinsurance contract liabilities</t>
  </si>
  <si>
    <t>Employee benefit obligations</t>
  </si>
  <si>
    <t>Accrued expenses</t>
  </si>
  <si>
    <t>Lease liabilities</t>
  </si>
  <si>
    <t>Deferred tax liabilities, net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</si>
  <si>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</si>
  <si>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</si>
  <si>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</si>
  <si>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</si>
  <si>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</si>
  <si>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</si>
  <si>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</si>
  <si>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</si>
  <si>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Share premium</t>
  </si>
  <si>
    <t>Retained earnings</t>
  </si>
  <si>
    <t>Appropriated</t>
  </si>
  <si>
    <t>Legal reserve</t>
  </si>
  <si>
    <t>Unappropriated</t>
  </si>
  <si>
    <t>Other components of equity</t>
  </si>
  <si>
    <t>Debt instruments measured at fair value</t>
  </si>
  <si>
    <t xml:space="preserve">through other comprehensive income </t>
  </si>
  <si>
    <t>Equity instruments measured at fair value</t>
  </si>
  <si>
    <t>Share of other comprehensive loss in an associate</t>
  </si>
  <si>
    <t xml:space="preserve">Insurance finance reserve from insurance and </t>
  </si>
  <si>
    <t>reinsurance contract</t>
  </si>
  <si>
    <t>Total equity</t>
  </si>
  <si>
    <t>Total liabilities and equity</t>
  </si>
  <si>
    <t>Statement of Comprehensive Income (Unaudited)</t>
  </si>
  <si>
    <t>For the three-month period ended 30 September 2025</t>
  </si>
  <si>
    <t>Insurance revenue</t>
  </si>
  <si>
    <t>Insurance service expenses</t>
  </si>
  <si>
    <t>Insurance service result</t>
  </si>
  <si>
    <t>Net investment income</t>
  </si>
  <si>
    <t>Gain on financial instruments</t>
  </si>
  <si>
    <t>Expected credit loss (reversal)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</si>
  <si>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</si>
  <si>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</si>
  <si>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</si>
  <si>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</si>
  <si>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Finance cost</t>
  </si>
  <si>
    <t>Other operating expenses</t>
  </si>
  <si>
    <t>Share of profit on investment in an associate</t>
  </si>
  <si>
    <t>Service income</t>
  </si>
  <si>
    <t>Cost of medical service</t>
  </si>
  <si>
    <t>Other income</t>
  </si>
  <si>
    <t>Profit before income tax</t>
  </si>
  <si>
    <t>Income tax (expense) income</t>
  </si>
  <si>
    <t>Net profit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</si>
  <si>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</si>
  <si>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 xml:space="preserve">        </t>
  </si>
  <si>
    <t>Note</t>
  </si>
  <si>
    <t>Other comprehensive income</t>
  </si>
  <si>
    <t>Items that will not be subsequently reclassified to profit or loss</t>
  </si>
  <si>
    <t>Gain (loss) on revaluation of financial asset - equity</t>
  </si>
  <si>
    <t>instruments measured at fair value through other</t>
  </si>
  <si>
    <t xml:space="preserve">comprehensive income </t>
  </si>
  <si>
    <t>Share of other comprehensive income of an associate</t>
  </si>
  <si>
    <t xml:space="preserve">Income tax on items that will not be reclassified to </t>
  </si>
  <si>
    <t>profit or loss</t>
  </si>
  <si>
    <t xml:space="preserve">Total items that will not be subsequently reclassified </t>
  </si>
  <si>
    <t>to profit or loss</t>
  </si>
  <si>
    <t>Items that will be subsequently reclassified to profit or loss</t>
  </si>
  <si>
    <t>Gain on revaluation of financial asset - debt instruments</t>
  </si>
  <si>
    <t xml:space="preserve">measured at fair value through other comprehensive income </t>
  </si>
  <si>
    <t>Income tax on items that will be reclassified to profit or loss</t>
  </si>
  <si>
    <t xml:space="preserve">Total items that will be subsequently reclassified </t>
  </si>
  <si>
    <t xml:space="preserve">Other comprehensive income (loss) for the period, </t>
  </si>
  <si>
    <t>net of income tax</t>
  </si>
  <si>
    <t>Total comprehensive income for the period,</t>
  </si>
  <si>
    <t xml:space="preserve">Earnings per share </t>
  </si>
  <si>
    <t>Basic earnings per share (Baht)</t>
  </si>
  <si>
    <t>Weighted average number of ordinary shares (Thousand shares)</t>
  </si>
  <si>
    <t>For the nine-month period ended 30 September 2025</t>
  </si>
  <si>
    <t>Net income (expenses) from reinsurance contracts held</t>
  </si>
  <si>
    <t>Expected credit loss</t>
  </si>
  <si>
    <t>Other income (reversal)</t>
  </si>
  <si>
    <t>Income tax expense</t>
  </si>
  <si>
    <t>Share of other comprehensive loss of an associate</t>
  </si>
  <si>
    <t>Gain (loss) on revaluation of financial asset - debt instruments</t>
  </si>
  <si>
    <t>Statement of Changes in Equity (Unaudited)</t>
  </si>
  <si>
    <t>Consolidated financial information</t>
  </si>
  <si>
    <t>Change in fair value</t>
  </si>
  <si>
    <t>Insurance</t>
  </si>
  <si>
    <t>of investments</t>
  </si>
  <si>
    <t>Debt instruments</t>
  </si>
  <si>
    <t>Equity instruments</t>
  </si>
  <si>
    <t>Share of other</t>
  </si>
  <si>
    <t>finance reserve</t>
  </si>
  <si>
    <t>Issued and</t>
  </si>
  <si>
    <t>measured at fair value</t>
  </si>
  <si>
    <t>comprehensive</t>
  </si>
  <si>
    <t>from insurance</t>
  </si>
  <si>
    <t>paid-up</t>
  </si>
  <si>
    <t>Share</t>
  </si>
  <si>
    <t>Legal</t>
  </si>
  <si>
    <t>through other</t>
  </si>
  <si>
    <t xml:space="preserve">  income (loss)</t>
  </si>
  <si>
    <t>and reinsurance</t>
  </si>
  <si>
    <t>Total</t>
  </si>
  <si>
    <t>share capital</t>
  </si>
  <si>
    <t>premium</t>
  </si>
  <si>
    <t>reserve</t>
  </si>
  <si>
    <t>comprehensive income</t>
  </si>
  <si>
    <t>of an associate</t>
  </si>
  <si>
    <t>contract</t>
  </si>
  <si>
    <t>equity</t>
  </si>
  <si>
    <t>Balance as at 1 January 2024</t>
  </si>
  <si>
    <t>Adjustment from adoption of new financial reporting standards (Note 4)</t>
  </si>
  <si>
    <t>Balance after adjustment as at 1 January 2024</t>
  </si>
  <si>
    <t xml:space="preserve">Dividend paid (Note 26) </t>
  </si>
  <si>
    <t>Net profit for the period</t>
  </si>
  <si>
    <t>Gain (loss) on revaluation of financial assets measured at fair value</t>
  </si>
  <si>
    <t xml:space="preserve">  through other comprehensive income, net of tax</t>
  </si>
  <si>
    <t>Share of other comprehensive income (loss) of an associate - net of tax (Note 10)</t>
  </si>
  <si>
    <t>Finance expenses from insurance contracts issued - net of tax</t>
  </si>
  <si>
    <t>Finance income from reinsurance contracts held - net of tax</t>
  </si>
  <si>
    <t>Balance as at 30 September 2024</t>
  </si>
  <si>
    <t>Balance as at 1 January 2025</t>
  </si>
  <si>
    <t>Balance after adjustment as at 1 January 2025</t>
  </si>
  <si>
    <t>Gain on revaluation of financial assets measured at fair value</t>
  </si>
  <si>
    <t>Balance as at 30 September 2025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</si>
  <si>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</si>
  <si>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</si>
  <si>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- Legal</t>
  </si>
  <si>
    <t>Statement of Cash Flows (Unaudited)</t>
  </si>
  <si>
    <t>Cash flows from operating activities</t>
  </si>
  <si>
    <t>Premiums received</t>
  </si>
  <si>
    <t>Premiums paid net of ceding commissions and</t>
  </si>
  <si>
    <t xml:space="preserve">   directly attributable expenses paid</t>
  </si>
  <si>
    <t>Recoveries from reinsurance</t>
  </si>
  <si>
    <t>Cash received from service income</t>
  </si>
  <si>
    <t>Claims and directly attributable expenses paid</t>
  </si>
  <si>
    <t>Insurance acquisition cash flows</t>
  </si>
  <si>
    <t>Cash paid for service provided</t>
  </si>
  <si>
    <t>Cash paid for financial assets</t>
  </si>
  <si>
    <t>Cash received from financial assets</t>
  </si>
  <si>
    <t>Net cash flow provided by operating activities</t>
  </si>
  <si>
    <t>Cash flows from investing activities</t>
  </si>
  <si>
    <t>Interest income</t>
  </si>
  <si>
    <t>Dividend income</t>
  </si>
  <si>
    <t>Cash received from selling property, plant and equipment</t>
  </si>
  <si>
    <t>Cash paid for purchasing property, plant and equipment</t>
  </si>
  <si>
    <t>Cash paid for purchasing intangible assets</t>
  </si>
  <si>
    <t>Net cash flow provided by investing activities</t>
  </si>
  <si>
    <t>Cash flows from financing activities</t>
  </si>
  <si>
    <t>Dividend paid</t>
  </si>
  <si>
    <t>Cash paid for lease liability</t>
  </si>
  <si>
    <t>Cash paid for finance cost</t>
  </si>
  <si>
    <t>Net cash flow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</si>
  <si>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</si>
  <si>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</si>
  <si>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</si>
  <si>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Allowance for expected credit loss</t>
    </r>
  </si>
  <si>
    <t>Cash and cash equivalents, net at the end of the period</t>
  </si>
  <si>
    <t>Non-cash transactions</t>
  </si>
  <si>
    <t>Acquisition of right-of-use assets under lease contracts</t>
  </si>
  <si>
    <t>Change in right-of-use assets under lease contracts from</t>
  </si>
  <si>
    <t xml:space="preserve">    lease modification and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</si>
</sst>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#,##0;\(#,##0\)"/>
    <numFmt numFmtId="167" formatCode="#,##0;\(#,##0\);&quot;-&quot;;@"/>
    <numFmt numFmtId="168" formatCode="#,##0\ ;\(#,##0\)"/>
    <numFmt numFmtId="169" formatCode="#,##0.00;\(#,##0.00\);&quot;-&quot;;@"/>
    <numFmt numFmtId="170" formatCode="\ #,##0.0"/>
    <numFmt numFmtId="171" formatCode="#,##0.00\ &quot;DM&quot;;[Red]\-#,##0.00\ &quot;DM&quot;"/>
    <numFmt numFmtId="172" formatCode="_-* #,##0\ _D_M_-;\-* #,##0\ _D_M_-;_-* &quot;-&quot;\ _D_M_-;_-@_-"/>
    <numFmt numFmtId="173" formatCode="_-* #,##0.00\ _D_M_-;\-* #,##0.00\ _D_M_-;_-* &quot;-&quot;??\ _D_M_-;_-@_-"/>
    <numFmt numFmtId="174" formatCode="#,##0\ &quot;DM&quot;;\-#,##0\ &quot;DM&quot;"/>
    <numFmt numFmtId="175" formatCode="_-* #,##0.00\ &quot;Kč&quot;_-;\-* #,##0.00\ &quot;Kč&quot;_-;_-* &quot;-&quot;??\ &quot;Kč&quot;_-;_-@_-"/>
    <numFmt numFmtId="176" formatCode="_-* #,##0.00\ &quot;Kc&quot;_-;\-* #,##0.00\ &quot;Kc&quot;_-;_-* &quot;-&quot;??\ &quot;Kc&quot;_-;_-@_-"/>
    <numFmt numFmtId="177" formatCode="_-&quot;Ł&quot;* #,##0.00_-;\-&quot;Ł&quot;* #,##0.00_-;_-&quot;Ł&quot;* &quot;-&quot;??_-;_-@_-"/>
    <numFmt numFmtId="178" formatCode="0.0"/>
    <numFmt numFmtId="179" formatCode="\ #,##0.00"/>
    <numFmt numFmtId="180" formatCode="_-* #,##0.00\ &quot;DM&quot;_-;\-* #,##0.00\ &quot;DM&quot;_-;_-* &quot;-&quot;??\ &quot;DM&quot;_-;_-@_-"/>
    <numFmt numFmtId="181" formatCode="#,##0.000_);\(#,##0.000\)"/>
    <numFmt numFmtId="182" formatCode="_(* #,##0.0_);_(* \(#,##0.0\);_(* &quot;-&quot;_);_(@_)"/>
    <numFmt numFmtId="183" formatCode="0."/>
    <numFmt numFmtId="184" formatCode="_(* #,##0.0_);_(* \(#,##0.0\);_(* &quot;-&quot;??_);_(@_)"/>
    <numFmt numFmtId="185" formatCode="_-* #,##0\ &quot;DM&quot;_-;\-* #,##0\ &quot;DM&quot;_-;_-* &quot;-&quot;\ &quot;DM&quot;_-;_-@_-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&quot;\&quot;* #,##0_-;\-&quot;\&quot;* #,##0_-;_-&quot;\&quot;* &quot;-&quot;_-;_-@_-"/>
    <numFmt numFmtId="191" formatCode="_-&quot;\&quot;* #,##0.00_-;\-&quot;\&quot;* #,##0.00_-;_-&quot;\&quot;* &quot;-&quot;??_-;_-@_-"/>
    <numFmt numFmtId="192" formatCode="\t&quot;$&quot;#,##0_);[Red]\(\t&quot;$&quot;#,##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([$€-2]* #,##0.00_);_([$€-2]* \(#,##0.00\);_([$€-2]* &quot;-&quot;??_)"/>
    <numFmt numFmtId="197" formatCode="0.00_)"/>
    <numFmt numFmtId="198" formatCode="_-* #,##0.00\ _€_-;\-* #,##0.00\ _€_-;_-* &quot;-&quot;??\ _€_-;_-@_-"/>
  </numFmts>
  <fonts count="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9"/>
      <name val="Arial"/>
      <family val="2"/>
    </font>
    <font>
      <sz val="15"/>
      <name val="Angsana New"/>
      <family val="1"/>
    </font>
    <font>
      <b/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sz val="14"/>
      <name val="CordiaUPC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2"/>
      <name val="新細明體"/>
      <charset val="136"/>
    </font>
    <font>
      <sz val="14"/>
      <name val="AngsanaUPC"/>
      <family val="1"/>
      <charset val="222"/>
    </font>
    <font>
      <b/>
      <sz val="10"/>
      <color indexed="9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28"/>
      <name val="Angsana New"/>
      <family val="1"/>
      <charset val="222"/>
    </font>
    <font>
      <sz val="8"/>
      <name val="Angsana New"/>
      <family val="1"/>
    </font>
    <font>
      <sz val="15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41">
    <xf numFmtId="0" fontId="0" fillId="0" borderId="0"/>
    <xf numFmtId="4" fontId="8" fillId="0" borderId="0"/>
    <xf numFmtId="0" fontId="7" fillId="0" borderId="0"/>
    <xf numFmtId="0" fontId="7" fillId="0" borderId="0"/>
    <xf numFmtId="0" fontId="5" fillId="0" borderId="0"/>
    <xf numFmtId="0" fontId="9" fillId="0" borderId="0"/>
    <xf numFmtId="4" fontId="8" fillId="0" borderId="0"/>
    <xf numFmtId="0" fontId="7" fillId="0" borderId="0"/>
    <xf numFmtId="0" fontId="4" fillId="0" borderId="0"/>
    <xf numFmtId="0" fontId="9" fillId="0" borderId="0">
      <protection locked="0"/>
    </xf>
    <xf numFmtId="0" fontId="3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" fillId="0" borderId="0">
      <alignment vertical="center"/>
    </xf>
    <xf numFmtId="9" fontId="18" fillId="0" borderId="0"/>
    <xf numFmtId="0" fontId="9" fillId="0" borderId="0" applyFill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" borderId="0"/>
    <xf numFmtId="0" fontId="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43" fontId="20" fillId="0" borderId="0" applyFont="0" applyFill="0" applyBorder="0" applyAlignment="0" applyProtection="0"/>
    <xf numFmtId="170" fontId="9" fillId="0" borderId="0"/>
    <xf numFmtId="171" fontId="9" fillId="0" borderId="0"/>
    <xf numFmtId="0" fontId="17" fillId="0" borderId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37" fontId="17" fillId="0" borderId="0"/>
    <xf numFmtId="3" fontId="9" fillId="3" borderId="0"/>
    <xf numFmtId="38" fontId="21" fillId="4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4" fontId="16" fillId="5" borderId="6">
      <alignment horizontal="center" vertical="center" wrapText="1"/>
    </xf>
    <xf numFmtId="3" fontId="9" fillId="6" borderId="0"/>
    <xf numFmtId="3" fontId="9" fillId="4" borderId="0"/>
    <xf numFmtId="0" fontId="23" fillId="0" borderId="7" applyNumberFormat="0" applyFill="0" applyBorder="0" applyAlignment="0" applyProtection="0">
      <alignment vertical="top"/>
      <protection locked="0"/>
    </xf>
    <xf numFmtId="1" fontId="24" fillId="0" borderId="0" applyFont="0" applyFill="0" applyBorder="0" applyAlignment="0" applyProtection="0"/>
    <xf numFmtId="10" fontId="21" fillId="7" borderId="7" applyNumberFormat="0" applyBorder="0" applyAlignment="0" applyProtection="0"/>
    <xf numFmtId="1" fontId="9" fillId="0" borderId="0" applyFont="0" applyFill="0" applyBorder="0" applyAlignment="0" applyProtection="0"/>
    <xf numFmtId="174" fontId="9" fillId="0" borderId="0"/>
    <xf numFmtId="175" fontId="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37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2" fontId="29" fillId="0" borderId="0"/>
    <xf numFmtId="0" fontId="18" fillId="0" borderId="0" applyBorder="0"/>
    <xf numFmtId="0" fontId="30" fillId="0" borderId="0"/>
    <xf numFmtId="183" fontId="24" fillId="0" borderId="8" applyFont="0" applyFill="0" applyBorder="0" applyAlignment="0" applyProtection="0"/>
    <xf numFmtId="18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21" fillId="0" borderId="9" applyNumberFormat="0" applyFill="0" applyBorder="0" applyAlignment="0" applyProtection="0"/>
    <xf numFmtId="9" fontId="17" fillId="0" borderId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2" fillId="0" borderId="6">
      <alignment horizontal="center"/>
    </xf>
    <xf numFmtId="3" fontId="31" fillId="0" borderId="0" applyFont="0" applyFill="0" applyBorder="0" applyAlignment="0" applyProtection="0"/>
    <xf numFmtId="0" fontId="31" fillId="8" borderId="0" applyNumberFormat="0" applyFont="0" applyBorder="0" applyAlignment="0" applyProtection="0"/>
    <xf numFmtId="0" fontId="33" fillId="0" borderId="0"/>
    <xf numFmtId="0" fontId="33" fillId="0" borderId="0"/>
    <xf numFmtId="4" fontId="34" fillId="3" borderId="10" applyNumberFormat="0" applyProtection="0">
      <alignment vertical="center"/>
    </xf>
    <xf numFmtId="4" fontId="35" fillId="3" borderId="10" applyNumberFormat="0" applyProtection="0">
      <alignment vertical="center"/>
    </xf>
    <xf numFmtId="4" fontId="36" fillId="3" borderId="1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4" fontId="36" fillId="10" borderId="10" applyNumberFormat="0" applyProtection="0">
      <alignment horizontal="right" vertical="center"/>
    </xf>
    <xf numFmtId="4" fontId="36" fillId="11" borderId="10" applyNumberFormat="0" applyProtection="0">
      <alignment horizontal="right" vertical="center"/>
    </xf>
    <xf numFmtId="4" fontId="36" fillId="12" borderId="10" applyNumberFormat="0" applyProtection="0">
      <alignment horizontal="right" vertical="center"/>
    </xf>
    <xf numFmtId="4" fontId="36" fillId="13" borderId="10" applyNumberFormat="0" applyProtection="0">
      <alignment horizontal="right" vertical="center"/>
    </xf>
    <xf numFmtId="4" fontId="36" fillId="14" borderId="10" applyNumberFormat="0" applyProtection="0">
      <alignment horizontal="right" vertical="center"/>
    </xf>
    <xf numFmtId="4" fontId="36" fillId="15" borderId="10" applyNumberFormat="0" applyProtection="0">
      <alignment horizontal="right" vertical="center"/>
    </xf>
    <xf numFmtId="4" fontId="36" fillId="16" borderId="10" applyNumberFormat="0" applyProtection="0">
      <alignment horizontal="right" vertical="center"/>
    </xf>
    <xf numFmtId="4" fontId="36" fillId="17" borderId="10" applyNumberFormat="0" applyProtection="0">
      <alignment horizontal="right" vertical="center"/>
    </xf>
    <xf numFmtId="4" fontId="36" fillId="18" borderId="10" applyNumberFormat="0" applyProtection="0">
      <alignment horizontal="right" vertical="center"/>
    </xf>
    <xf numFmtId="4" fontId="34" fillId="19" borderId="11" applyNumberFormat="0" applyProtection="0">
      <alignment horizontal="left" vertical="center" indent="1"/>
    </xf>
    <xf numFmtId="4" fontId="34" fillId="6" borderId="0" applyNumberFormat="0" applyProtection="0">
      <alignment horizontal="left" vertical="center" indent="1"/>
    </xf>
    <xf numFmtId="4" fontId="34" fillId="9" borderId="0" applyNumberFormat="0" applyProtection="0">
      <alignment horizontal="left" vertical="center" indent="1"/>
    </xf>
    <xf numFmtId="4" fontId="36" fillId="6" borderId="10" applyNumberFormat="0" applyProtection="0">
      <alignment horizontal="right" vertical="center"/>
    </xf>
    <xf numFmtId="4" fontId="37" fillId="6" borderId="0" applyNumberFormat="0" applyProtection="0">
      <alignment horizontal="left" vertical="center" indent="1"/>
    </xf>
    <xf numFmtId="4" fontId="37" fillId="9" borderId="0" applyNumberFormat="0" applyProtection="0">
      <alignment horizontal="left" vertical="center" indent="1"/>
    </xf>
    <xf numFmtId="4" fontId="36" fillId="20" borderId="10" applyNumberFormat="0" applyProtection="0">
      <alignment vertical="center"/>
    </xf>
    <xf numFmtId="4" fontId="38" fillId="20" borderId="10" applyNumberFormat="0" applyProtection="0">
      <alignment vertical="center"/>
    </xf>
    <xf numFmtId="4" fontId="34" fillId="6" borderId="12" applyNumberFormat="0" applyProtection="0">
      <alignment horizontal="left" vertical="center" indent="1"/>
    </xf>
    <xf numFmtId="4" fontId="36" fillId="20" borderId="10" applyNumberFormat="0" applyProtection="0">
      <alignment horizontal="right" vertical="center"/>
    </xf>
    <xf numFmtId="4" fontId="38" fillId="20" borderId="10" applyNumberFormat="0" applyProtection="0">
      <alignment horizontal="right" vertical="center"/>
    </xf>
    <xf numFmtId="4" fontId="39" fillId="6" borderId="10" applyNumberFormat="0" applyProtection="0">
      <alignment horizontal="left" vertical="center" wrapText="1" indent="1"/>
    </xf>
    <xf numFmtId="4" fontId="40" fillId="21" borderId="12" applyNumberFormat="0" applyProtection="0">
      <alignment horizontal="left" vertical="center" indent="1"/>
    </xf>
    <xf numFmtId="4" fontId="41" fillId="20" borderId="10" applyNumberFormat="0" applyProtection="0">
      <alignment horizontal="right" vertical="center"/>
    </xf>
    <xf numFmtId="37" fontId="42" fillId="0" borderId="0"/>
    <xf numFmtId="0" fontId="43" fillId="0" borderId="7">
      <alignment horizontal="center"/>
    </xf>
    <xf numFmtId="0" fontId="7" fillId="0" borderId="0"/>
    <xf numFmtId="0" fontId="43" fillId="0" borderId="0">
      <alignment horizontal="center" vertical="center"/>
    </xf>
    <xf numFmtId="0" fontId="44" fillId="22" borderId="0" applyNumberFormat="0" applyFill="0">
      <alignment horizontal="left" vertical="center"/>
    </xf>
    <xf numFmtId="41" fontId="9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7" fillId="0" borderId="0"/>
    <xf numFmtId="18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18" fillId="0" borderId="0" applyBorder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4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52" fillId="0" borderId="0"/>
    <xf numFmtId="0" fontId="53" fillId="0" borderId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18" fillId="0" borderId="0"/>
    <xf numFmtId="0" fontId="7" fillId="0" borderId="0"/>
    <xf numFmtId="3" fontId="7" fillId="0" borderId="7"/>
    <xf numFmtId="43" fontId="7" fillId="0" borderId="0" applyFont="0" applyFill="0" applyBorder="0" applyAlignment="0" applyProtection="0"/>
    <xf numFmtId="0" fontId="15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195" fontId="5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5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5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40" fontId="37" fillId="23" borderId="0">
      <alignment horizontal="right"/>
    </xf>
    <xf numFmtId="0" fontId="60" fillId="7" borderId="0">
      <alignment horizontal="center"/>
    </xf>
    <xf numFmtId="0" fontId="55" fillId="18" borderId="13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64" fillId="0" borderId="0" applyNumberForma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39" fontId="17" fillId="0" borderId="0"/>
  </cellStyleXfs>
  <cellXfs count="133">
    <xf numFmtId="0" fontId="0" fillId="0" borderId="0" xfId="0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0" xfId="3" quotePrefix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2" quotePrefix="1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left" vertical="center"/>
    </xf>
    <xf numFmtId="166" fontId="6" fillId="0" borderId="1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6" fontId="10" fillId="0" borderId="1" xfId="0" applyNumberFormat="1" applyFont="1" applyFill="1" applyBorder="1" applyAlignment="1">
      <alignment horizontal="left" vertical="center"/>
    </xf>
    <xf numFmtId="167" fontId="10" fillId="0" borderId="1" xfId="0" applyNumberFormat="1" applyFont="1" applyFill="1" applyBorder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10" fillId="0" borderId="0" xfId="5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7" fontId="10" fillId="0" borderId="0" xfId="0" quotePrefix="1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center" vertical="center"/>
    </xf>
    <xf numFmtId="166" fontId="10" fillId="0" borderId="0" xfId="5" applyNumberFormat="1" applyFont="1" applyFill="1" applyAlignment="1">
      <alignment horizontal="center" vertical="center"/>
    </xf>
    <xf numFmtId="167" fontId="10" fillId="0" borderId="0" xfId="5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7" fontId="10" fillId="0" borderId="0" xfId="5" quotePrefix="1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horizontal="center" vertical="center"/>
    </xf>
    <xf numFmtId="166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66" fillId="0" borderId="0" xfId="0" applyFont="1" applyFill="1"/>
    <xf numFmtId="166" fontId="10" fillId="0" borderId="0" xfId="5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6" fontId="10" fillId="0" borderId="1" xfId="5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right" vertical="center"/>
    </xf>
    <xf numFmtId="166" fontId="67" fillId="0" borderId="0" xfId="5" applyNumberFormat="1" applyFont="1" applyFill="1" applyAlignment="1">
      <alignment vertical="center"/>
    </xf>
    <xf numFmtId="166" fontId="67" fillId="0" borderId="0" xfId="0" applyNumberFormat="1" applyFont="1" applyFill="1" applyAlignment="1">
      <alignment vertical="center"/>
    </xf>
    <xf numFmtId="0" fontId="21" fillId="0" borderId="0" xfId="0" applyFont="1" applyFill="1"/>
    <xf numFmtId="167" fontId="67" fillId="0" borderId="0" xfId="0" applyNumberFormat="1" applyFont="1" applyFill="1" applyAlignment="1">
      <alignment horizontal="right" vertical="center"/>
    </xf>
    <xf numFmtId="167" fontId="67" fillId="0" borderId="0" xfId="0" applyNumberFormat="1" applyFont="1" applyFill="1" applyAlignment="1">
      <alignment horizontal="left" vertical="center"/>
    </xf>
    <xf numFmtId="0" fontId="67" fillId="0" borderId="0" xfId="0" applyFont="1" applyFill="1" applyAlignment="1">
      <alignment horizontal="left" vertical="center"/>
    </xf>
    <xf numFmtId="167" fontId="67" fillId="0" borderId="0" xfId="0" applyNumberFormat="1" applyFont="1" applyFill="1" applyAlignment="1">
      <alignment horizontal="center" vertical="center"/>
    </xf>
    <xf numFmtId="167" fontId="68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7" fontId="67" fillId="0" borderId="0" xfId="0" quotePrefix="1" applyNumberFormat="1" applyFont="1" applyFill="1" applyAlignment="1">
      <alignment horizontal="right" vertical="center"/>
    </xf>
    <xf numFmtId="167" fontId="67" fillId="0" borderId="1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167" fontId="69" fillId="0" borderId="0" xfId="0" applyNumberFormat="1" applyFont="1" applyFill="1" applyAlignment="1">
      <alignment horizontal="right" vertical="center"/>
    </xf>
    <xf numFmtId="167" fontId="69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Alignment="1">
      <alignment vertical="center"/>
    </xf>
    <xf numFmtId="167" fontId="21" fillId="0" borderId="14" xfId="0" applyNumberFormat="1" applyFont="1" applyFill="1" applyBorder="1" applyAlignment="1">
      <alignment horizontal="right" vertical="center"/>
    </xf>
    <xf numFmtId="167" fontId="21" fillId="0" borderId="0" xfId="1" applyNumberFormat="1" applyFont="1" applyFill="1" applyAlignment="1">
      <alignment horizontal="right" vertical="center"/>
    </xf>
    <xf numFmtId="167" fontId="21" fillId="0" borderId="0" xfId="240" applyNumberFormat="1" applyFont="1" applyFill="1" applyAlignment="1">
      <alignment horizontal="right" vertical="center"/>
    </xf>
    <xf numFmtId="167" fontId="21" fillId="0" borderId="0" xfId="161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0" fontId="70" fillId="0" borderId="0" xfId="0" quotePrefix="1" applyFont="1" applyFill="1" applyAlignment="1">
      <alignment horizontal="left" vertical="center"/>
    </xf>
    <xf numFmtId="167" fontId="21" fillId="0" borderId="1" xfId="161" applyNumberFormat="1" applyFont="1" applyFill="1" applyBorder="1" applyAlignment="1">
      <alignment horizontal="right" vertical="center"/>
    </xf>
    <xf numFmtId="167" fontId="21" fillId="0" borderId="3" xfId="0" applyNumberFormat="1" applyFont="1" applyFill="1" applyBorder="1" applyAlignment="1">
      <alignment horizontal="right" vertical="center"/>
    </xf>
    <xf numFmtId="0" fontId="67" fillId="0" borderId="0" xfId="0" quotePrefix="1" applyFont="1" applyFill="1" applyAlignment="1">
      <alignment horizontal="left" vertical="center"/>
    </xf>
    <xf numFmtId="167" fontId="21" fillId="0" borderId="2" xfId="0" applyNumberFormat="1" applyFont="1" applyFill="1" applyBorder="1" applyAlignment="1">
      <alignment horizontal="right" vertical="center"/>
    </xf>
    <xf numFmtId="167" fontId="21" fillId="0" borderId="1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horizontal="right" vertical="center" wrapText="1"/>
    </xf>
    <xf numFmtId="167" fontId="10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7" fontId="6" fillId="0" borderId="0" xfId="164" applyNumberFormat="1" applyFont="1" applyFill="1" applyAlignment="1">
      <alignment horizontal="right" vertical="center"/>
    </xf>
    <xf numFmtId="167" fontId="6" fillId="0" borderId="0" xfId="164" applyNumberFormat="1" applyFont="1" applyFill="1" applyAlignment="1">
      <alignment vertical="center"/>
    </xf>
    <xf numFmtId="167" fontId="6" fillId="0" borderId="1" xfId="164" applyNumberFormat="1" applyFont="1" applyFill="1" applyBorder="1" applyAlignment="1">
      <alignment horizontal="right" vertical="center"/>
    </xf>
    <xf numFmtId="167" fontId="6" fillId="0" borderId="3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6" fillId="0" borderId="0" xfId="0" applyNumberFormat="1" applyFont="1" applyFill="1"/>
    <xf numFmtId="167" fontId="6" fillId="0" borderId="1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left" vertical="center"/>
    </xf>
    <xf numFmtId="166" fontId="6" fillId="0" borderId="1" xfId="5" applyNumberFormat="1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Alignment="1">
      <alignment horizontal="center" vertical="center"/>
    </xf>
    <xf numFmtId="167" fontId="67" fillId="0" borderId="1" xfId="0" applyNumberFormat="1" applyFont="1" applyFill="1" applyBorder="1" applyAlignment="1">
      <alignment horizontal="center" vertical="center"/>
    </xf>
    <xf numFmtId="167" fontId="67" fillId="0" borderId="5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center" wrapText="1"/>
    </xf>
  </cellXfs>
  <cellStyles count="241">
    <cellStyle name="?????????????????" xfId="166" xr:uid="{022B9BAC-6B6C-4284-B83B-7C14EE2FCF98}"/>
    <cellStyle name="????????????????? [0]_MOGAS97" xfId="167" xr:uid="{B919AA08-B97C-4C77-9236-4AA6E67E7C7E}"/>
    <cellStyle name="??????????????????? [0]_MOGAS97" xfId="168" xr:uid="{3DC172A3-D15C-4AAA-916C-2A0713D92ABA}"/>
    <cellStyle name="???????????????????_MOGAS97" xfId="169" xr:uid="{732587BE-0720-4FF5-ADA2-D8F6F9FAC002}"/>
    <cellStyle name="?????????????????_MOGAS97" xfId="170" xr:uid="{84DF25F0-6389-4CE6-BBB0-D78430D56285}"/>
    <cellStyle name="????_C2+C3+POLY" xfId="171" xr:uid="{E63344B4-9C36-48CB-BC71-BDE7F54D8593}"/>
    <cellStyle name="??_VERA" xfId="172" xr:uid="{F56C0F4A-ABDB-4E4E-88FD-97B463C1C259}"/>
    <cellStyle name="_08m10A_IFRS_2010_Rev_EVA" xfId="13" xr:uid="{F2BB7780-CB82-47C3-888C-8CB18C3E5415}"/>
    <cellStyle name="_AACP-FS-2Q2010_TB-b" xfId="14" xr:uid="{2EBD5C2A-41D5-403B-8AD5-F1633061F44C}"/>
    <cellStyle name="_AZ1_Structure05.08.10" xfId="15" xr:uid="{9B2B2127-2E54-465B-A825-3D4FDDB84A97}"/>
    <cellStyle name="_Book5" xfId="16" xr:uid="{CC016240-1B48-4E95-8F42-DF3E3E1803E0}"/>
    <cellStyle name="_FS_Conso(eliminated) (2)" xfId="17" xr:uid="{7153F6DF-6181-4DB2-B390-59345885B243}"/>
    <cellStyle name="_FS_Conso(eliminated) (2)_Investment_COA_18-8-103" xfId="18" xr:uid="{ACFFB928-D9E4-4BD5-B756-D418920F8814}"/>
    <cellStyle name="_FS_Conso(eliminated) (2)_Investment_COA_26 05 10_P'Wimon" xfId="19" xr:uid="{35AD9F70-C92D-4CE0-AFCC-5DDCB0457AB0}"/>
    <cellStyle name="_FS_Conso(eliminated) (2)_Investment_Migration_18.04.10" xfId="20" xr:uid="{1E476E09-A431-48B3-B465-8643049EF9A4}"/>
    <cellStyle name="_FS_Conso(eliminated) (2)_NewAccount_AZ2" xfId="21" xr:uid="{A7E614B9-C374-48D1-98BC-B2B215BFCA8A}"/>
    <cellStyle name="_FS_Conso(eliminated) (2)_Setup_18.04.10" xfId="22" xr:uid="{66EB389D-4CCA-4FB9-AD51-59F4147B849D}"/>
    <cellStyle name="_FS_Conso(eliminated) (2)_Setup_24.03.10" xfId="23" xr:uid="{2A944398-FF6E-4AE5-BD87-C7AE6DB66B7A}"/>
    <cellStyle name="_FS_Conso(eliminated) (2)_Setup_24.08.2010" xfId="24" xr:uid="{A77556FA-AD84-4A62-AEE5-B233C5CE19D1}"/>
    <cellStyle name="_Life_Monthly_report_Vision07.10_ReGp_new(af audit)" xfId="25" xr:uid="{EA2B6986-63A6-4B4F-AB7A-4242B2C87076}"/>
    <cellStyle name="_ReserveDisclosure-Q1 2011vsYE2010 (3)_mail" xfId="26" xr:uid="{B5CAA2AE-4053-4630-A410-7854106DD79A}"/>
    <cellStyle name="=C:\WINNT35\SYSTEM32\COMMAND.COM" xfId="27" xr:uid="{9B7361BF-8F2D-4EA6-80BC-2D60C497879C}"/>
    <cellStyle name="75" xfId="28" xr:uid="{FB7C300F-88AF-4387-BEAD-4EE3C9848B12}"/>
    <cellStyle name="Arial10" xfId="29" xr:uid="{52C5EE63-87F3-421E-9DBF-DD014C3B2BD3}"/>
    <cellStyle name="ÄÞ¸¶ [0]_´ëÇü»çÃâ" xfId="30" xr:uid="{531E3515-A147-4980-A48C-DE42D38E5E8C}"/>
    <cellStyle name="ÄÞ¸¶_´ëÇü»çÃâ" xfId="31" xr:uid="{04297E79-B19F-4737-98E5-6001102C211E}"/>
    <cellStyle name="blau" xfId="32" xr:uid="{08F2C628-B315-41A0-81F0-2C8368E6336C}"/>
    <cellStyle name="Ç¥ÁØ_´ëÇü»çÃâ" xfId="33" xr:uid="{B8849EF6-E5F3-433F-9AA1-75950FE1F329}"/>
    <cellStyle name="Change A&amp;ll" xfId="162" xr:uid="{317330CC-FAF6-4533-B4FA-75330DE72DFC}"/>
    <cellStyle name="Comma" xfId="1" builtinId="3"/>
    <cellStyle name="Comma  - Style1" xfId="34" xr:uid="{E9F677F1-5C8F-4FAD-9FE4-2104608F6817}"/>
    <cellStyle name="Comma  - Style1 2" xfId="174" xr:uid="{31AF9EDB-407F-4797-B269-227D236AB19E}"/>
    <cellStyle name="Comma  - Style2" xfId="35" xr:uid="{4FC63A0D-DAF7-44DA-8DAF-69A6807E0DB4}"/>
    <cellStyle name="Comma  - Style2 2" xfId="175" xr:uid="{B43A4A7E-92B4-472D-B163-6F823C86BE23}"/>
    <cellStyle name="Comma  - Style3" xfId="36" xr:uid="{2910E2B5-C577-4747-BBAD-ABE395C396E4}"/>
    <cellStyle name="Comma  - Style3 2" xfId="176" xr:uid="{98637A5C-4701-480C-A74C-5C1299617F4B}"/>
    <cellStyle name="Comma  - Style4" xfId="37" xr:uid="{83761CD9-39EE-4175-83A7-CC7CFBE8F4E9}"/>
    <cellStyle name="Comma  - Style4 2" xfId="177" xr:uid="{F48FE792-070C-4522-BB30-6EAD61A03465}"/>
    <cellStyle name="Comma  - Style5" xfId="38" xr:uid="{9E1D68FA-64DC-4C2C-9295-19E936426CF7}"/>
    <cellStyle name="Comma  - Style5 2" xfId="178" xr:uid="{EBE1CB14-7AEB-4079-8D0A-6D7A2BEA5AA8}"/>
    <cellStyle name="Comma  - Style6" xfId="39" xr:uid="{E23BA333-D75F-41E1-8A14-8C0371F6F478}"/>
    <cellStyle name="Comma  - Style6 2" xfId="179" xr:uid="{2243BA7E-4CA3-4130-ADBA-342A709BB33B}"/>
    <cellStyle name="Comma  - Style7" xfId="40" xr:uid="{DE7EF68A-E9E8-4C1F-8DAF-144528B1FB37}"/>
    <cellStyle name="Comma  - Style7 2" xfId="180" xr:uid="{E74E9433-7D43-4F0E-83DC-164A66759C7F}"/>
    <cellStyle name="Comma  - Style8" xfId="181" xr:uid="{83717EC8-3A5C-4816-9D89-2C49E47BF0AC}"/>
    <cellStyle name="Comma 10" xfId="182" xr:uid="{9E85683F-6EB5-414A-ABDB-0CD26D969752}"/>
    <cellStyle name="Comma 11" xfId="173" xr:uid="{A463A004-78A8-4AD2-B382-04475B1A0B80}"/>
    <cellStyle name="Comma 2" xfId="41" xr:uid="{D9A189F2-327E-4EEC-ABC1-3BA3BAB2604B}"/>
    <cellStyle name="Comma 2 2" xfId="163" xr:uid="{87FD30B5-C9CA-4848-9021-D9F96F5EC582}"/>
    <cellStyle name="Comma 2 2 2" xfId="185" xr:uid="{2AC46F61-7497-4F05-A0F0-76AFE408A050}"/>
    <cellStyle name="Comma 2 2 3" xfId="184" xr:uid="{6F10D6FF-8658-4EB6-B392-37C6726C1B1F}"/>
    <cellStyle name="Comma 2 3" xfId="186" xr:uid="{9063177A-1356-4760-B379-636420954CA9}"/>
    <cellStyle name="Comma 2 3 2" xfId="187" xr:uid="{54557D67-30D3-445B-A522-9988807E3F63}"/>
    <cellStyle name="Comma 2 4" xfId="188" xr:uid="{A4C4FEE7-289B-4B20-B101-3AA51200E1AF}"/>
    <cellStyle name="Comma 2 5" xfId="189" xr:uid="{41777658-2B58-40F0-A38D-1695BBF2665A}"/>
    <cellStyle name="Comma 2 6" xfId="183" xr:uid="{966FCB90-8ABE-40EA-BB3A-9E346D60607B}"/>
    <cellStyle name="Comma 2_10 SEPT 409 0056 American Home Assurance Company -Australia(Australia) 06-22-10 v2" xfId="190" xr:uid="{D32F394E-0570-4D25-A7CB-063C64ACD92D}"/>
    <cellStyle name="Comma 3" xfId="191" xr:uid="{43C6D72C-38E9-4A5D-88ED-06EA317A0249}"/>
    <cellStyle name="Comma 3 2" xfId="192" xr:uid="{9C4F36CC-B7D6-485B-B3EB-F5CD4080CEBA}"/>
    <cellStyle name="Comma 3 3" xfId="193" xr:uid="{38BA26AA-C56C-4156-A0C0-FB68C5DCD525}"/>
    <cellStyle name="Comma 4" xfId="194" xr:uid="{CAAF0121-01D0-4043-9F87-5FE1AF2FB655}"/>
    <cellStyle name="Comma 4 2" xfId="195" xr:uid="{A6DE3FBA-1D99-4250-8925-1960E48B0C82}"/>
    <cellStyle name="Comma 4 3" xfId="196" xr:uid="{723C6401-13C1-4C91-B9A2-F772A01886C7}"/>
    <cellStyle name="Comma 4 35" xfId="197" xr:uid="{F98CCC9A-527C-441D-9047-B0D98DAEFF5D}"/>
    <cellStyle name="Comma 4 4" xfId="198" xr:uid="{0E17E096-7042-4F49-8355-7D71FA3C0EEC}"/>
    <cellStyle name="Comma 5" xfId="6" xr:uid="{2E6FE71E-931D-4757-A439-F9E9B6CB6131}"/>
    <cellStyle name="Comma 5 2" xfId="200" xr:uid="{DBA92830-D4F4-44B0-B02E-D140D6A76459}"/>
    <cellStyle name="Comma 5 3" xfId="199" xr:uid="{ACA3DC35-C83C-4E12-8EC5-1DC82ACA7BE6}"/>
    <cellStyle name="Comma 6" xfId="201" xr:uid="{B96A8C9E-ABC8-425F-B98D-2CE55DC539D2}"/>
    <cellStyle name="Comma 7" xfId="202" xr:uid="{66D0F970-01D2-4487-BD3C-55574F1D1006}"/>
    <cellStyle name="Comma 8" xfId="203" xr:uid="{1DCB066C-0EBF-4C13-907B-D74CCF821E58}"/>
    <cellStyle name="Comma 9" xfId="204" xr:uid="{ACEB7BFF-CA9C-43CB-B3C7-5C3A01E89A73}"/>
    <cellStyle name="Comma0" xfId="42" xr:uid="{C7A553D4-F738-453C-94C9-832C58426EEA}"/>
    <cellStyle name="Currency 2" xfId="205" xr:uid="{F33574CB-5B8B-41F3-BC87-B11B9B0F63D5}"/>
    <cellStyle name="Currency0" xfId="43" xr:uid="{6020930B-23E0-42E6-90AB-84AA42E5CCE6}"/>
    <cellStyle name="Date" xfId="44" xr:uid="{D7EA5FBA-903B-4DA1-B2B9-E5AF0E84F516}"/>
    <cellStyle name="Dezimal [0]_07_31_2001 WS Datenabzug-1" xfId="45" xr:uid="{6D8E6B8F-2755-43FE-873B-7BAC39DA178B}"/>
    <cellStyle name="Dezimal_07_31_2001 WS Datenabzug-1" xfId="46" xr:uid="{7F41B22C-A85A-4EEC-90DF-6DB85C88E2E4}"/>
    <cellStyle name="Euro" xfId="206" xr:uid="{EA43B8DD-FA98-4D3A-A955-BBEEF549BF6A}"/>
    <cellStyle name="Fixed" xfId="47" xr:uid="{73C603EA-39AB-4626-AE46-F6054E4A7A7F}"/>
    <cellStyle name="gelb" xfId="48" xr:uid="{876E0769-8D20-4C02-BB40-D25C6BCECDE2}"/>
    <cellStyle name="Grey" xfId="49" xr:uid="{0485112A-1D9C-415C-BBED-4E7900F926DD}"/>
    <cellStyle name="Header1" xfId="50" xr:uid="{5F8A99EE-8500-4FB3-807A-3F21609EB56F}"/>
    <cellStyle name="Header2" xfId="51" xr:uid="{AEC6B892-F6D1-4BD7-8172-40B34BF41699}"/>
    <cellStyle name="Heading" xfId="52" xr:uid="{23B5306B-9F36-4204-9D79-B463736966FA}"/>
    <cellStyle name="hellblau" xfId="53" xr:uid="{41669C9B-BC80-4B2C-A9BF-7676C6CC8B11}"/>
    <cellStyle name="hellgrau" xfId="54" xr:uid="{C3C73CBE-5197-436B-B200-430C0F63597D}"/>
    <cellStyle name="Hyperlink 2" xfId="55" xr:uid="{F1337885-8F85-4833-8DE1-444C10AB03F6}"/>
    <cellStyle name="Index Number" xfId="56" xr:uid="{B861474E-3E4F-4441-8C18-23C2DC4A50CA}"/>
    <cellStyle name="Input [yellow]" xfId="57" xr:uid="{3DC52C80-2C79-4501-9BDF-DA7432C76D81}"/>
    <cellStyle name="Integer" xfId="58" xr:uid="{6897F5A4-AFBB-4E7D-AF54-24DAD334857C}"/>
    <cellStyle name="Komma" xfId="59" xr:uid="{05896DA0-21C0-4CFF-A34D-25937B1FC2CF}"/>
    <cellStyle name="měny_~0036205" xfId="60" xr:uid="{6D03ED95-5B99-4307-AFB2-1D909D086D8F}"/>
    <cellStyle name="meny_AC_MM" xfId="61" xr:uid="{710BA44D-1B39-46C3-9BD3-EFB5ED3B9382}"/>
    <cellStyle name="měny_AC_NL" xfId="62" xr:uid="{8F716195-F1AA-4DFC-BFF5-8426306D8DBE}"/>
    <cellStyle name="meny_B12BE6" xfId="63" xr:uid="{9FADD64F-8559-4499-AB27-41C9D6C97421}"/>
    <cellStyle name="měny_B12BE6" xfId="64" xr:uid="{8208EFB2-9C45-4D5A-BB78-38A60626DE44}"/>
    <cellStyle name="meny_COCn" xfId="65" xr:uid="{7ECF080E-6AB4-4C59-AC44-18496A398369}"/>
    <cellStyle name="měny_COCn" xfId="66" xr:uid="{1AA35A75-A8BC-4231-9EC5-CCAFDD9DC3B6}"/>
    <cellStyle name="meny_MaxMorpoj" xfId="67" xr:uid="{683DCFD3-4C7F-4CA7-9160-27CA66E7697A}"/>
    <cellStyle name="měny_MaxMorpoj" xfId="68" xr:uid="{8E4508C5-A767-4520-B85B-2A119F874C8B}"/>
    <cellStyle name="meny_MTZ" xfId="69" xr:uid="{1C77D904-22BF-47AA-BCD8-22ABEC3BC702}"/>
    <cellStyle name="měny_MTZ" xfId="70" xr:uid="{94250AC3-6B8B-4390-ACC3-3AF8D46EF057}"/>
    <cellStyle name="meny_MTZBA2903" xfId="71" xr:uid="{88362917-E9CB-4EC5-9BFE-102B7A57F970}"/>
    <cellStyle name="měny_MTZBA2903" xfId="72" xr:uid="{88031518-C259-41D5-8AA5-BAB2328BD49A}"/>
    <cellStyle name="Milliers [0]_Anglais" xfId="73" xr:uid="{64CAC3C9-3FC1-4F79-8CDF-9A0BF5D91B91}"/>
    <cellStyle name="Milliers_Anglais" xfId="74" xr:uid="{9B2696A3-F8D8-466C-8022-7D162903A23F}"/>
    <cellStyle name="Monétaire [0]_Anglais" xfId="75" xr:uid="{6865E404-58CF-4C5D-B4B0-8245F93D00B2}"/>
    <cellStyle name="Monétaire_Anglais" xfId="76" xr:uid="{221563A1-70FC-4ABA-9702-804FF0D81F0D}"/>
    <cellStyle name="no dec" xfId="77" xr:uid="{077A5E98-8B36-46D3-BDC5-554CEFE3CF1F}"/>
    <cellStyle name="No-definido" xfId="78" xr:uid="{73D60936-6EF6-4A40-941D-2BC9D1999A0A}"/>
    <cellStyle name="Normal" xfId="0" builtinId="0"/>
    <cellStyle name="Normal - Modelo1" xfId="79" xr:uid="{FB891669-0CED-42A2-87F3-242FA07412E0}"/>
    <cellStyle name="Normal - Modelo2" xfId="80" xr:uid="{EF9269D9-DE00-4151-82B0-DD1558556144}"/>
    <cellStyle name="Normal - Modelo3" xfId="81" xr:uid="{65119564-7FB2-4C7E-972A-419D8A5210A7}"/>
    <cellStyle name="Normal - Modelo4" xfId="82" xr:uid="{4DD5FE5C-6815-4781-B958-0EEBF2C9B04C}"/>
    <cellStyle name="Normal - Modelo5" xfId="83" xr:uid="{0E1CCDA7-47FF-4BCA-AB18-64B2D9E124D2}"/>
    <cellStyle name="Normal - Modelo6" xfId="84" xr:uid="{91FA5CA9-D3D0-46D2-9E83-1C6FEB7EA607}"/>
    <cellStyle name="Normal - Modelo7" xfId="85" xr:uid="{C344EE0F-F79B-48BE-80D6-4F6305C22CEB}"/>
    <cellStyle name="Normal - Modelo8" xfId="86" xr:uid="{64DF6253-897B-4726-956A-44CE224CFA90}"/>
    <cellStyle name="Normal - Style1" xfId="87" xr:uid="{FFE6F922-7524-4D32-A92E-014C54200789}"/>
    <cellStyle name="Normal - Style1 2" xfId="207" xr:uid="{9C20672D-B150-40DA-98C2-7778BDF22FB2}"/>
    <cellStyle name="Normal 10" xfId="208" xr:uid="{9EE473E5-A557-4AFD-B792-610FC049F2B9}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2 2 2" xfId="159" xr:uid="{7853CEA9-15AD-4889-8D07-C99FD46F576A}"/>
    <cellStyle name="Normal 2 3" xfId="209" xr:uid="{D6101DF6-D228-432C-9240-38BE066EBBE9}"/>
    <cellStyle name="Normal 2 3 2 2" xfId="161" xr:uid="{E59B5A64-25D8-4923-B3C2-604AFC4ECED8}"/>
    <cellStyle name="Normal 2 4" xfId="210" xr:uid="{58BEA944-F23F-46ED-8CAC-B8CED751693B}"/>
    <cellStyle name="Normal 2_AIG Q3'56" xfId="211" xr:uid="{A498E253-107F-495B-80F9-FB7C4CC0C874}"/>
    <cellStyle name="Normal 23" xfId="164" xr:uid="{CE79B1A4-E62D-438C-A10A-49A988DC007C}"/>
    <cellStyle name="Normal 3" xfId="88" xr:uid="{49F50A6F-5C52-49BE-8441-36EA47239511}"/>
    <cellStyle name="Normal 3 2" xfId="213" xr:uid="{6A24D968-5C6B-4616-AAD0-C8BB46482559}"/>
    <cellStyle name="Normal 3 3" xfId="214" xr:uid="{15D907EA-D0B5-45D4-A9E8-C3AC6BCE23DF}"/>
    <cellStyle name="Normal 3 4" xfId="212" xr:uid="{CF8F0480-C384-467A-87C5-E6609FE4D4ED}"/>
    <cellStyle name="Normal 4" xfId="215" xr:uid="{12428B9E-DCD1-4229-8D6B-9306219CFB92}"/>
    <cellStyle name="Normal 4 2" xfId="216" xr:uid="{BD411CD5-6E9C-4E5F-A2EA-5EA5099AFEA6}"/>
    <cellStyle name="Normal 4 3" xfId="217" xr:uid="{96FFD02B-11E7-41A5-968A-9FF456E576CC}"/>
    <cellStyle name="Normal 43 2" xfId="158" xr:uid="{9E1402AC-381E-4CA1-8B10-3014D1D03BCD}"/>
    <cellStyle name="Normal 5" xfId="9" xr:uid="{A60A2929-0F1E-4668-B629-B72DB3803BA9}"/>
    <cellStyle name="Normal 5 2" xfId="219" xr:uid="{887C48A9-8B50-4A08-A3F3-497060896754}"/>
    <cellStyle name="Normal 5 3" xfId="237" xr:uid="{C8714210-2BDD-43D4-A851-54A3B4A7C6B9}"/>
    <cellStyle name="Normal 5 4" xfId="218" xr:uid="{A9F2A5F1-20D0-4278-99DA-34D208B91349}"/>
    <cellStyle name="Normal 6" xfId="220" xr:uid="{E3B7F314-06E0-4DBD-84D8-22E037E12B21}"/>
    <cellStyle name="Normal 7" xfId="221" xr:uid="{3DCCB8EC-78A4-49B9-A3A4-AA4FE57E240B}"/>
    <cellStyle name="Normal 8" xfId="222" xr:uid="{1EE0CE25-57C3-4AD1-80B8-3607A97BC054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2 2 2" xfId="239" xr:uid="{AD25092D-CBF9-4661-9ADA-78E3C28620AF}"/>
    <cellStyle name="Normal 9 2 3" xfId="236" xr:uid="{4C3007A8-333D-4C71-BC12-77BEF581D64F}"/>
    <cellStyle name="Normal 9 3" xfId="10" xr:uid="{B3088E2E-5C14-4564-A04C-654FFF7A3AAA}"/>
    <cellStyle name="Normal 9 3 2" xfId="238" xr:uid="{62230C5A-6714-4332-A607-836A4BA3F478}"/>
    <cellStyle name="Normal 9 4" xfId="12" xr:uid="{367E5C30-FD6B-4F03-A22D-5C352B47B296}"/>
    <cellStyle name="Normal 9 4 2" xfId="235" xr:uid="{AE0A4816-517C-47E2-B083-4B817DD18C09}"/>
    <cellStyle name="Normal 9 5" xfId="165" xr:uid="{45B38725-05A0-42BE-B92B-FDAC39C2BAEB}"/>
    <cellStyle name="normální_~0026287" xfId="89" xr:uid="{D787655A-4DF6-471F-98DB-6FC03C4F10E1}"/>
    <cellStyle name="Number 1" xfId="90" xr:uid="{54BE4E34-0FED-4C2C-B94B-A8BBD9A12927}"/>
    <cellStyle name="Output Amounts" xfId="223" xr:uid="{666B4C31-9782-40EC-8CDC-60223AAEEEB0}"/>
    <cellStyle name="Output Column Headings" xfId="224" xr:uid="{F5BFDFE4-2A0F-4F6F-8C67-6AA3A4AD100B}"/>
    <cellStyle name="Output Line Items" xfId="225" xr:uid="{ADF925B6-6201-4CA9-8A9C-6512E51F7BA1}"/>
    <cellStyle name="Output Report Heading" xfId="226" xr:uid="{8E9D9B29-58BF-4197-9AD8-66455BF2E921}"/>
    <cellStyle name="Output Report Title" xfId="227" xr:uid="{F8C4286A-1487-44E7-A330-EC6F8039BBEC}"/>
    <cellStyle name="Percent (0)" xfId="91" xr:uid="{157441BA-5FA0-4BDF-8E66-FBDCC951ECA9}"/>
    <cellStyle name="Percent [2]" xfId="92" xr:uid="{15E4C7DF-7319-453B-AE5D-EB8C9CE82AC9}"/>
    <cellStyle name="Percent 2" xfId="228" xr:uid="{FE2BE31A-EB97-473F-ADAD-5947F0B2960A}"/>
    <cellStyle name="Percent 2 2" xfId="229" xr:uid="{94BD967A-8309-4ECA-B5E4-F070A10EC0DE}"/>
    <cellStyle name="Percent 2 3" xfId="230" xr:uid="{8CDFC0D5-F14D-4207-A439-4DBB8AE815EB}"/>
    <cellStyle name="Percent 3" xfId="231" xr:uid="{C4D57CFC-E815-4D91-A6F4-C331D7F5B9F2}"/>
    <cellStyle name="Percent 3 2" xfId="232" xr:uid="{FD776416-80D6-4D38-8141-E1A36A41ACDA}"/>
    <cellStyle name="ph_Standard" xfId="93" xr:uid="{5BD28052-E1DD-4BD4-8A71-A75672FC0566}"/>
    <cellStyle name="PLAN" xfId="233" xr:uid="{C3E1CAE8-F19A-4460-8743-30DCC936DBA5}"/>
    <cellStyle name="Prozent_GPW 1203" xfId="94" xr:uid="{61E5CAF8-0A7D-429D-8346-4D147367D42F}"/>
    <cellStyle name="PSChar" xfId="95" xr:uid="{97AADA9F-4F19-4C7D-96C0-669CC2B26FC3}"/>
    <cellStyle name="PSDate" xfId="96" xr:uid="{C0B0BBBE-0573-4511-9186-B52F18FDAF74}"/>
    <cellStyle name="PSDec" xfId="97" xr:uid="{C8348016-1530-4BB8-8B78-6DA93A51DD17}"/>
    <cellStyle name="PSHeading" xfId="98" xr:uid="{42990AB3-CAB4-46E4-B136-B6B94AE285A1}"/>
    <cellStyle name="PSInt" xfId="99" xr:uid="{9E601771-040A-4416-9D41-FADD0E429F2A}"/>
    <cellStyle name="PSSpacer" xfId="100" xr:uid="{6701C2EB-469F-4530-8794-3C0F77632570}"/>
    <cellStyle name="Punto0 - Modelo1" xfId="101" xr:uid="{FE10B26D-2866-4E68-84E7-273D12264E51}"/>
    <cellStyle name="Punto0 - Modelo2" xfId="102" xr:uid="{D3434CBE-DDC9-4E05-8A61-81BA1A894CB7}"/>
    <cellStyle name="SAPBEXaggData" xfId="103" xr:uid="{6D381CAC-B2C7-48DF-99BD-45443C7F3D31}"/>
    <cellStyle name="SAPBEXaggDataEmph" xfId="104" xr:uid="{5499B5BD-DD67-42B9-BD20-8899EA38DEE8}"/>
    <cellStyle name="SAPBEXaggItem" xfId="105" xr:uid="{646FCB37-6B9D-4B46-9EF0-AFD0BA5C85A0}"/>
    <cellStyle name="SAPBEXchaText" xfId="106" xr:uid="{0720FE5B-6FA9-4FB9-96CF-7E6DCAC29A4A}"/>
    <cellStyle name="SAPBEXexcBad7" xfId="107" xr:uid="{9C370E86-34DB-4C57-99BC-FAE64E3BC9FF}"/>
    <cellStyle name="SAPBEXexcBad8" xfId="108" xr:uid="{0A3155A4-90B7-4584-A377-6D7E9BDFB28C}"/>
    <cellStyle name="SAPBEXexcBad9" xfId="109" xr:uid="{FC321649-AE77-4DC8-B6E2-BA60A0A21A5F}"/>
    <cellStyle name="SAPBEXexcCritical4" xfId="110" xr:uid="{55094089-C9BE-46A4-9860-2BDA0080FAFA}"/>
    <cellStyle name="SAPBEXexcCritical5" xfId="111" xr:uid="{BE11997D-482C-4A72-AA4A-75284D950AC2}"/>
    <cellStyle name="SAPBEXexcCritical6" xfId="112" xr:uid="{DBF61AC4-B4F2-490C-955E-1D42B0C01F26}"/>
    <cellStyle name="SAPBEXexcGood1" xfId="113" xr:uid="{2AFF0606-6A5C-4067-A535-769B523870CE}"/>
    <cellStyle name="SAPBEXexcGood2" xfId="114" xr:uid="{6ECAA127-6466-4441-B93B-49938655F54D}"/>
    <cellStyle name="SAPBEXexcGood3" xfId="115" xr:uid="{E828D77B-79B7-4FDD-8D1A-A592F45C14C9}"/>
    <cellStyle name="SAPBEXfilterDrill" xfId="116" xr:uid="{F33D9798-5AA8-41B9-B976-9792E3847AFB}"/>
    <cellStyle name="SAPBEXfilterItem" xfId="117" xr:uid="{BB306D1E-AB4E-405D-9A06-299E7FB4A637}"/>
    <cellStyle name="SAPBEXfilterText" xfId="118" xr:uid="{57DD802E-F0A8-444E-A145-29D4EA1FDCB0}"/>
    <cellStyle name="SAPBEXformats" xfId="119" xr:uid="{0E8C78BD-A557-43EE-81B9-24696ED3F7A3}"/>
    <cellStyle name="SAPBEXheaderItem" xfId="120" xr:uid="{93F6EABE-3CA8-4577-8CB0-1BC9903C717F}"/>
    <cellStyle name="SAPBEXheaderText" xfId="121" xr:uid="{C675723C-05D2-43F1-83D1-70B0B31F81D8}"/>
    <cellStyle name="SAPBEXresData" xfId="122" xr:uid="{8A99891B-C3AF-4A13-A842-E3931C9F62DB}"/>
    <cellStyle name="SAPBEXresDataEmph" xfId="123" xr:uid="{18CCC67B-5EE3-4993-A1FB-6D240E7F17C0}"/>
    <cellStyle name="SAPBEXresItem" xfId="124" xr:uid="{04246B48-4F55-46DD-B7CB-843811CC7613}"/>
    <cellStyle name="SAPBEXstdData" xfId="125" xr:uid="{5A5C3396-4B49-46E0-8CA3-0B342EBEE620}"/>
    <cellStyle name="SAPBEXstdDataEmph" xfId="126" xr:uid="{7D9E281F-C36F-433A-B8C8-DC16B3E736F2}"/>
    <cellStyle name="SAPBEXstdItem" xfId="127" xr:uid="{3914940E-C9CB-4A23-94EF-2042893EA8D4}"/>
    <cellStyle name="SAPBEXtitle" xfId="128" xr:uid="{E5991C7C-B6D9-41BA-B142-043758A73F9B}"/>
    <cellStyle name="SAPBEXundefined" xfId="129" xr:uid="{414377AF-89D5-4D9E-AB59-E8C527EDAB96}"/>
    <cellStyle name="Standard_07_31_2001 WS Datenabzug-1" xfId="130" xr:uid="{836C0AB4-90F0-4794-906E-6DE783A5B95C}"/>
    <cellStyle name="style" xfId="131" xr:uid="{CF738FA3-8664-4AD0-83BD-D05E50B2F58D}"/>
    <cellStyle name="Style 1" xfId="132" xr:uid="{8EB76456-6635-4ADA-8144-5D00418C8242}"/>
    <cellStyle name="style1" xfId="133" xr:uid="{FD6E27BC-2B6C-4C6D-A33F-069BBB075FB2}"/>
    <cellStyle name="style2" xfId="134" xr:uid="{6806E7E2-600C-4FE2-8755-6F18FE64886F}"/>
    <cellStyle name="þ_x001d_ð &amp;ý&amp;†ýG_x0008__x0009_X_x000a__x0007__x0001__x0001_" xfId="135" xr:uid="{7D2BA094-76AA-450D-A1A9-ECBFFD98C4E4}"/>
    <cellStyle name="Tickmark" xfId="136" xr:uid="{B85906A1-FAE9-443E-B166-61C28E483FF5}"/>
    <cellStyle name="Undefiniert" xfId="137" xr:uid="{E3D1885E-C588-494C-AAE3-36B1B3DA3041}"/>
    <cellStyle name="Währung [0]_07_31_2001 WS Datenabzug-1" xfId="138" xr:uid="{E042805A-E68E-47BE-A75B-DA5623B523A6}"/>
    <cellStyle name="Währung_07_31_2001 WS Datenabzug-1" xfId="139" xr:uid="{958264EF-E60C-4969-A140-8A931B48690F}"/>
    <cellStyle name="เครื่องหมายจุลภาค_ไทยเศรษฐกิจ" xfId="140" xr:uid="{75D38176-563C-4CCF-9E44-47C423E15B4C}"/>
    <cellStyle name="เชื่อมโยงหลายมิติ" xfId="141" xr:uid="{B250A34B-A470-4427-BCC8-6E509E734788}"/>
    <cellStyle name="ตามการเชื่อมโยงหลายมิติ" xfId="142" xr:uid="{B25975DE-8425-46B0-8832-D394E36A96D5}"/>
    <cellStyle name="น้บะภฒ_95" xfId="143" xr:uid="{685D84A0-46CD-41B8-AD4E-8F1B82BBF075}"/>
    <cellStyle name="ปกติ 2" xfId="160" xr:uid="{E2F13A6D-0697-4434-9FF2-E6855E523A27}"/>
    <cellStyle name="ปกติ 3" xfId="234" xr:uid="{F2264DA4-FB17-4C13-AC6E-0ED556EA1805}"/>
    <cellStyle name="ปกติ_LHA 010920" xfId="144" xr:uid="{7F170503-43AB-47C3-B2E6-0188B7C48F28}"/>
    <cellStyle name="ปกติ_Sheet1" xfId="240" xr:uid="{26C0D05E-AFBC-45EA-BA48-74B6708AEC75}"/>
    <cellStyle name="ฤธถ [0]_95" xfId="145" xr:uid="{D6E3D97C-3D8C-43FD-AC78-F89F8DC0265E}"/>
    <cellStyle name="ฤธถ_95" xfId="146" xr:uid="{E07C1E20-EB59-420D-986F-A39FDD346082}"/>
    <cellStyle name="ล๋ศญ [0]_95" xfId="147" xr:uid="{66BC7F9C-FC6B-42A6-A079-A9A130EE760C}"/>
    <cellStyle name="ล๋ศญ_95" xfId="148" xr:uid="{61410AD8-2D0C-4D12-9479-B82094D2F572}"/>
    <cellStyle name="วฅมุ_4ฟ๙ฝวภ๛" xfId="149" xr:uid="{165ABCC7-9255-4C26-8EB6-E0C9C12D3960}"/>
    <cellStyle name="쉼표 [0]_4.Performance portfolios" xfId="150" xr:uid="{ACF9C04B-643E-481F-9AC3-C7214B53E64E}"/>
    <cellStyle name="콤마 [0]_RESULTS" xfId="151" xr:uid="{34F445F2-135F-4A6B-B02E-FBA995A88443}"/>
    <cellStyle name="콤마_RESULTS" xfId="152" xr:uid="{300DECC4-6F11-4FBA-A2E5-A7EE6210EDA7}"/>
    <cellStyle name="통화 [0]_RESULTS" xfId="153" xr:uid="{336C64AA-BD5D-4884-BDE2-077003EB266B}"/>
    <cellStyle name="통화_RESULTS" xfId="154" xr:uid="{EC06BB78-0807-4814-9C7B-E52D62D643E5}"/>
    <cellStyle name="표준_12월 " xfId="155" xr:uid="{070BACB2-6124-4F54-9A7B-4F28EB05C6E0}"/>
    <cellStyle name="一般_AZPG write-down simulation 0331" xfId="156" xr:uid="{87C0A3F5-DA04-4217-B3B0-8FD95C2BE857}"/>
    <cellStyle name="千分位_Monthly Report 2004" xfId="157" xr:uid="{2C2CAE4C-971E-4213-A704-B565387D4273}"/>
  </cellStyles>
  <dxfs count="0"/>
  <tableStyles count="0" defaultTableStyle="TableStyleMedium2" defaultPivotStyle="PivotStyleLight16"/>
  <colors>
    <mruColors>
      <color rgb="FFFE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4F45-DF2E-4B4B-A484-0F85E0F02E2F}">
  <dimension ref="A1:O112"/>
  <sheetViews>
    <sheetView topLeftCell="A82" zoomScale="90" zoomScaleNormal="90" zoomScaleSheetLayoutView="70" workbookViewId="0">
      <selection activeCell="T105" sqref="T105"/>
    </sheetView>
  </sheetViews>
  <sheetFormatPr defaultColWidth="9.125" defaultRowHeight="16.5" customHeight="1"/>
  <cols>
    <col min="1" max="3" width="1.125" style="3" customWidth="1"/>
    <col min="4" max="4" width="37.75" style="3" customWidth="1"/>
    <col min="5" max="5" width="5.75" style="24" customWidth="1"/>
    <col min="6" max="6" width="0.625" style="3" customWidth="1"/>
    <col min="7" max="7" width="13.75" style="25" customWidth="1"/>
    <col min="8" max="8" width="0.625" style="25" customWidth="1"/>
    <col min="9" max="9" width="13.75" style="25" customWidth="1"/>
    <col min="10" max="10" width="0.625" style="25" customWidth="1"/>
    <col min="11" max="11" width="13.75" style="25" customWidth="1"/>
    <col min="12" max="12" width="0.625" style="3" customWidth="1"/>
    <col min="13" max="13" width="13.75" style="3" customWidth="1"/>
    <col min="14" max="14" width="0.625" style="3" customWidth="1"/>
    <col min="15" max="15" width="13.75" style="3" customWidth="1"/>
    <col min="16" max="16384" width="9.125" style="3"/>
  </cols>
  <sheetData>
    <row r="1" spans="1:15" ht="16.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6.5" customHeight="1">
      <c r="A3" s="6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6.5" customHeight="1">
      <c r="A4" s="8"/>
      <c r="B4" s="8"/>
      <c r="C4" s="8"/>
      <c r="D4" s="8"/>
      <c r="E4" s="5"/>
      <c r="F4" s="8"/>
      <c r="G4" s="9"/>
      <c r="H4" s="9"/>
      <c r="I4" s="9"/>
      <c r="J4" s="9"/>
      <c r="K4" s="9"/>
    </row>
    <row r="5" spans="1:15" ht="16.5" customHeight="1">
      <c r="A5" s="8"/>
      <c r="B5" s="8"/>
      <c r="C5" s="8"/>
      <c r="D5" s="8"/>
      <c r="E5" s="5"/>
      <c r="F5" s="8"/>
      <c r="G5" s="9"/>
      <c r="H5" s="9"/>
      <c r="I5" s="9"/>
      <c r="J5" s="9"/>
      <c r="K5" s="9"/>
    </row>
    <row r="6" spans="1:15" ht="16.5" customHeight="1">
      <c r="A6" s="8"/>
      <c r="B6" s="8"/>
      <c r="C6" s="8"/>
      <c r="D6" s="8"/>
      <c r="E6" s="5"/>
      <c r="F6" s="8"/>
      <c r="G6" s="121" t="s">
        <v>3</v>
      </c>
      <c r="H6" s="121"/>
      <c r="I6" s="121"/>
      <c r="J6" s="121"/>
      <c r="K6" s="121"/>
      <c r="M6" s="122" t="s">
        <v>4</v>
      </c>
      <c r="N6" s="122"/>
      <c r="O6" s="122"/>
    </row>
    <row r="7" spans="1:15" ht="16.5" customHeight="1">
      <c r="A7" s="8"/>
      <c r="B7" s="8"/>
      <c r="C7" s="8"/>
      <c r="D7" s="8"/>
      <c r="E7" s="5"/>
      <c r="F7" s="8"/>
      <c r="G7" s="123" t="s">
        <v>5</v>
      </c>
      <c r="H7" s="123"/>
      <c r="I7" s="123"/>
      <c r="J7" s="123"/>
      <c r="K7" s="123"/>
      <c r="M7" s="123" t="s">
        <v>5</v>
      </c>
      <c r="N7" s="123"/>
      <c r="O7" s="123"/>
    </row>
    <row r="8" spans="1:15" ht="16.5" customHeight="1">
      <c r="A8" s="8"/>
      <c r="B8" s="8"/>
      <c r="C8" s="8"/>
      <c r="D8" s="8"/>
      <c r="E8" s="5"/>
      <c r="F8" s="8"/>
      <c r="G8" s="10"/>
      <c r="H8" s="10"/>
      <c r="I8" s="11" t="s">
        <v>6</v>
      </c>
      <c r="J8" s="10"/>
      <c r="K8" s="11" t="s">
        <v>6</v>
      </c>
      <c r="M8" s="10"/>
      <c r="N8" s="10"/>
      <c r="O8" s="11" t="s">
        <v>6</v>
      </c>
    </row>
    <row r="9" spans="1:15" ht="16.5" customHeight="1">
      <c r="E9" s="12"/>
      <c r="F9" s="13"/>
      <c r="G9" s="11" t="s">
        <v>7</v>
      </c>
      <c r="H9" s="14"/>
      <c r="I9" s="11" t="s">
        <v>8</v>
      </c>
      <c r="J9" s="11"/>
      <c r="K9" s="11" t="s">
        <v>8</v>
      </c>
      <c r="M9" s="11" t="s">
        <v>7</v>
      </c>
      <c r="N9" s="14"/>
      <c r="O9" s="11" t="s">
        <v>8</v>
      </c>
    </row>
    <row r="10" spans="1:15" ht="16.5" customHeight="1">
      <c r="E10" s="12"/>
      <c r="F10" s="13"/>
      <c r="G10" s="11" t="s">
        <v>9</v>
      </c>
      <c r="H10" s="15"/>
      <c r="I10" s="11" t="s">
        <v>10</v>
      </c>
      <c r="J10" s="11"/>
      <c r="K10" s="11" t="s">
        <v>11</v>
      </c>
      <c r="M10" s="11" t="s">
        <v>9</v>
      </c>
      <c r="N10" s="15"/>
      <c r="O10" s="11" t="s">
        <v>10</v>
      </c>
    </row>
    <row r="11" spans="1:15" ht="16.5" customHeight="1">
      <c r="E11" s="12"/>
      <c r="F11" s="13"/>
      <c r="G11" s="16" t="s">
        <v>12</v>
      </c>
      <c r="H11" s="17"/>
      <c r="I11" s="16" t="s">
        <v>13</v>
      </c>
      <c r="J11" s="16"/>
      <c r="K11" s="16" t="s">
        <v>13</v>
      </c>
      <c r="M11" s="16" t="s">
        <v>12</v>
      </c>
      <c r="N11" s="17"/>
      <c r="O11" s="16" t="s">
        <v>13</v>
      </c>
    </row>
    <row r="12" spans="1:15" ht="16.5" customHeight="1">
      <c r="A12" s="1"/>
      <c r="E12" s="18" t="s">
        <v>14</v>
      </c>
      <c r="F12" s="19"/>
      <c r="G12" s="20" t="s">
        <v>15</v>
      </c>
      <c r="H12" s="21"/>
      <c r="I12" s="20" t="s">
        <v>15</v>
      </c>
      <c r="J12" s="21"/>
      <c r="K12" s="20" t="s">
        <v>15</v>
      </c>
      <c r="M12" s="20" t="s">
        <v>15</v>
      </c>
      <c r="N12" s="21"/>
      <c r="O12" s="20" t="s">
        <v>15</v>
      </c>
    </row>
    <row r="13" spans="1:15" ht="16.5" customHeight="1">
      <c r="A13" s="1"/>
      <c r="E13" s="22"/>
      <c r="F13" s="19"/>
      <c r="G13" s="23"/>
      <c r="H13" s="23"/>
      <c r="I13" s="23"/>
      <c r="J13" s="23"/>
      <c r="K13" s="23"/>
      <c r="M13" s="23"/>
      <c r="N13" s="21"/>
      <c r="O13" s="21"/>
    </row>
    <row r="14" spans="1:15" ht="16.5" customHeight="1">
      <c r="A14" s="1" t="s">
        <v>16</v>
      </c>
      <c r="F14" s="24"/>
      <c r="G14" s="23"/>
      <c r="H14" s="23"/>
      <c r="I14" s="23"/>
      <c r="J14" s="23"/>
      <c r="K14" s="23"/>
      <c r="M14" s="23"/>
    </row>
    <row r="15" spans="1:15" ht="16.5" customHeight="1">
      <c r="A15" s="1"/>
      <c r="D15" s="25"/>
      <c r="F15" s="24"/>
      <c r="G15" s="23"/>
      <c r="H15" s="23"/>
      <c r="I15" s="23"/>
      <c r="J15" s="23"/>
      <c r="K15" s="23"/>
      <c r="M15" s="23"/>
    </row>
    <row r="16" spans="1:15" ht="16.5" customHeight="1">
      <c r="A16" s="3" t="s">
        <v>17</v>
      </c>
      <c r="E16" s="24">
        <v>7</v>
      </c>
      <c r="F16" s="24"/>
      <c r="G16" s="26">
        <v>2861120</v>
      </c>
      <c r="H16" s="23"/>
      <c r="I16" s="26">
        <v>3150640</v>
      </c>
      <c r="J16" s="26"/>
      <c r="K16" s="26">
        <v>2509893</v>
      </c>
      <c r="L16" s="25"/>
      <c r="M16" s="26">
        <v>597618</v>
      </c>
      <c r="N16" s="25"/>
      <c r="O16" s="26">
        <v>288178</v>
      </c>
    </row>
    <row r="17" spans="1:15" ht="16.5" customHeight="1">
      <c r="A17" s="27" t="s">
        <v>18</v>
      </c>
      <c r="B17" s="27"/>
      <c r="C17" s="27"/>
      <c r="D17" s="27"/>
      <c r="E17" s="28"/>
      <c r="F17" s="24"/>
      <c r="G17" s="26">
        <v>39295</v>
      </c>
      <c r="I17" s="26">
        <v>42674</v>
      </c>
      <c r="J17" s="26"/>
      <c r="K17" s="26">
        <v>19742</v>
      </c>
      <c r="L17" s="25"/>
      <c r="M17" s="26">
        <v>3117</v>
      </c>
      <c r="N17" s="25"/>
      <c r="O17" s="26">
        <v>973</v>
      </c>
    </row>
    <row r="18" spans="1:15" ht="16.5" customHeight="1">
      <c r="A18" s="3" t="s">
        <v>19</v>
      </c>
      <c r="E18" s="28">
        <v>15</v>
      </c>
      <c r="F18" s="24"/>
      <c r="G18" s="26">
        <v>2722681</v>
      </c>
      <c r="H18" s="23"/>
      <c r="I18" s="26">
        <v>1249761</v>
      </c>
      <c r="J18" s="26"/>
      <c r="K18" s="26">
        <v>1270597</v>
      </c>
      <c r="L18" s="25"/>
      <c r="M18" s="26">
        <v>0</v>
      </c>
      <c r="N18" s="25"/>
      <c r="O18" s="26">
        <v>0</v>
      </c>
    </row>
    <row r="19" spans="1:15" ht="16.5" customHeight="1">
      <c r="A19" s="3" t="s">
        <v>20</v>
      </c>
      <c r="E19" s="24">
        <v>8</v>
      </c>
      <c r="F19" s="24"/>
      <c r="G19" s="26">
        <v>6056925</v>
      </c>
      <c r="H19" s="23"/>
      <c r="I19" s="26">
        <v>5739125</v>
      </c>
      <c r="J19" s="26"/>
      <c r="K19" s="26">
        <v>6370736</v>
      </c>
      <c r="L19" s="25"/>
      <c r="M19" s="26">
        <v>233140</v>
      </c>
      <c r="N19" s="26"/>
      <c r="O19" s="26">
        <v>984202</v>
      </c>
    </row>
    <row r="20" spans="1:15" ht="16.5" customHeight="1">
      <c r="A20" s="3" t="s">
        <v>21</v>
      </c>
      <c r="E20" s="28">
        <v>9</v>
      </c>
      <c r="F20" s="24"/>
      <c r="G20" s="26">
        <v>66046</v>
      </c>
      <c r="H20" s="23"/>
      <c r="I20" s="26">
        <v>63148</v>
      </c>
      <c r="J20" s="26"/>
      <c r="K20" s="26">
        <v>56758</v>
      </c>
      <c r="L20" s="25"/>
      <c r="M20" s="26">
        <v>10847</v>
      </c>
      <c r="N20" s="26"/>
      <c r="O20" s="26">
        <v>8512</v>
      </c>
    </row>
    <row r="21" spans="1:15" ht="16.5" customHeight="1">
      <c r="A21" s="29" t="s">
        <v>22</v>
      </c>
      <c r="E21" s="28">
        <v>10</v>
      </c>
      <c r="F21" s="24"/>
      <c r="G21" s="26">
        <v>8311753</v>
      </c>
      <c r="H21" s="23"/>
      <c r="I21" s="26">
        <v>5847784</v>
      </c>
      <c r="J21" s="26"/>
      <c r="K21" s="26">
        <v>3706399</v>
      </c>
      <c r="L21" s="25"/>
      <c r="M21" s="26">
        <v>5455863</v>
      </c>
      <c r="N21" s="26"/>
      <c r="O21" s="26">
        <v>5455863</v>
      </c>
    </row>
    <row r="22" spans="1:15" ht="16.5" customHeight="1">
      <c r="A22" s="30" t="s">
        <v>23</v>
      </c>
      <c r="E22" s="28">
        <v>10</v>
      </c>
      <c r="F22" s="24"/>
      <c r="G22" s="26">
        <v>0</v>
      </c>
      <c r="H22" s="23"/>
      <c r="I22" s="26">
        <v>0</v>
      </c>
      <c r="J22" s="26"/>
      <c r="K22" s="26">
        <v>0</v>
      </c>
      <c r="L22" s="25"/>
      <c r="M22" s="26">
        <v>5699783</v>
      </c>
      <c r="N22" s="26"/>
      <c r="O22" s="26">
        <v>5699783</v>
      </c>
    </row>
    <row r="23" spans="1:15" ht="16.5" customHeight="1">
      <c r="A23" s="27" t="s">
        <v>24</v>
      </c>
      <c r="B23" s="30"/>
      <c r="C23" s="30"/>
      <c r="D23" s="30"/>
      <c r="E23" s="28">
        <v>11</v>
      </c>
      <c r="F23" s="24"/>
      <c r="G23" s="26">
        <v>41262</v>
      </c>
      <c r="H23" s="23"/>
      <c r="I23" s="26">
        <v>48587</v>
      </c>
      <c r="J23" s="26"/>
      <c r="K23" s="26">
        <v>57709</v>
      </c>
      <c r="L23" s="25"/>
      <c r="M23" s="26">
        <v>175</v>
      </c>
      <c r="N23" s="26"/>
      <c r="O23" s="26">
        <v>1611</v>
      </c>
    </row>
    <row r="24" spans="1:15" ht="16.5" customHeight="1">
      <c r="A24" s="27" t="s">
        <v>25</v>
      </c>
      <c r="B24" s="30"/>
      <c r="C24" s="30"/>
      <c r="D24" s="30"/>
      <c r="E24" s="28">
        <v>12</v>
      </c>
      <c r="F24" s="24"/>
      <c r="G24" s="26">
        <v>123847</v>
      </c>
      <c r="H24" s="23"/>
      <c r="I24" s="26">
        <v>151893</v>
      </c>
      <c r="J24" s="26"/>
      <c r="K24" s="26">
        <v>184252</v>
      </c>
      <c r="L24" s="25"/>
      <c r="M24" s="26">
        <v>0</v>
      </c>
      <c r="N24" s="26"/>
      <c r="O24" s="26">
        <v>0</v>
      </c>
    </row>
    <row r="25" spans="1:15" ht="16.5" customHeight="1">
      <c r="A25" s="27" t="s">
        <v>26</v>
      </c>
      <c r="B25" s="30"/>
      <c r="C25" s="30"/>
      <c r="D25" s="30"/>
      <c r="E25" s="28"/>
      <c r="F25" s="24"/>
      <c r="G25" s="26">
        <v>1926096</v>
      </c>
      <c r="H25" s="23"/>
      <c r="I25" s="26">
        <v>1926096</v>
      </c>
      <c r="J25" s="26"/>
      <c r="K25" s="26">
        <v>1926096</v>
      </c>
      <c r="L25" s="25"/>
      <c r="M25" s="26">
        <v>0</v>
      </c>
      <c r="N25" s="26"/>
      <c r="O25" s="26">
        <v>0</v>
      </c>
    </row>
    <row r="26" spans="1:15" ht="16.5" customHeight="1">
      <c r="A26" s="27" t="s">
        <v>27</v>
      </c>
      <c r="B26" s="30"/>
      <c r="C26" s="30"/>
      <c r="D26" s="30"/>
      <c r="E26" s="28">
        <v>13</v>
      </c>
      <c r="F26" s="24"/>
      <c r="G26" s="26">
        <v>307929</v>
      </c>
      <c r="H26" s="23"/>
      <c r="I26" s="26">
        <v>322309</v>
      </c>
      <c r="J26" s="26"/>
      <c r="K26" s="26">
        <v>261680</v>
      </c>
      <c r="L26" s="25"/>
      <c r="M26" s="26">
        <v>3348</v>
      </c>
      <c r="N26" s="26"/>
      <c r="O26" s="26">
        <v>3849</v>
      </c>
    </row>
    <row r="27" spans="1:15" ht="16.5" customHeight="1">
      <c r="A27" s="27" t="s">
        <v>28</v>
      </c>
      <c r="B27" s="30"/>
      <c r="C27" s="30"/>
      <c r="D27" s="30"/>
      <c r="E27" s="28">
        <v>14</v>
      </c>
      <c r="F27" s="24"/>
      <c r="G27" s="26">
        <v>257340</v>
      </c>
      <c r="H27" s="23"/>
      <c r="I27" s="26">
        <v>321699</v>
      </c>
      <c r="J27" s="26"/>
      <c r="K27" s="26">
        <v>364051</v>
      </c>
      <c r="L27" s="25"/>
      <c r="M27" s="26">
        <v>0</v>
      </c>
      <c r="N27" s="25"/>
      <c r="O27" s="26">
        <v>0</v>
      </c>
    </row>
    <row r="28" spans="1:15" ht="16.5" customHeight="1">
      <c r="A28" s="27" t="s">
        <v>29</v>
      </c>
      <c r="B28" s="30"/>
      <c r="C28" s="30"/>
      <c r="D28" s="30"/>
      <c r="F28" s="24"/>
      <c r="G28" s="31">
        <v>654083</v>
      </c>
      <c r="H28" s="23"/>
      <c r="I28" s="31">
        <v>582465</v>
      </c>
      <c r="J28" s="26"/>
      <c r="K28" s="31">
        <v>571061</v>
      </c>
      <c r="L28" s="25"/>
      <c r="M28" s="31">
        <v>41624</v>
      </c>
      <c r="N28" s="25"/>
      <c r="O28" s="31">
        <v>16551</v>
      </c>
    </row>
    <row r="29" spans="1:15" ht="16.5" customHeight="1">
      <c r="A29" s="27"/>
      <c r="B29" s="27"/>
      <c r="C29" s="27"/>
      <c r="D29" s="27"/>
      <c r="F29" s="24"/>
      <c r="G29" s="32"/>
      <c r="I29" s="32"/>
      <c r="J29" s="32"/>
      <c r="K29" s="32"/>
      <c r="L29" s="25"/>
      <c r="M29" s="32"/>
      <c r="N29" s="25"/>
      <c r="O29" s="25"/>
    </row>
    <row r="30" spans="1:15" ht="16.5" customHeight="1" thickBot="1">
      <c r="A30" s="1" t="s">
        <v>30</v>
      </c>
      <c r="B30" s="1"/>
      <c r="C30" s="1"/>
      <c r="D30" s="1"/>
      <c r="F30" s="24"/>
      <c r="G30" s="33">
        <f>SUM(G16:G28)</f>
        <v>23368377</v>
      </c>
      <c r="H30" s="34"/>
      <c r="I30" s="33">
        <f>SUM(I16:I28)</f>
        <v>19446181</v>
      </c>
      <c r="K30" s="33">
        <f>SUM(K16:K28)</f>
        <v>17298974</v>
      </c>
      <c r="L30" s="25"/>
      <c r="M30" s="33">
        <f>SUM(M16:M28)</f>
        <v>12045515</v>
      </c>
      <c r="N30" s="25"/>
      <c r="O30" s="33">
        <f>SUM(O16:O28)</f>
        <v>12459522</v>
      </c>
    </row>
    <row r="31" spans="1:15" ht="16.5" customHeight="1" thickTop="1">
      <c r="A31" s="1"/>
      <c r="B31" s="1"/>
      <c r="C31" s="1"/>
      <c r="D31" s="1"/>
      <c r="F31" s="24"/>
      <c r="G31" s="34"/>
      <c r="H31" s="34"/>
      <c r="I31" s="34"/>
      <c r="J31" s="34"/>
      <c r="K31" s="34"/>
    </row>
    <row r="32" spans="1:15" ht="16.5" customHeight="1">
      <c r="A32" s="1"/>
      <c r="B32" s="1"/>
      <c r="C32" s="1"/>
      <c r="D32" s="1"/>
      <c r="F32" s="24"/>
      <c r="G32" s="26"/>
      <c r="H32" s="26"/>
      <c r="I32" s="35"/>
      <c r="J32" s="34"/>
      <c r="K32" s="34"/>
    </row>
    <row r="33" spans="1:11" ht="16.5" customHeight="1">
      <c r="A33" s="1"/>
      <c r="B33" s="1"/>
      <c r="C33" s="1"/>
      <c r="D33" s="1"/>
      <c r="F33" s="24"/>
      <c r="G33" s="34"/>
      <c r="H33" s="34"/>
      <c r="I33" s="34"/>
      <c r="J33" s="34"/>
      <c r="K33" s="34"/>
    </row>
    <row r="34" spans="1:11" ht="16.5" customHeight="1">
      <c r="A34" s="1"/>
      <c r="B34" s="1"/>
      <c r="C34" s="1"/>
      <c r="D34" s="1"/>
      <c r="F34" s="24"/>
      <c r="G34" s="34"/>
      <c r="H34" s="34"/>
      <c r="I34" s="34"/>
      <c r="J34" s="34"/>
      <c r="K34" s="34"/>
    </row>
    <row r="35" spans="1:11" ht="16.5" customHeight="1">
      <c r="A35" s="1"/>
      <c r="B35" s="1"/>
      <c r="C35" s="1"/>
      <c r="D35" s="1"/>
      <c r="F35" s="24"/>
      <c r="G35" s="34"/>
      <c r="H35" s="34"/>
      <c r="I35" s="34"/>
      <c r="J35" s="34"/>
      <c r="K35" s="34"/>
    </row>
    <row r="36" spans="1:11" ht="16.5" customHeight="1">
      <c r="A36" s="1"/>
      <c r="B36" s="1"/>
      <c r="C36" s="1"/>
      <c r="D36" s="1"/>
      <c r="F36" s="24"/>
      <c r="G36" s="34"/>
      <c r="H36" s="34"/>
      <c r="I36" s="34"/>
      <c r="J36" s="34"/>
      <c r="K36" s="34"/>
    </row>
    <row r="37" spans="1:11" ht="16.5" customHeight="1">
      <c r="A37" s="1"/>
      <c r="B37" s="1"/>
      <c r="C37" s="1"/>
      <c r="D37" s="1"/>
      <c r="F37" s="24"/>
      <c r="G37" s="34"/>
      <c r="H37" s="34"/>
      <c r="I37" s="34"/>
      <c r="J37" s="34"/>
      <c r="K37" s="34"/>
    </row>
    <row r="38" spans="1:11" ht="16.5" customHeight="1">
      <c r="A38" s="1"/>
      <c r="B38" s="1"/>
      <c r="C38" s="1"/>
      <c r="D38" s="1"/>
      <c r="F38" s="24"/>
      <c r="G38" s="34"/>
      <c r="H38" s="34"/>
      <c r="I38" s="34"/>
      <c r="J38" s="34"/>
      <c r="K38" s="34"/>
    </row>
    <row r="39" spans="1:11" ht="16.5" customHeight="1">
      <c r="A39" s="1"/>
      <c r="B39" s="1"/>
      <c r="C39" s="1"/>
      <c r="D39" s="1"/>
      <c r="F39" s="24"/>
      <c r="G39" s="34"/>
      <c r="H39" s="34"/>
      <c r="I39" s="34"/>
      <c r="J39" s="34"/>
      <c r="K39" s="34"/>
    </row>
    <row r="40" spans="1:11" ht="16.5" customHeight="1">
      <c r="A40" s="1"/>
      <c r="B40" s="1"/>
      <c r="C40" s="1"/>
      <c r="D40" s="1"/>
      <c r="F40" s="24"/>
      <c r="G40" s="34"/>
      <c r="H40" s="34"/>
      <c r="I40" s="34"/>
      <c r="J40" s="34"/>
      <c r="K40" s="34"/>
    </row>
    <row r="41" spans="1:11" ht="16.5" customHeight="1">
      <c r="A41" s="1"/>
      <c r="B41" s="1"/>
      <c r="C41" s="1"/>
      <c r="D41" s="1"/>
      <c r="F41" s="24"/>
      <c r="G41" s="34"/>
      <c r="H41" s="34"/>
      <c r="I41" s="34"/>
      <c r="J41" s="34"/>
      <c r="K41" s="34"/>
    </row>
    <row r="42" spans="1:11" ht="16.5" customHeight="1">
      <c r="A42" s="1"/>
      <c r="B42" s="1"/>
      <c r="C42" s="1"/>
      <c r="D42" s="1"/>
      <c r="F42" s="24"/>
      <c r="G42" s="34"/>
      <c r="H42" s="34"/>
      <c r="I42" s="34"/>
      <c r="J42" s="34"/>
      <c r="K42" s="34"/>
    </row>
    <row r="43" spans="1:11" ht="16.5" customHeight="1">
      <c r="A43" s="1"/>
      <c r="B43" s="1"/>
      <c r="C43" s="1"/>
      <c r="D43" s="1"/>
      <c r="F43" s="24"/>
      <c r="G43" s="34"/>
      <c r="H43" s="34"/>
      <c r="I43" s="34"/>
      <c r="J43" s="34"/>
      <c r="K43" s="34"/>
    </row>
    <row r="44" spans="1:11" ht="16.5" customHeight="1">
      <c r="A44" s="1"/>
      <c r="B44" s="1"/>
      <c r="C44" s="1"/>
      <c r="D44" s="1"/>
      <c r="F44" s="24"/>
      <c r="G44" s="34"/>
      <c r="H44" s="34"/>
      <c r="I44" s="34"/>
      <c r="J44" s="34"/>
      <c r="K44" s="34"/>
    </row>
    <row r="45" spans="1:11" ht="16.5" customHeight="1">
      <c r="A45" s="1"/>
      <c r="B45" s="1"/>
      <c r="C45" s="1"/>
      <c r="D45" s="1"/>
      <c r="F45" s="24"/>
      <c r="G45" s="34"/>
      <c r="H45" s="34"/>
      <c r="I45" s="34"/>
      <c r="J45" s="34"/>
      <c r="K45" s="34"/>
    </row>
    <row r="46" spans="1:11" ht="16.5" customHeight="1">
      <c r="A46" s="1"/>
      <c r="B46" s="1"/>
      <c r="C46" s="1"/>
      <c r="D46" s="1"/>
      <c r="F46" s="24"/>
      <c r="G46" s="34"/>
      <c r="H46" s="34"/>
      <c r="I46" s="34"/>
      <c r="J46" s="34"/>
      <c r="K46" s="34"/>
    </row>
    <row r="47" spans="1:11" ht="16.5" customHeight="1">
      <c r="A47" s="1"/>
      <c r="B47" s="1"/>
      <c r="C47" s="1"/>
      <c r="D47" s="1"/>
      <c r="F47" s="24"/>
      <c r="G47" s="34"/>
      <c r="H47" s="34"/>
      <c r="I47" s="34"/>
      <c r="J47" s="34"/>
      <c r="K47" s="34"/>
    </row>
    <row r="48" spans="1:11" ht="16.5" customHeight="1">
      <c r="A48" s="1"/>
      <c r="B48" s="1"/>
      <c r="C48" s="1"/>
      <c r="D48" s="1"/>
      <c r="F48" s="24"/>
      <c r="G48" s="34"/>
      <c r="H48" s="34"/>
      <c r="I48" s="34"/>
      <c r="J48" s="34"/>
      <c r="K48" s="34"/>
    </row>
    <row r="49" spans="1:15" ht="16.5" customHeight="1">
      <c r="A49" s="1"/>
      <c r="B49" s="1"/>
      <c r="C49" s="1"/>
      <c r="D49" s="1"/>
      <c r="F49" s="24"/>
      <c r="G49" s="34"/>
      <c r="H49" s="34"/>
      <c r="I49" s="34"/>
      <c r="J49" s="34"/>
      <c r="K49" s="34"/>
    </row>
    <row r="50" spans="1:15" ht="16.5" customHeight="1">
      <c r="A50" s="1"/>
      <c r="B50" s="1"/>
      <c r="C50" s="1"/>
      <c r="D50" s="1"/>
      <c r="F50" s="24"/>
      <c r="G50" s="34"/>
      <c r="H50" s="34"/>
      <c r="I50" s="34"/>
      <c r="J50" s="34"/>
      <c r="K50" s="34"/>
    </row>
    <row r="51" spans="1:15" ht="16.5" customHeight="1">
      <c r="A51" s="1"/>
      <c r="B51" s="1"/>
      <c r="C51" s="1"/>
      <c r="D51" s="1"/>
      <c r="F51" s="24"/>
      <c r="G51" s="34"/>
      <c r="H51" s="34"/>
      <c r="I51" s="34"/>
      <c r="J51" s="34"/>
      <c r="K51" s="34"/>
    </row>
    <row r="52" spans="1:15" ht="16.5" customHeight="1">
      <c r="A52" s="1"/>
      <c r="B52" s="1"/>
      <c r="C52" s="1"/>
      <c r="D52" s="1"/>
      <c r="F52" s="24"/>
      <c r="G52" s="34"/>
      <c r="H52" s="34"/>
      <c r="I52" s="34"/>
      <c r="J52" s="34"/>
      <c r="K52" s="34"/>
    </row>
    <row r="53" spans="1:15" ht="16.5" customHeight="1">
      <c r="A53" s="1"/>
      <c r="B53" s="1"/>
      <c r="C53" s="1"/>
      <c r="D53" s="1"/>
      <c r="F53" s="24"/>
      <c r="G53" s="34"/>
      <c r="H53" s="34"/>
      <c r="I53" s="34"/>
      <c r="J53" s="34"/>
      <c r="K53" s="34"/>
    </row>
    <row r="54" spans="1:15" ht="16.5" customHeight="1">
      <c r="A54" s="1"/>
      <c r="B54" s="1"/>
      <c r="C54" s="1"/>
      <c r="D54" s="1"/>
      <c r="F54" s="24"/>
      <c r="G54" s="34"/>
      <c r="H54" s="34"/>
      <c r="I54" s="34"/>
      <c r="J54" s="34"/>
      <c r="K54" s="34"/>
    </row>
    <row r="55" spans="1:15" ht="7.5" customHeight="1">
      <c r="A55" s="1"/>
      <c r="B55" s="1"/>
      <c r="C55" s="1"/>
      <c r="D55" s="1"/>
      <c r="F55" s="24"/>
      <c r="G55" s="34"/>
      <c r="H55" s="34"/>
      <c r="I55" s="34"/>
      <c r="J55" s="34"/>
      <c r="K55" s="34"/>
    </row>
    <row r="56" spans="1:15" ht="22.35" customHeight="1">
      <c r="A56" s="36" t="s">
        <v>31</v>
      </c>
      <c r="B56" s="36"/>
      <c r="C56" s="36"/>
      <c r="D56" s="36"/>
      <c r="E56" s="37"/>
      <c r="F56" s="36"/>
      <c r="G56" s="36"/>
      <c r="H56" s="36"/>
      <c r="I56" s="36"/>
      <c r="J56" s="36"/>
      <c r="K56" s="36"/>
      <c r="L56" s="38"/>
      <c r="M56" s="38"/>
      <c r="N56" s="38"/>
      <c r="O56" s="38"/>
    </row>
    <row r="57" spans="1:15" ht="16.5" customHeight="1">
      <c r="A57" s="1" t="s">
        <v>0</v>
      </c>
      <c r="B57" s="39"/>
      <c r="F57" s="24"/>
      <c r="H57" s="9"/>
      <c r="L57" s="39"/>
      <c r="M57" s="39"/>
      <c r="N57" s="39"/>
      <c r="O57" s="39"/>
    </row>
    <row r="58" spans="1:15" ht="16.5" customHeight="1">
      <c r="A58" s="124" t="s">
        <v>32</v>
      </c>
      <c r="B58" s="124"/>
      <c r="C58" s="124"/>
      <c r="D58" s="124"/>
      <c r="E58" s="124"/>
      <c r="F58" s="124"/>
      <c r="G58" s="124"/>
      <c r="H58" s="124"/>
      <c r="I58" s="124"/>
      <c r="J58" s="8"/>
      <c r="K58" s="8"/>
    </row>
    <row r="59" spans="1:15" ht="16.5" customHeight="1">
      <c r="A59" s="6" t="str">
        <f>A3</f>
        <v>As at 30 September 2025</v>
      </c>
      <c r="B59" s="40"/>
      <c r="C59" s="40"/>
      <c r="D59" s="40"/>
      <c r="E59" s="7"/>
      <c r="F59" s="40"/>
      <c r="G59" s="41"/>
      <c r="H59" s="41"/>
      <c r="I59" s="41"/>
      <c r="J59" s="41"/>
      <c r="K59" s="41"/>
      <c r="L59" s="38"/>
      <c r="M59" s="38"/>
      <c r="N59" s="38"/>
      <c r="O59" s="38"/>
    </row>
    <row r="60" spans="1:15" ht="16.5" customHeight="1">
      <c r="A60" s="8"/>
      <c r="B60" s="8"/>
      <c r="C60" s="8"/>
      <c r="D60" s="8"/>
      <c r="E60" s="5"/>
      <c r="F60" s="8"/>
      <c r="G60" s="9"/>
      <c r="H60" s="9"/>
      <c r="I60" s="9"/>
      <c r="J60" s="9"/>
      <c r="K60" s="9"/>
    </row>
    <row r="61" spans="1:15" ht="16.5" customHeight="1">
      <c r="A61" s="8"/>
      <c r="B61" s="8"/>
      <c r="C61" s="8"/>
      <c r="D61" s="8"/>
      <c r="E61" s="5"/>
      <c r="F61" s="8"/>
      <c r="G61" s="9"/>
      <c r="H61" s="9"/>
      <c r="I61" s="9"/>
      <c r="J61" s="9"/>
      <c r="K61" s="9"/>
    </row>
    <row r="62" spans="1:15" ht="16.350000000000001" customHeight="1">
      <c r="A62" s="8"/>
      <c r="B62" s="8"/>
      <c r="C62" s="8"/>
      <c r="D62" s="8"/>
      <c r="E62" s="5"/>
      <c r="F62" s="8"/>
      <c r="G62" s="121" t="s">
        <v>3</v>
      </c>
      <c r="H62" s="121"/>
      <c r="I62" s="121"/>
      <c r="J62" s="121"/>
      <c r="K62" s="121"/>
      <c r="M62" s="122" t="s">
        <v>4</v>
      </c>
      <c r="N62" s="122"/>
      <c r="O62" s="122"/>
    </row>
    <row r="63" spans="1:15" ht="16.350000000000001" customHeight="1">
      <c r="A63" s="8"/>
      <c r="B63" s="8"/>
      <c r="C63" s="8"/>
      <c r="D63" s="8"/>
      <c r="E63" s="5"/>
      <c r="F63" s="8"/>
      <c r="G63" s="123" t="s">
        <v>5</v>
      </c>
      <c r="H63" s="123"/>
      <c r="I63" s="123"/>
      <c r="J63" s="123"/>
      <c r="K63" s="123"/>
      <c r="M63" s="123" t="s">
        <v>5</v>
      </c>
      <c r="N63" s="123"/>
      <c r="O63" s="123"/>
    </row>
    <row r="64" spans="1:15" ht="16.350000000000001" customHeight="1">
      <c r="A64" s="8"/>
      <c r="B64" s="8"/>
      <c r="C64" s="8"/>
      <c r="D64" s="8"/>
      <c r="E64" s="5"/>
      <c r="F64" s="8"/>
      <c r="G64" s="10"/>
      <c r="H64" s="10"/>
      <c r="I64" s="11" t="s">
        <v>6</v>
      </c>
      <c r="J64" s="10"/>
      <c r="K64" s="11" t="s">
        <v>6</v>
      </c>
      <c r="M64" s="10"/>
      <c r="N64" s="10"/>
      <c r="O64" s="10"/>
    </row>
    <row r="65" spans="1:15" ht="16.350000000000001" customHeight="1">
      <c r="E65" s="12"/>
      <c r="F65" s="13"/>
      <c r="G65" s="11" t="s">
        <v>7</v>
      </c>
      <c r="H65" s="14"/>
      <c r="I65" s="11" t="s">
        <v>8</v>
      </c>
      <c r="J65" s="11"/>
      <c r="K65" s="11" t="s">
        <v>8</v>
      </c>
      <c r="M65" s="11" t="s">
        <v>7</v>
      </c>
      <c r="N65" s="14"/>
      <c r="O65" s="11" t="s">
        <v>8</v>
      </c>
    </row>
    <row r="66" spans="1:15" ht="16.350000000000001" customHeight="1">
      <c r="E66" s="12"/>
      <c r="F66" s="13"/>
      <c r="G66" s="11" t="s">
        <v>9</v>
      </c>
      <c r="H66" s="15"/>
      <c r="I66" s="11" t="s">
        <v>10</v>
      </c>
      <c r="J66" s="11"/>
      <c r="K66" s="11" t="s">
        <v>11</v>
      </c>
      <c r="M66" s="11" t="s">
        <v>9</v>
      </c>
      <c r="N66" s="15"/>
      <c r="O66" s="11" t="s">
        <v>10</v>
      </c>
    </row>
    <row r="67" spans="1:15" ht="16.350000000000001" customHeight="1">
      <c r="E67" s="12"/>
      <c r="F67" s="13"/>
      <c r="G67" s="16" t="s">
        <v>12</v>
      </c>
      <c r="H67" s="17"/>
      <c r="I67" s="16" t="s">
        <v>13</v>
      </c>
      <c r="J67" s="16"/>
      <c r="K67" s="16" t="s">
        <v>13</v>
      </c>
      <c r="M67" s="16" t="s">
        <v>12</v>
      </c>
      <c r="N67" s="17"/>
      <c r="O67" s="16" t="s">
        <v>13</v>
      </c>
    </row>
    <row r="68" spans="1:15" ht="16.350000000000001" customHeight="1">
      <c r="B68" s="1"/>
      <c r="C68" s="1"/>
      <c r="E68" s="18" t="s">
        <v>14</v>
      </c>
      <c r="F68" s="19"/>
      <c r="G68" s="20" t="s">
        <v>15</v>
      </c>
      <c r="H68" s="21"/>
      <c r="I68" s="20" t="s">
        <v>15</v>
      </c>
      <c r="J68" s="21"/>
      <c r="K68" s="20" t="s">
        <v>15</v>
      </c>
      <c r="M68" s="20" t="s">
        <v>15</v>
      </c>
      <c r="N68" s="21"/>
      <c r="O68" s="20" t="s">
        <v>15</v>
      </c>
    </row>
    <row r="69" spans="1:15" ht="16.350000000000001" customHeight="1">
      <c r="B69" s="1"/>
      <c r="C69" s="1"/>
      <c r="E69" s="22"/>
      <c r="F69" s="19"/>
      <c r="G69" s="21"/>
      <c r="H69" s="21"/>
      <c r="I69" s="21"/>
      <c r="J69" s="21"/>
      <c r="K69" s="21"/>
      <c r="M69" s="21"/>
      <c r="N69" s="21"/>
      <c r="O69" s="21"/>
    </row>
    <row r="70" spans="1:15" ht="16.350000000000001" customHeight="1">
      <c r="A70" s="1" t="s">
        <v>33</v>
      </c>
      <c r="B70" s="1"/>
      <c r="C70" s="1"/>
      <c r="E70" s="22"/>
      <c r="F70" s="19"/>
      <c r="G70" s="21"/>
      <c r="H70" s="21"/>
      <c r="I70" s="21"/>
      <c r="J70" s="21"/>
      <c r="K70" s="21"/>
      <c r="M70" s="21"/>
    </row>
    <row r="71" spans="1:15" ht="16.350000000000001" customHeight="1">
      <c r="A71" s="1"/>
      <c r="B71" s="1"/>
      <c r="C71" s="1"/>
      <c r="E71" s="22"/>
      <c r="F71" s="19"/>
      <c r="G71" s="21"/>
      <c r="H71" s="21"/>
      <c r="I71" s="21"/>
      <c r="J71" s="21"/>
      <c r="K71" s="21"/>
      <c r="M71" s="21"/>
    </row>
    <row r="72" spans="1:15" ht="16.350000000000001" customHeight="1">
      <c r="A72" s="1" t="s">
        <v>34</v>
      </c>
      <c r="B72" s="1"/>
      <c r="C72" s="1"/>
      <c r="E72" s="22"/>
      <c r="F72" s="19"/>
      <c r="G72" s="21"/>
      <c r="H72" s="21"/>
      <c r="I72" s="21"/>
      <c r="J72" s="21"/>
      <c r="K72" s="21"/>
      <c r="M72" s="21"/>
    </row>
    <row r="73" spans="1:15" ht="16.350000000000001" customHeight="1">
      <c r="A73" s="1"/>
      <c r="B73" s="1"/>
      <c r="C73" s="1"/>
      <c r="E73" s="22"/>
      <c r="F73" s="19"/>
      <c r="G73" s="21"/>
      <c r="H73" s="21"/>
      <c r="I73" s="21"/>
      <c r="J73" s="21"/>
      <c r="K73" s="21"/>
      <c r="M73" s="21"/>
    </row>
    <row r="74" spans="1:15" ht="16.350000000000001" customHeight="1">
      <c r="A74" s="3" t="s">
        <v>35</v>
      </c>
      <c r="B74" s="1"/>
      <c r="C74" s="1"/>
      <c r="E74" s="22"/>
      <c r="F74" s="19"/>
      <c r="G74" s="17">
        <v>0</v>
      </c>
      <c r="H74" s="21"/>
      <c r="I74" s="17">
        <v>130334</v>
      </c>
      <c r="J74" s="21"/>
      <c r="K74" s="17">
        <v>0</v>
      </c>
      <c r="L74" s="25"/>
      <c r="M74" s="17">
        <v>0</v>
      </c>
      <c r="N74" s="25"/>
      <c r="O74" s="26">
        <v>130334</v>
      </c>
    </row>
    <row r="75" spans="1:15" ht="16.350000000000001" customHeight="1">
      <c r="A75" s="3" t="s">
        <v>36</v>
      </c>
      <c r="E75" s="28">
        <v>15</v>
      </c>
      <c r="F75" s="24"/>
      <c r="G75" s="17">
        <v>7884876</v>
      </c>
      <c r="H75" s="26"/>
      <c r="I75" s="26">
        <v>6163546</v>
      </c>
      <c r="J75" s="26"/>
      <c r="K75" s="26">
        <v>6104270</v>
      </c>
      <c r="L75" s="25"/>
      <c r="M75" s="26">
        <v>0</v>
      </c>
      <c r="N75" s="25"/>
      <c r="O75" s="26">
        <v>0</v>
      </c>
    </row>
    <row r="76" spans="1:15" ht="16.350000000000001" customHeight="1">
      <c r="A76" s="3" t="s">
        <v>37</v>
      </c>
      <c r="E76" s="28">
        <v>15</v>
      </c>
      <c r="F76" s="24"/>
      <c r="G76" s="17">
        <v>1439</v>
      </c>
      <c r="H76" s="26"/>
      <c r="I76" s="26">
        <v>127390</v>
      </c>
      <c r="J76" s="26"/>
      <c r="K76" s="26">
        <v>127676</v>
      </c>
      <c r="L76" s="25"/>
      <c r="M76" s="26">
        <v>0</v>
      </c>
      <c r="N76" s="25"/>
      <c r="O76" s="26">
        <v>0</v>
      </c>
    </row>
    <row r="77" spans="1:15" ht="16.350000000000001" customHeight="1">
      <c r="A77" s="3" t="s">
        <v>38</v>
      </c>
      <c r="E77" s="28"/>
      <c r="F77" s="24"/>
      <c r="G77" s="17">
        <v>225125</v>
      </c>
      <c r="H77" s="26"/>
      <c r="I77" s="26">
        <v>219161</v>
      </c>
      <c r="J77" s="26"/>
      <c r="K77" s="26">
        <v>181140</v>
      </c>
      <c r="L77" s="25"/>
      <c r="M77" s="26">
        <v>0</v>
      </c>
      <c r="N77" s="25"/>
      <c r="O77" s="26">
        <v>0</v>
      </c>
    </row>
    <row r="78" spans="1:15" ht="16.350000000000001" customHeight="1">
      <c r="A78" s="3" t="s">
        <v>39</v>
      </c>
      <c r="E78" s="28"/>
      <c r="F78" s="24"/>
      <c r="G78" s="17">
        <v>69725</v>
      </c>
      <c r="H78" s="26"/>
      <c r="I78" s="26">
        <v>114392</v>
      </c>
      <c r="J78" s="26"/>
      <c r="K78" s="26">
        <v>78766</v>
      </c>
      <c r="L78" s="25"/>
      <c r="M78" s="26">
        <v>10058</v>
      </c>
      <c r="N78" s="25"/>
      <c r="O78" s="26">
        <v>11858</v>
      </c>
    </row>
    <row r="79" spans="1:15" ht="16.350000000000001" customHeight="1">
      <c r="A79" s="3" t="s">
        <v>40</v>
      </c>
      <c r="E79" s="28"/>
      <c r="F79" s="24"/>
      <c r="G79" s="17">
        <v>132979</v>
      </c>
      <c r="H79" s="26"/>
      <c r="I79" s="26">
        <v>161678</v>
      </c>
      <c r="J79" s="26"/>
      <c r="K79" s="26">
        <v>193574</v>
      </c>
      <c r="L79" s="25"/>
      <c r="M79" s="26">
        <v>0</v>
      </c>
      <c r="N79" s="25"/>
      <c r="O79" s="26">
        <v>0</v>
      </c>
    </row>
    <row r="80" spans="1:15" ht="16.350000000000001" customHeight="1">
      <c r="A80" s="3" t="s">
        <v>41</v>
      </c>
      <c r="E80" s="24">
        <v>14</v>
      </c>
      <c r="F80" s="24"/>
      <c r="G80" s="17">
        <v>0</v>
      </c>
      <c r="H80" s="26"/>
      <c r="I80" s="26">
        <v>0</v>
      </c>
      <c r="J80" s="26"/>
      <c r="K80" s="26">
        <v>0</v>
      </c>
      <c r="L80" s="25"/>
      <c r="M80" s="26">
        <v>5941</v>
      </c>
      <c r="N80" s="25"/>
      <c r="O80" s="26">
        <v>5389</v>
      </c>
    </row>
    <row r="81" spans="1:15" ht="16.350000000000001" customHeight="1">
      <c r="A81" s="3" t="s">
        <v>42</v>
      </c>
      <c r="E81" s="28"/>
      <c r="F81" s="24"/>
      <c r="G81" s="31">
        <v>261805</v>
      </c>
      <c r="H81" s="23"/>
      <c r="I81" s="31">
        <v>173686</v>
      </c>
      <c r="J81" s="26"/>
      <c r="K81" s="31">
        <v>239493</v>
      </c>
      <c r="L81" s="25"/>
      <c r="M81" s="31">
        <v>38572</v>
      </c>
      <c r="N81" s="25"/>
      <c r="O81" s="31">
        <v>12798</v>
      </c>
    </row>
    <row r="82" spans="1:15" ht="16.350000000000001" customHeight="1">
      <c r="A82" s="27"/>
      <c r="B82" s="27"/>
      <c r="C82" s="27"/>
      <c r="D82" s="27"/>
      <c r="F82" s="24"/>
      <c r="G82" s="32"/>
      <c r="I82" s="32"/>
      <c r="J82" s="32"/>
      <c r="K82" s="32"/>
      <c r="L82" s="25"/>
      <c r="M82" s="32"/>
      <c r="N82" s="25"/>
      <c r="O82" s="25"/>
    </row>
    <row r="83" spans="1:15" ht="16.350000000000001" customHeight="1">
      <c r="A83" s="42" t="s">
        <v>43</v>
      </c>
      <c r="B83" s="1"/>
      <c r="C83" s="1"/>
      <c r="D83" s="1"/>
      <c r="F83" s="24"/>
      <c r="G83" s="31">
        <f>SUM(G74:G81)</f>
        <v>8575949</v>
      </c>
      <c r="H83" s="23"/>
      <c r="I83" s="31">
        <f>SUM(I74:I81)</f>
        <v>7090187</v>
      </c>
      <c r="J83" s="26"/>
      <c r="K83" s="31">
        <f>SUM(K74:K81)</f>
        <v>6924919</v>
      </c>
      <c r="L83" s="25"/>
      <c r="M83" s="31">
        <f>SUM(M74:M81)</f>
        <v>54571</v>
      </c>
      <c r="N83" s="25"/>
      <c r="O83" s="31">
        <f>SUM(O74:O81)</f>
        <v>160379</v>
      </c>
    </row>
    <row r="84" spans="1:15" ht="16.350000000000001" customHeight="1">
      <c r="F84" s="24"/>
      <c r="G84" s="23"/>
      <c r="H84" s="23"/>
      <c r="I84" s="23"/>
      <c r="J84" s="23"/>
      <c r="K84" s="23"/>
      <c r="L84" s="25"/>
      <c r="M84" s="23"/>
      <c r="N84" s="25"/>
      <c r="O84" s="25"/>
    </row>
    <row r="85" spans="1:15" ht="16.350000000000001" customHeight="1">
      <c r="A85" s="39" t="s">
        <v>44</v>
      </c>
      <c r="B85" s="39"/>
      <c r="C85" s="39"/>
      <c r="D85" s="39"/>
      <c r="F85" s="24"/>
      <c r="G85" s="26"/>
      <c r="H85" s="26"/>
      <c r="I85" s="35"/>
      <c r="L85" s="25"/>
      <c r="M85" s="25"/>
      <c r="N85" s="25"/>
      <c r="O85" s="25"/>
    </row>
    <row r="86" spans="1:15" ht="16.350000000000001" customHeight="1">
      <c r="A86" s="39"/>
      <c r="B86" s="39"/>
      <c r="C86" s="39"/>
      <c r="D86" s="39"/>
      <c r="F86" s="24"/>
      <c r="L86" s="25"/>
      <c r="M86" s="25"/>
      <c r="N86" s="25"/>
      <c r="O86" s="25"/>
    </row>
    <row r="87" spans="1:15" ht="16.350000000000001" customHeight="1">
      <c r="A87" s="27" t="s">
        <v>45</v>
      </c>
      <c r="B87" s="27"/>
      <c r="C87" s="27"/>
      <c r="D87" s="27"/>
      <c r="E87" s="43"/>
      <c r="F87" s="43"/>
      <c r="L87" s="25"/>
      <c r="M87" s="25"/>
      <c r="N87" s="25"/>
      <c r="O87" s="25"/>
    </row>
    <row r="88" spans="1:15" ht="16.350000000000001" customHeight="1">
      <c r="B88" s="27" t="s">
        <v>46</v>
      </c>
      <c r="C88" s="27"/>
      <c r="E88" s="43"/>
      <c r="F88" s="43"/>
      <c r="L88" s="25"/>
      <c r="M88" s="25"/>
      <c r="N88" s="25"/>
      <c r="O88" s="25"/>
    </row>
    <row r="89" spans="1:15" ht="16.350000000000001" customHeight="1" thickBot="1">
      <c r="B89" s="27" t="s">
        <v>47</v>
      </c>
      <c r="C89" s="27"/>
      <c r="E89" s="43"/>
      <c r="F89" s="43"/>
      <c r="G89" s="33">
        <v>463473</v>
      </c>
      <c r="I89" s="33">
        <v>463473</v>
      </c>
      <c r="K89" s="33">
        <v>463473</v>
      </c>
      <c r="L89" s="25"/>
      <c r="M89" s="33">
        <v>463473</v>
      </c>
      <c r="N89" s="25"/>
      <c r="O89" s="33">
        <v>463473</v>
      </c>
    </row>
    <row r="90" spans="1:15" ht="16.350000000000001" customHeight="1" thickTop="1">
      <c r="B90" s="27"/>
      <c r="C90" s="27"/>
      <c r="E90" s="43"/>
      <c r="F90" s="43"/>
      <c r="L90" s="25"/>
      <c r="M90" s="25"/>
      <c r="N90" s="25"/>
      <c r="O90" s="25"/>
    </row>
    <row r="91" spans="1:15" ht="16.350000000000001" customHeight="1">
      <c r="B91" s="27" t="s">
        <v>48</v>
      </c>
      <c r="C91" s="27"/>
      <c r="F91" s="24"/>
      <c r="L91" s="25"/>
      <c r="M91" s="25"/>
      <c r="N91" s="25"/>
      <c r="O91" s="25"/>
    </row>
    <row r="92" spans="1:15" ht="16.350000000000001" customHeight="1">
      <c r="B92" s="27" t="s">
        <v>49</v>
      </c>
      <c r="C92" s="27"/>
      <c r="E92" s="43"/>
      <c r="F92" s="24"/>
      <c r="G92" s="26">
        <v>389267</v>
      </c>
      <c r="H92" s="26"/>
      <c r="I92" s="26">
        <v>389267</v>
      </c>
      <c r="J92" s="26"/>
      <c r="K92" s="26">
        <v>389267</v>
      </c>
      <c r="L92" s="26"/>
      <c r="M92" s="26">
        <v>389267</v>
      </c>
      <c r="N92" s="26"/>
      <c r="O92" s="26">
        <v>389267</v>
      </c>
    </row>
    <row r="93" spans="1:15" ht="16.350000000000001" customHeight="1">
      <c r="B93" s="27" t="s">
        <v>50</v>
      </c>
      <c r="C93" s="27"/>
      <c r="F93" s="24"/>
      <c r="G93" s="32">
        <v>10066331</v>
      </c>
      <c r="H93" s="26"/>
      <c r="I93" s="32">
        <v>10066331</v>
      </c>
      <c r="J93" s="26"/>
      <c r="K93" s="32">
        <v>10066331</v>
      </c>
      <c r="L93" s="26"/>
      <c r="M93" s="26">
        <v>10066331</v>
      </c>
      <c r="N93" s="26"/>
      <c r="O93" s="26">
        <v>10066331</v>
      </c>
    </row>
    <row r="94" spans="1:15" ht="16.350000000000001" customHeight="1">
      <c r="A94" s="3" t="s">
        <v>51</v>
      </c>
      <c r="F94" s="24"/>
      <c r="H94" s="44"/>
      <c r="J94" s="32"/>
      <c r="K94" s="32"/>
      <c r="L94" s="25"/>
      <c r="M94" s="32"/>
      <c r="N94" s="26"/>
      <c r="O94" s="26"/>
    </row>
    <row r="95" spans="1:15" ht="16.350000000000001" customHeight="1">
      <c r="B95" s="30" t="s">
        <v>52</v>
      </c>
      <c r="C95" s="30"/>
      <c r="E95" s="43"/>
      <c r="F95" s="43"/>
      <c r="G95" s="32"/>
      <c r="H95" s="44"/>
      <c r="I95" s="32"/>
      <c r="J95" s="32"/>
      <c r="K95" s="32"/>
      <c r="L95" s="25"/>
      <c r="M95" s="32"/>
      <c r="N95" s="26"/>
      <c r="O95" s="26"/>
    </row>
    <row r="96" spans="1:15" ht="16.350000000000001" customHeight="1">
      <c r="C96" s="27" t="s">
        <v>53</v>
      </c>
      <c r="E96" s="43"/>
      <c r="F96" s="43"/>
      <c r="G96" s="26">
        <v>88950</v>
      </c>
      <c r="I96" s="26">
        <v>88950</v>
      </c>
      <c r="J96" s="26"/>
      <c r="K96" s="26">
        <v>66200</v>
      </c>
      <c r="L96" s="25"/>
      <c r="M96" s="26">
        <v>50000</v>
      </c>
      <c r="N96" s="26"/>
      <c r="O96" s="26">
        <v>50000</v>
      </c>
    </row>
    <row r="97" spans="1:15" ht="16.350000000000001" customHeight="1">
      <c r="B97" s="3" t="s">
        <v>54</v>
      </c>
      <c r="F97" s="24"/>
      <c r="G97" s="26">
        <v>4061993</v>
      </c>
      <c r="I97" s="26">
        <v>2845287</v>
      </c>
      <c r="J97" s="26"/>
      <c r="K97" s="26">
        <v>1567020</v>
      </c>
      <c r="L97" s="25"/>
      <c r="M97" s="26">
        <v>1490967</v>
      </c>
      <c r="N97" s="26"/>
      <c r="O97" s="26">
        <v>1800656</v>
      </c>
    </row>
    <row r="98" spans="1:15" ht="16.350000000000001" customHeight="1">
      <c r="A98" s="3" t="s">
        <v>55</v>
      </c>
      <c r="F98" s="24"/>
      <c r="G98" s="26"/>
      <c r="I98" s="26"/>
      <c r="J98" s="26"/>
      <c r="K98" s="26"/>
      <c r="L98" s="25"/>
      <c r="M98" s="26"/>
      <c r="N98" s="26"/>
      <c r="O98" s="26"/>
    </row>
    <row r="99" spans="1:15" ht="16.350000000000001" customHeight="1">
      <c r="B99" s="45" t="s">
        <v>56</v>
      </c>
      <c r="C99" s="45"/>
      <c r="D99" s="45"/>
      <c r="E99" s="46"/>
      <c r="F99" s="45"/>
      <c r="G99" s="26"/>
      <c r="I99" s="26"/>
      <c r="J99" s="26"/>
      <c r="K99" s="26"/>
      <c r="L99" s="25"/>
      <c r="M99" s="26"/>
      <c r="N99" s="26"/>
      <c r="O99" s="26"/>
    </row>
    <row r="100" spans="1:15" ht="16.350000000000001" customHeight="1">
      <c r="B100" s="45"/>
      <c r="C100" s="45" t="s">
        <v>57</v>
      </c>
      <c r="D100" s="45"/>
      <c r="E100" s="46"/>
      <c r="F100" s="45"/>
      <c r="G100" s="26">
        <v>44668</v>
      </c>
      <c r="I100" s="26">
        <v>9647</v>
      </c>
      <c r="J100" s="26"/>
      <c r="K100" s="26">
        <v>-28593</v>
      </c>
      <c r="L100" s="25"/>
      <c r="M100" s="26">
        <v>68</v>
      </c>
      <c r="N100" s="26"/>
      <c r="O100" s="26">
        <v>446</v>
      </c>
    </row>
    <row r="101" spans="1:15" ht="16.350000000000001" customHeight="1">
      <c r="B101" s="45" t="s">
        <v>58</v>
      </c>
      <c r="C101" s="45"/>
      <c r="D101" s="45"/>
      <c r="E101" s="46"/>
      <c r="F101" s="45"/>
      <c r="G101" s="26"/>
      <c r="I101" s="26"/>
      <c r="J101" s="26"/>
      <c r="K101" s="26"/>
      <c r="L101" s="25"/>
      <c r="M101" s="26"/>
      <c r="N101" s="26"/>
      <c r="O101" s="26"/>
    </row>
    <row r="102" spans="1:15" ht="16.350000000000001" customHeight="1">
      <c r="B102" s="45"/>
      <c r="C102" s="45" t="s">
        <v>57</v>
      </c>
      <c r="D102" s="45"/>
      <c r="E102" s="46"/>
      <c r="F102" s="45"/>
      <c r="G102" s="26">
        <v>21336</v>
      </c>
      <c r="I102" s="26">
        <v>19018</v>
      </c>
      <c r="J102" s="26"/>
      <c r="K102" s="26">
        <v>13905</v>
      </c>
      <c r="L102" s="25"/>
      <c r="M102" s="26">
        <v>-5689</v>
      </c>
      <c r="N102" s="26"/>
      <c r="O102" s="26">
        <v>-7557</v>
      </c>
    </row>
    <row r="103" spans="1:15" ht="16.350000000000001" customHeight="1">
      <c r="B103" s="45" t="s">
        <v>59</v>
      </c>
      <c r="C103" s="45"/>
      <c r="D103" s="45"/>
      <c r="E103" s="46"/>
      <c r="F103" s="45"/>
      <c r="G103" s="26">
        <v>128107</v>
      </c>
      <c r="I103" s="26">
        <v>-1061172</v>
      </c>
      <c r="J103" s="26"/>
      <c r="K103" s="26">
        <v>-1700394</v>
      </c>
      <c r="L103" s="25"/>
      <c r="M103" s="26">
        <v>0</v>
      </c>
      <c r="N103" s="26"/>
      <c r="O103" s="26">
        <v>0</v>
      </c>
    </row>
    <row r="104" spans="1:15" ht="16.350000000000001" customHeight="1">
      <c r="B104" s="45" t="s">
        <v>60</v>
      </c>
      <c r="C104" s="45"/>
      <c r="D104" s="45"/>
      <c r="E104" s="46"/>
      <c r="F104" s="45"/>
      <c r="G104" s="26"/>
      <c r="I104" s="26"/>
      <c r="J104" s="26"/>
      <c r="K104" s="26"/>
      <c r="L104" s="25"/>
      <c r="M104" s="26"/>
      <c r="N104" s="26"/>
      <c r="O104" s="26"/>
    </row>
    <row r="105" spans="1:15" ht="16.350000000000001" customHeight="1">
      <c r="C105" s="3" t="s">
        <v>61</v>
      </c>
      <c r="F105" s="24"/>
      <c r="G105" s="31">
        <v>-8224</v>
      </c>
      <c r="H105" s="23"/>
      <c r="I105" s="31">
        <v>-1334</v>
      </c>
      <c r="J105" s="26"/>
      <c r="K105" s="31">
        <v>319</v>
      </c>
      <c r="L105" s="25"/>
      <c r="M105" s="31">
        <v>0</v>
      </c>
      <c r="N105" s="25"/>
      <c r="O105" s="31">
        <v>0</v>
      </c>
    </row>
    <row r="106" spans="1:15" ht="16.350000000000001" customHeight="1">
      <c r="F106" s="24"/>
      <c r="L106" s="25"/>
      <c r="M106" s="25"/>
      <c r="N106" s="26"/>
      <c r="O106" s="26"/>
    </row>
    <row r="107" spans="1:15" ht="16.350000000000001" customHeight="1">
      <c r="A107" s="1" t="s">
        <v>62</v>
      </c>
      <c r="B107" s="1"/>
      <c r="C107" s="1"/>
      <c r="D107" s="1"/>
      <c r="F107" s="24"/>
      <c r="G107" s="31">
        <f>SUM(G92:G105)</f>
        <v>14792428</v>
      </c>
      <c r="H107" s="23"/>
      <c r="I107" s="31">
        <f>SUM(I92:I105)</f>
        <v>12355994</v>
      </c>
      <c r="J107" s="26"/>
      <c r="K107" s="31">
        <f>SUM(K92:K105)</f>
        <v>10374055</v>
      </c>
      <c r="L107" s="25"/>
      <c r="M107" s="31">
        <f>SUM(M92:M105)</f>
        <v>11990944</v>
      </c>
      <c r="N107" s="25"/>
      <c r="O107" s="31">
        <f>SUM(O92:O105)</f>
        <v>12299143</v>
      </c>
    </row>
    <row r="108" spans="1:15" ht="16.350000000000001" customHeight="1">
      <c r="A108" s="1"/>
      <c r="B108" s="1"/>
      <c r="C108" s="1"/>
      <c r="D108" s="1"/>
      <c r="F108" s="24"/>
      <c r="L108" s="25"/>
      <c r="M108" s="25"/>
      <c r="N108" s="26"/>
      <c r="O108" s="26"/>
    </row>
    <row r="109" spans="1:15" ht="15.9" customHeight="1" thickBot="1">
      <c r="A109" s="1" t="s">
        <v>63</v>
      </c>
      <c r="B109" s="1"/>
      <c r="C109" s="1"/>
      <c r="D109" s="1"/>
      <c r="F109" s="24"/>
      <c r="G109" s="33">
        <f>SUM(G83,G107)</f>
        <v>23368377</v>
      </c>
      <c r="I109" s="33">
        <f>SUM(I83,I107)</f>
        <v>19446181</v>
      </c>
      <c r="K109" s="33">
        <f>SUM(K83,K107)</f>
        <v>17298974</v>
      </c>
      <c r="L109" s="25"/>
      <c r="M109" s="33">
        <f>SUM(M83,M107)</f>
        <v>12045515</v>
      </c>
      <c r="N109" s="25"/>
      <c r="O109" s="33">
        <f>SUM(O83,O107)</f>
        <v>12459522</v>
      </c>
    </row>
    <row r="110" spans="1:15" ht="16.350000000000001" customHeight="1" thickTop="1">
      <c r="A110" s="1"/>
      <c r="B110" s="1"/>
      <c r="C110" s="1"/>
      <c r="D110" s="1"/>
      <c r="F110" s="24"/>
      <c r="M110" s="25"/>
      <c r="O110" s="25"/>
    </row>
    <row r="111" spans="1:15" ht="16.5" customHeight="1">
      <c r="A111" s="1"/>
      <c r="B111" s="1"/>
      <c r="C111" s="1"/>
      <c r="D111" s="1"/>
      <c r="F111" s="24"/>
      <c r="M111" s="25"/>
      <c r="O111" s="25"/>
    </row>
    <row r="112" spans="1:15" ht="22.35" customHeight="1">
      <c r="A112" s="36" t="str">
        <f>A56</f>
        <v>The accompanying condensed notes to interim financial information are an integral part of these interim financial information.</v>
      </c>
      <c r="B112" s="36"/>
      <c r="C112" s="36"/>
      <c r="D112" s="36"/>
      <c r="E112" s="37"/>
      <c r="F112" s="36"/>
      <c r="G112" s="36"/>
      <c r="H112" s="36"/>
      <c r="I112" s="36"/>
      <c r="J112" s="36"/>
      <c r="K112" s="36"/>
      <c r="L112" s="38"/>
      <c r="M112" s="38"/>
      <c r="N112" s="38"/>
      <c r="O112" s="38"/>
    </row>
  </sheetData>
  <mergeCells count="9">
    <mergeCell ref="G62:K62"/>
    <mergeCell ref="M62:O62"/>
    <mergeCell ref="G63:K63"/>
    <mergeCell ref="M63:O63"/>
    <mergeCell ref="G6:K6"/>
    <mergeCell ref="M6:O6"/>
    <mergeCell ref="M7:O7"/>
    <mergeCell ref="A58:I58"/>
    <mergeCell ref="G7:K7"/>
  </mergeCells>
  <phoneticPr fontId="65" type="noConversion"/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B88D-7B0B-4E21-BDBE-CDD2BDF1D694}">
  <dimension ref="A1:L118"/>
  <sheetViews>
    <sheetView topLeftCell="A88" zoomScaleNormal="100" zoomScalePageLayoutView="85" workbookViewId="0">
      <selection activeCell="P96" sqref="P96"/>
    </sheetView>
  </sheetViews>
  <sheetFormatPr defaultRowHeight="16.5" customHeight="1"/>
  <cols>
    <col min="1" max="2" width="1.125" style="3" customWidth="1"/>
    <col min="3" max="3" width="58.125" style="3" customWidth="1"/>
    <col min="4" max="4" width="6.75" style="24" customWidth="1"/>
    <col min="5" max="5" width="0.875" style="3" customWidth="1"/>
    <col min="6" max="6" width="13.75" style="25" customWidth="1"/>
    <col min="7" max="7" width="0.875" style="25" customWidth="1"/>
    <col min="8" max="8" width="13.75" style="25" customWidth="1"/>
    <col min="9" max="9" width="0.875" style="3" customWidth="1"/>
    <col min="10" max="10" width="13.75" style="3" customWidth="1"/>
    <col min="11" max="11" width="0.875" style="3" customWidth="1"/>
    <col min="12" max="12" width="13.75" style="3" customWidth="1"/>
    <col min="13" max="239" width="9" style="3"/>
    <col min="240" max="241" width="1.75" style="3" customWidth="1"/>
    <col min="242" max="242" width="51.75" style="3" customWidth="1"/>
    <col min="243" max="243" width="7.75" style="3" customWidth="1"/>
    <col min="244" max="244" width="0.875" style="3" customWidth="1"/>
    <col min="245" max="245" width="14.75" style="3" customWidth="1"/>
    <col min="246" max="246" width="0.875" style="3" customWidth="1"/>
    <col min="247" max="247" width="14.75" style="3" customWidth="1"/>
    <col min="248" max="495" width="9" style="3"/>
    <col min="496" max="497" width="1.75" style="3" customWidth="1"/>
    <col min="498" max="498" width="51.75" style="3" customWidth="1"/>
    <col min="499" max="499" width="7.75" style="3" customWidth="1"/>
    <col min="500" max="500" width="0.875" style="3" customWidth="1"/>
    <col min="501" max="501" width="14.75" style="3" customWidth="1"/>
    <col min="502" max="502" width="0.875" style="3" customWidth="1"/>
    <col min="503" max="503" width="14.75" style="3" customWidth="1"/>
    <col min="504" max="751" width="9" style="3"/>
    <col min="752" max="753" width="1.75" style="3" customWidth="1"/>
    <col min="754" max="754" width="51.75" style="3" customWidth="1"/>
    <col min="755" max="755" width="7.75" style="3" customWidth="1"/>
    <col min="756" max="756" width="0.875" style="3" customWidth="1"/>
    <col min="757" max="757" width="14.75" style="3" customWidth="1"/>
    <col min="758" max="758" width="0.875" style="3" customWidth="1"/>
    <col min="759" max="759" width="14.75" style="3" customWidth="1"/>
    <col min="760" max="1007" width="9" style="3"/>
    <col min="1008" max="1009" width="1.75" style="3" customWidth="1"/>
    <col min="1010" max="1010" width="51.75" style="3" customWidth="1"/>
    <col min="1011" max="1011" width="7.75" style="3" customWidth="1"/>
    <col min="1012" max="1012" width="0.875" style="3" customWidth="1"/>
    <col min="1013" max="1013" width="14.75" style="3" customWidth="1"/>
    <col min="1014" max="1014" width="0.875" style="3" customWidth="1"/>
    <col min="1015" max="1015" width="14.75" style="3" customWidth="1"/>
    <col min="1016" max="1263" width="9" style="3"/>
    <col min="1264" max="1265" width="1.75" style="3" customWidth="1"/>
    <col min="1266" max="1266" width="51.75" style="3" customWidth="1"/>
    <col min="1267" max="1267" width="7.75" style="3" customWidth="1"/>
    <col min="1268" max="1268" width="0.875" style="3" customWidth="1"/>
    <col min="1269" max="1269" width="14.75" style="3" customWidth="1"/>
    <col min="1270" max="1270" width="0.875" style="3" customWidth="1"/>
    <col min="1271" max="1271" width="14.75" style="3" customWidth="1"/>
    <col min="1272" max="1519" width="9" style="3"/>
    <col min="1520" max="1521" width="1.75" style="3" customWidth="1"/>
    <col min="1522" max="1522" width="51.75" style="3" customWidth="1"/>
    <col min="1523" max="1523" width="7.75" style="3" customWidth="1"/>
    <col min="1524" max="1524" width="0.875" style="3" customWidth="1"/>
    <col min="1525" max="1525" width="14.75" style="3" customWidth="1"/>
    <col min="1526" max="1526" width="0.875" style="3" customWidth="1"/>
    <col min="1527" max="1527" width="14.75" style="3" customWidth="1"/>
    <col min="1528" max="1775" width="9" style="3"/>
    <col min="1776" max="1777" width="1.75" style="3" customWidth="1"/>
    <col min="1778" max="1778" width="51.75" style="3" customWidth="1"/>
    <col min="1779" max="1779" width="7.75" style="3" customWidth="1"/>
    <col min="1780" max="1780" width="0.875" style="3" customWidth="1"/>
    <col min="1781" max="1781" width="14.75" style="3" customWidth="1"/>
    <col min="1782" max="1782" width="0.875" style="3" customWidth="1"/>
    <col min="1783" max="1783" width="14.75" style="3" customWidth="1"/>
    <col min="1784" max="2031" width="9" style="3"/>
    <col min="2032" max="2033" width="1.75" style="3" customWidth="1"/>
    <col min="2034" max="2034" width="51.75" style="3" customWidth="1"/>
    <col min="2035" max="2035" width="7.75" style="3" customWidth="1"/>
    <col min="2036" max="2036" width="0.875" style="3" customWidth="1"/>
    <col min="2037" max="2037" width="14.75" style="3" customWidth="1"/>
    <col min="2038" max="2038" width="0.875" style="3" customWidth="1"/>
    <col min="2039" max="2039" width="14.75" style="3" customWidth="1"/>
    <col min="2040" max="2287" width="9" style="3"/>
    <col min="2288" max="2289" width="1.75" style="3" customWidth="1"/>
    <col min="2290" max="2290" width="51.75" style="3" customWidth="1"/>
    <col min="2291" max="2291" width="7.75" style="3" customWidth="1"/>
    <col min="2292" max="2292" width="0.875" style="3" customWidth="1"/>
    <col min="2293" max="2293" width="14.75" style="3" customWidth="1"/>
    <col min="2294" max="2294" width="0.875" style="3" customWidth="1"/>
    <col min="2295" max="2295" width="14.75" style="3" customWidth="1"/>
    <col min="2296" max="2543" width="9" style="3"/>
    <col min="2544" max="2545" width="1.75" style="3" customWidth="1"/>
    <col min="2546" max="2546" width="51.75" style="3" customWidth="1"/>
    <col min="2547" max="2547" width="7.75" style="3" customWidth="1"/>
    <col min="2548" max="2548" width="0.875" style="3" customWidth="1"/>
    <col min="2549" max="2549" width="14.75" style="3" customWidth="1"/>
    <col min="2550" max="2550" width="0.875" style="3" customWidth="1"/>
    <col min="2551" max="2551" width="14.75" style="3" customWidth="1"/>
    <col min="2552" max="2799" width="9" style="3"/>
    <col min="2800" max="2801" width="1.75" style="3" customWidth="1"/>
    <col min="2802" max="2802" width="51.75" style="3" customWidth="1"/>
    <col min="2803" max="2803" width="7.75" style="3" customWidth="1"/>
    <col min="2804" max="2804" width="0.875" style="3" customWidth="1"/>
    <col min="2805" max="2805" width="14.75" style="3" customWidth="1"/>
    <col min="2806" max="2806" width="0.875" style="3" customWidth="1"/>
    <col min="2807" max="2807" width="14.75" style="3" customWidth="1"/>
    <col min="2808" max="3055" width="9" style="3"/>
    <col min="3056" max="3057" width="1.75" style="3" customWidth="1"/>
    <col min="3058" max="3058" width="51.75" style="3" customWidth="1"/>
    <col min="3059" max="3059" width="7.75" style="3" customWidth="1"/>
    <col min="3060" max="3060" width="0.875" style="3" customWidth="1"/>
    <col min="3061" max="3061" width="14.75" style="3" customWidth="1"/>
    <col min="3062" max="3062" width="0.875" style="3" customWidth="1"/>
    <col min="3063" max="3063" width="14.75" style="3" customWidth="1"/>
    <col min="3064" max="3311" width="9" style="3"/>
    <col min="3312" max="3313" width="1.75" style="3" customWidth="1"/>
    <col min="3314" max="3314" width="51.75" style="3" customWidth="1"/>
    <col min="3315" max="3315" width="7.75" style="3" customWidth="1"/>
    <col min="3316" max="3316" width="0.875" style="3" customWidth="1"/>
    <col min="3317" max="3317" width="14.75" style="3" customWidth="1"/>
    <col min="3318" max="3318" width="0.875" style="3" customWidth="1"/>
    <col min="3319" max="3319" width="14.75" style="3" customWidth="1"/>
    <col min="3320" max="3567" width="9" style="3"/>
    <col min="3568" max="3569" width="1.75" style="3" customWidth="1"/>
    <col min="3570" max="3570" width="51.75" style="3" customWidth="1"/>
    <col min="3571" max="3571" width="7.75" style="3" customWidth="1"/>
    <col min="3572" max="3572" width="0.875" style="3" customWidth="1"/>
    <col min="3573" max="3573" width="14.75" style="3" customWidth="1"/>
    <col min="3574" max="3574" width="0.875" style="3" customWidth="1"/>
    <col min="3575" max="3575" width="14.75" style="3" customWidth="1"/>
    <col min="3576" max="3823" width="9" style="3"/>
    <col min="3824" max="3825" width="1.75" style="3" customWidth="1"/>
    <col min="3826" max="3826" width="51.75" style="3" customWidth="1"/>
    <col min="3827" max="3827" width="7.75" style="3" customWidth="1"/>
    <col min="3828" max="3828" width="0.875" style="3" customWidth="1"/>
    <col min="3829" max="3829" width="14.75" style="3" customWidth="1"/>
    <col min="3830" max="3830" width="0.875" style="3" customWidth="1"/>
    <col min="3831" max="3831" width="14.75" style="3" customWidth="1"/>
    <col min="3832" max="4079" width="9" style="3"/>
    <col min="4080" max="4081" width="1.75" style="3" customWidth="1"/>
    <col min="4082" max="4082" width="51.75" style="3" customWidth="1"/>
    <col min="4083" max="4083" width="7.75" style="3" customWidth="1"/>
    <col min="4084" max="4084" width="0.875" style="3" customWidth="1"/>
    <col min="4085" max="4085" width="14.75" style="3" customWidth="1"/>
    <col min="4086" max="4086" width="0.875" style="3" customWidth="1"/>
    <col min="4087" max="4087" width="14.75" style="3" customWidth="1"/>
    <col min="4088" max="4335" width="9" style="3"/>
    <col min="4336" max="4337" width="1.75" style="3" customWidth="1"/>
    <col min="4338" max="4338" width="51.75" style="3" customWidth="1"/>
    <col min="4339" max="4339" width="7.75" style="3" customWidth="1"/>
    <col min="4340" max="4340" width="0.875" style="3" customWidth="1"/>
    <col min="4341" max="4341" width="14.75" style="3" customWidth="1"/>
    <col min="4342" max="4342" width="0.875" style="3" customWidth="1"/>
    <col min="4343" max="4343" width="14.75" style="3" customWidth="1"/>
    <col min="4344" max="4591" width="9" style="3"/>
    <col min="4592" max="4593" width="1.75" style="3" customWidth="1"/>
    <col min="4594" max="4594" width="51.75" style="3" customWidth="1"/>
    <col min="4595" max="4595" width="7.75" style="3" customWidth="1"/>
    <col min="4596" max="4596" width="0.875" style="3" customWidth="1"/>
    <col min="4597" max="4597" width="14.75" style="3" customWidth="1"/>
    <col min="4598" max="4598" width="0.875" style="3" customWidth="1"/>
    <col min="4599" max="4599" width="14.75" style="3" customWidth="1"/>
    <col min="4600" max="4847" width="9" style="3"/>
    <col min="4848" max="4849" width="1.75" style="3" customWidth="1"/>
    <col min="4850" max="4850" width="51.75" style="3" customWidth="1"/>
    <col min="4851" max="4851" width="7.75" style="3" customWidth="1"/>
    <col min="4852" max="4852" width="0.875" style="3" customWidth="1"/>
    <col min="4853" max="4853" width="14.75" style="3" customWidth="1"/>
    <col min="4854" max="4854" width="0.875" style="3" customWidth="1"/>
    <col min="4855" max="4855" width="14.75" style="3" customWidth="1"/>
    <col min="4856" max="5103" width="9" style="3"/>
    <col min="5104" max="5105" width="1.75" style="3" customWidth="1"/>
    <col min="5106" max="5106" width="51.75" style="3" customWidth="1"/>
    <col min="5107" max="5107" width="7.75" style="3" customWidth="1"/>
    <col min="5108" max="5108" width="0.875" style="3" customWidth="1"/>
    <col min="5109" max="5109" width="14.75" style="3" customWidth="1"/>
    <col min="5110" max="5110" width="0.875" style="3" customWidth="1"/>
    <col min="5111" max="5111" width="14.75" style="3" customWidth="1"/>
    <col min="5112" max="5359" width="9" style="3"/>
    <col min="5360" max="5361" width="1.75" style="3" customWidth="1"/>
    <col min="5362" max="5362" width="51.75" style="3" customWidth="1"/>
    <col min="5363" max="5363" width="7.75" style="3" customWidth="1"/>
    <col min="5364" max="5364" width="0.875" style="3" customWidth="1"/>
    <col min="5365" max="5365" width="14.75" style="3" customWidth="1"/>
    <col min="5366" max="5366" width="0.875" style="3" customWidth="1"/>
    <col min="5367" max="5367" width="14.75" style="3" customWidth="1"/>
    <col min="5368" max="5615" width="9" style="3"/>
    <col min="5616" max="5617" width="1.75" style="3" customWidth="1"/>
    <col min="5618" max="5618" width="51.75" style="3" customWidth="1"/>
    <col min="5619" max="5619" width="7.75" style="3" customWidth="1"/>
    <col min="5620" max="5620" width="0.875" style="3" customWidth="1"/>
    <col min="5621" max="5621" width="14.75" style="3" customWidth="1"/>
    <col min="5622" max="5622" width="0.875" style="3" customWidth="1"/>
    <col min="5623" max="5623" width="14.75" style="3" customWidth="1"/>
    <col min="5624" max="5871" width="9" style="3"/>
    <col min="5872" max="5873" width="1.75" style="3" customWidth="1"/>
    <col min="5874" max="5874" width="51.75" style="3" customWidth="1"/>
    <col min="5875" max="5875" width="7.75" style="3" customWidth="1"/>
    <col min="5876" max="5876" width="0.875" style="3" customWidth="1"/>
    <col min="5877" max="5877" width="14.75" style="3" customWidth="1"/>
    <col min="5878" max="5878" width="0.875" style="3" customWidth="1"/>
    <col min="5879" max="5879" width="14.75" style="3" customWidth="1"/>
    <col min="5880" max="6127" width="9" style="3"/>
    <col min="6128" max="6129" width="1.75" style="3" customWidth="1"/>
    <col min="6130" max="6130" width="51.75" style="3" customWidth="1"/>
    <col min="6131" max="6131" width="7.75" style="3" customWidth="1"/>
    <col min="6132" max="6132" width="0.875" style="3" customWidth="1"/>
    <col min="6133" max="6133" width="14.75" style="3" customWidth="1"/>
    <col min="6134" max="6134" width="0.875" style="3" customWidth="1"/>
    <col min="6135" max="6135" width="14.75" style="3" customWidth="1"/>
    <col min="6136" max="6383" width="9" style="3"/>
    <col min="6384" max="6385" width="1.75" style="3" customWidth="1"/>
    <col min="6386" max="6386" width="51.75" style="3" customWidth="1"/>
    <col min="6387" max="6387" width="7.75" style="3" customWidth="1"/>
    <col min="6388" max="6388" width="0.875" style="3" customWidth="1"/>
    <col min="6389" max="6389" width="14.75" style="3" customWidth="1"/>
    <col min="6390" max="6390" width="0.875" style="3" customWidth="1"/>
    <col min="6391" max="6391" width="14.75" style="3" customWidth="1"/>
    <col min="6392" max="6639" width="9" style="3"/>
    <col min="6640" max="6641" width="1.75" style="3" customWidth="1"/>
    <col min="6642" max="6642" width="51.75" style="3" customWidth="1"/>
    <col min="6643" max="6643" width="7.75" style="3" customWidth="1"/>
    <col min="6644" max="6644" width="0.875" style="3" customWidth="1"/>
    <col min="6645" max="6645" width="14.75" style="3" customWidth="1"/>
    <col min="6646" max="6646" width="0.875" style="3" customWidth="1"/>
    <col min="6647" max="6647" width="14.75" style="3" customWidth="1"/>
    <col min="6648" max="6895" width="9" style="3"/>
    <col min="6896" max="6897" width="1.75" style="3" customWidth="1"/>
    <col min="6898" max="6898" width="51.75" style="3" customWidth="1"/>
    <col min="6899" max="6899" width="7.75" style="3" customWidth="1"/>
    <col min="6900" max="6900" width="0.875" style="3" customWidth="1"/>
    <col min="6901" max="6901" width="14.75" style="3" customWidth="1"/>
    <col min="6902" max="6902" width="0.875" style="3" customWidth="1"/>
    <col min="6903" max="6903" width="14.75" style="3" customWidth="1"/>
    <col min="6904" max="7151" width="9" style="3"/>
    <col min="7152" max="7153" width="1.75" style="3" customWidth="1"/>
    <col min="7154" max="7154" width="51.75" style="3" customWidth="1"/>
    <col min="7155" max="7155" width="7.75" style="3" customWidth="1"/>
    <col min="7156" max="7156" width="0.875" style="3" customWidth="1"/>
    <col min="7157" max="7157" width="14.75" style="3" customWidth="1"/>
    <col min="7158" max="7158" width="0.875" style="3" customWidth="1"/>
    <col min="7159" max="7159" width="14.75" style="3" customWidth="1"/>
    <col min="7160" max="7407" width="9" style="3"/>
    <col min="7408" max="7409" width="1.75" style="3" customWidth="1"/>
    <col min="7410" max="7410" width="51.75" style="3" customWidth="1"/>
    <col min="7411" max="7411" width="7.75" style="3" customWidth="1"/>
    <col min="7412" max="7412" width="0.875" style="3" customWidth="1"/>
    <col min="7413" max="7413" width="14.75" style="3" customWidth="1"/>
    <col min="7414" max="7414" width="0.875" style="3" customWidth="1"/>
    <col min="7415" max="7415" width="14.75" style="3" customWidth="1"/>
    <col min="7416" max="7663" width="9" style="3"/>
    <col min="7664" max="7665" width="1.75" style="3" customWidth="1"/>
    <col min="7666" max="7666" width="51.75" style="3" customWidth="1"/>
    <col min="7667" max="7667" width="7.75" style="3" customWidth="1"/>
    <col min="7668" max="7668" width="0.875" style="3" customWidth="1"/>
    <col min="7669" max="7669" width="14.75" style="3" customWidth="1"/>
    <col min="7670" max="7670" width="0.875" style="3" customWidth="1"/>
    <col min="7671" max="7671" width="14.75" style="3" customWidth="1"/>
    <col min="7672" max="7919" width="9" style="3"/>
    <col min="7920" max="7921" width="1.75" style="3" customWidth="1"/>
    <col min="7922" max="7922" width="51.75" style="3" customWidth="1"/>
    <col min="7923" max="7923" width="7.75" style="3" customWidth="1"/>
    <col min="7924" max="7924" width="0.875" style="3" customWidth="1"/>
    <col min="7925" max="7925" width="14.75" style="3" customWidth="1"/>
    <col min="7926" max="7926" width="0.875" style="3" customWidth="1"/>
    <col min="7927" max="7927" width="14.75" style="3" customWidth="1"/>
    <col min="7928" max="8175" width="9" style="3"/>
    <col min="8176" max="8177" width="1.75" style="3" customWidth="1"/>
    <col min="8178" max="8178" width="51.75" style="3" customWidth="1"/>
    <col min="8179" max="8179" width="7.75" style="3" customWidth="1"/>
    <col min="8180" max="8180" width="0.875" style="3" customWidth="1"/>
    <col min="8181" max="8181" width="14.75" style="3" customWidth="1"/>
    <col min="8182" max="8182" width="0.875" style="3" customWidth="1"/>
    <col min="8183" max="8183" width="14.75" style="3" customWidth="1"/>
    <col min="8184" max="8431" width="9" style="3"/>
    <col min="8432" max="8433" width="1.75" style="3" customWidth="1"/>
    <col min="8434" max="8434" width="51.75" style="3" customWidth="1"/>
    <col min="8435" max="8435" width="7.75" style="3" customWidth="1"/>
    <col min="8436" max="8436" width="0.875" style="3" customWidth="1"/>
    <col min="8437" max="8437" width="14.75" style="3" customWidth="1"/>
    <col min="8438" max="8438" width="0.875" style="3" customWidth="1"/>
    <col min="8439" max="8439" width="14.75" style="3" customWidth="1"/>
    <col min="8440" max="8687" width="9" style="3"/>
    <col min="8688" max="8689" width="1.75" style="3" customWidth="1"/>
    <col min="8690" max="8690" width="51.75" style="3" customWidth="1"/>
    <col min="8691" max="8691" width="7.75" style="3" customWidth="1"/>
    <col min="8692" max="8692" width="0.875" style="3" customWidth="1"/>
    <col min="8693" max="8693" width="14.75" style="3" customWidth="1"/>
    <col min="8694" max="8694" width="0.875" style="3" customWidth="1"/>
    <col min="8695" max="8695" width="14.75" style="3" customWidth="1"/>
    <col min="8696" max="8943" width="9" style="3"/>
    <col min="8944" max="8945" width="1.75" style="3" customWidth="1"/>
    <col min="8946" max="8946" width="51.75" style="3" customWidth="1"/>
    <col min="8947" max="8947" width="7.75" style="3" customWidth="1"/>
    <col min="8948" max="8948" width="0.875" style="3" customWidth="1"/>
    <col min="8949" max="8949" width="14.75" style="3" customWidth="1"/>
    <col min="8950" max="8950" width="0.875" style="3" customWidth="1"/>
    <col min="8951" max="8951" width="14.75" style="3" customWidth="1"/>
    <col min="8952" max="9199" width="9" style="3"/>
    <col min="9200" max="9201" width="1.75" style="3" customWidth="1"/>
    <col min="9202" max="9202" width="51.75" style="3" customWidth="1"/>
    <col min="9203" max="9203" width="7.75" style="3" customWidth="1"/>
    <col min="9204" max="9204" width="0.875" style="3" customWidth="1"/>
    <col min="9205" max="9205" width="14.75" style="3" customWidth="1"/>
    <col min="9206" max="9206" width="0.875" style="3" customWidth="1"/>
    <col min="9207" max="9207" width="14.75" style="3" customWidth="1"/>
    <col min="9208" max="9455" width="9" style="3"/>
    <col min="9456" max="9457" width="1.75" style="3" customWidth="1"/>
    <col min="9458" max="9458" width="51.75" style="3" customWidth="1"/>
    <col min="9459" max="9459" width="7.75" style="3" customWidth="1"/>
    <col min="9460" max="9460" width="0.875" style="3" customWidth="1"/>
    <col min="9461" max="9461" width="14.75" style="3" customWidth="1"/>
    <col min="9462" max="9462" width="0.875" style="3" customWidth="1"/>
    <col min="9463" max="9463" width="14.75" style="3" customWidth="1"/>
    <col min="9464" max="9711" width="9" style="3"/>
    <col min="9712" max="9713" width="1.75" style="3" customWidth="1"/>
    <col min="9714" max="9714" width="51.75" style="3" customWidth="1"/>
    <col min="9715" max="9715" width="7.75" style="3" customWidth="1"/>
    <col min="9716" max="9716" width="0.875" style="3" customWidth="1"/>
    <col min="9717" max="9717" width="14.75" style="3" customWidth="1"/>
    <col min="9718" max="9718" width="0.875" style="3" customWidth="1"/>
    <col min="9719" max="9719" width="14.75" style="3" customWidth="1"/>
    <col min="9720" max="9967" width="9" style="3"/>
    <col min="9968" max="9969" width="1.75" style="3" customWidth="1"/>
    <col min="9970" max="9970" width="51.75" style="3" customWidth="1"/>
    <col min="9971" max="9971" width="7.75" style="3" customWidth="1"/>
    <col min="9972" max="9972" width="0.875" style="3" customWidth="1"/>
    <col min="9973" max="9973" width="14.75" style="3" customWidth="1"/>
    <col min="9974" max="9974" width="0.875" style="3" customWidth="1"/>
    <col min="9975" max="9975" width="14.75" style="3" customWidth="1"/>
    <col min="9976" max="10223" width="9" style="3"/>
    <col min="10224" max="10225" width="1.75" style="3" customWidth="1"/>
    <col min="10226" max="10226" width="51.75" style="3" customWidth="1"/>
    <col min="10227" max="10227" width="7.75" style="3" customWidth="1"/>
    <col min="10228" max="10228" width="0.875" style="3" customWidth="1"/>
    <col min="10229" max="10229" width="14.75" style="3" customWidth="1"/>
    <col min="10230" max="10230" width="0.875" style="3" customWidth="1"/>
    <col min="10231" max="10231" width="14.75" style="3" customWidth="1"/>
    <col min="10232" max="10479" width="9" style="3"/>
    <col min="10480" max="10481" width="1.75" style="3" customWidth="1"/>
    <col min="10482" max="10482" width="51.75" style="3" customWidth="1"/>
    <col min="10483" max="10483" width="7.75" style="3" customWidth="1"/>
    <col min="10484" max="10484" width="0.875" style="3" customWidth="1"/>
    <col min="10485" max="10485" width="14.75" style="3" customWidth="1"/>
    <col min="10486" max="10486" width="0.875" style="3" customWidth="1"/>
    <col min="10487" max="10487" width="14.75" style="3" customWidth="1"/>
    <col min="10488" max="10735" width="9" style="3"/>
    <col min="10736" max="10737" width="1.75" style="3" customWidth="1"/>
    <col min="10738" max="10738" width="51.75" style="3" customWidth="1"/>
    <col min="10739" max="10739" width="7.75" style="3" customWidth="1"/>
    <col min="10740" max="10740" width="0.875" style="3" customWidth="1"/>
    <col min="10741" max="10741" width="14.75" style="3" customWidth="1"/>
    <col min="10742" max="10742" width="0.875" style="3" customWidth="1"/>
    <col min="10743" max="10743" width="14.75" style="3" customWidth="1"/>
    <col min="10744" max="10991" width="9" style="3"/>
    <col min="10992" max="10993" width="1.75" style="3" customWidth="1"/>
    <col min="10994" max="10994" width="51.75" style="3" customWidth="1"/>
    <col min="10995" max="10995" width="7.75" style="3" customWidth="1"/>
    <col min="10996" max="10996" width="0.875" style="3" customWidth="1"/>
    <col min="10997" max="10997" width="14.75" style="3" customWidth="1"/>
    <col min="10998" max="10998" width="0.875" style="3" customWidth="1"/>
    <col min="10999" max="10999" width="14.75" style="3" customWidth="1"/>
    <col min="11000" max="11247" width="9" style="3"/>
    <col min="11248" max="11249" width="1.75" style="3" customWidth="1"/>
    <col min="11250" max="11250" width="51.75" style="3" customWidth="1"/>
    <col min="11251" max="11251" width="7.75" style="3" customWidth="1"/>
    <col min="11252" max="11252" width="0.875" style="3" customWidth="1"/>
    <col min="11253" max="11253" width="14.75" style="3" customWidth="1"/>
    <col min="11254" max="11254" width="0.875" style="3" customWidth="1"/>
    <col min="11255" max="11255" width="14.75" style="3" customWidth="1"/>
    <col min="11256" max="11503" width="9" style="3"/>
    <col min="11504" max="11505" width="1.75" style="3" customWidth="1"/>
    <col min="11506" max="11506" width="51.75" style="3" customWidth="1"/>
    <col min="11507" max="11507" width="7.75" style="3" customWidth="1"/>
    <col min="11508" max="11508" width="0.875" style="3" customWidth="1"/>
    <col min="11509" max="11509" width="14.75" style="3" customWidth="1"/>
    <col min="11510" max="11510" width="0.875" style="3" customWidth="1"/>
    <col min="11511" max="11511" width="14.75" style="3" customWidth="1"/>
    <col min="11512" max="11759" width="9" style="3"/>
    <col min="11760" max="11761" width="1.75" style="3" customWidth="1"/>
    <col min="11762" max="11762" width="51.75" style="3" customWidth="1"/>
    <col min="11763" max="11763" width="7.75" style="3" customWidth="1"/>
    <col min="11764" max="11764" width="0.875" style="3" customWidth="1"/>
    <col min="11765" max="11765" width="14.75" style="3" customWidth="1"/>
    <col min="11766" max="11766" width="0.875" style="3" customWidth="1"/>
    <col min="11767" max="11767" width="14.75" style="3" customWidth="1"/>
    <col min="11768" max="12015" width="9" style="3"/>
    <col min="12016" max="12017" width="1.75" style="3" customWidth="1"/>
    <col min="12018" max="12018" width="51.75" style="3" customWidth="1"/>
    <col min="12019" max="12019" width="7.75" style="3" customWidth="1"/>
    <col min="12020" max="12020" width="0.875" style="3" customWidth="1"/>
    <col min="12021" max="12021" width="14.75" style="3" customWidth="1"/>
    <col min="12022" max="12022" width="0.875" style="3" customWidth="1"/>
    <col min="12023" max="12023" width="14.75" style="3" customWidth="1"/>
    <col min="12024" max="12271" width="9" style="3"/>
    <col min="12272" max="12273" width="1.75" style="3" customWidth="1"/>
    <col min="12274" max="12274" width="51.75" style="3" customWidth="1"/>
    <col min="12275" max="12275" width="7.75" style="3" customWidth="1"/>
    <col min="12276" max="12276" width="0.875" style="3" customWidth="1"/>
    <col min="12277" max="12277" width="14.75" style="3" customWidth="1"/>
    <col min="12278" max="12278" width="0.875" style="3" customWidth="1"/>
    <col min="12279" max="12279" width="14.75" style="3" customWidth="1"/>
    <col min="12280" max="12527" width="9" style="3"/>
    <col min="12528" max="12529" width="1.75" style="3" customWidth="1"/>
    <col min="12530" max="12530" width="51.75" style="3" customWidth="1"/>
    <col min="12531" max="12531" width="7.75" style="3" customWidth="1"/>
    <col min="12532" max="12532" width="0.875" style="3" customWidth="1"/>
    <col min="12533" max="12533" width="14.75" style="3" customWidth="1"/>
    <col min="12534" max="12534" width="0.875" style="3" customWidth="1"/>
    <col min="12535" max="12535" width="14.75" style="3" customWidth="1"/>
    <col min="12536" max="12783" width="9" style="3"/>
    <col min="12784" max="12785" width="1.75" style="3" customWidth="1"/>
    <col min="12786" max="12786" width="51.75" style="3" customWidth="1"/>
    <col min="12787" max="12787" width="7.75" style="3" customWidth="1"/>
    <col min="12788" max="12788" width="0.875" style="3" customWidth="1"/>
    <col min="12789" max="12789" width="14.75" style="3" customWidth="1"/>
    <col min="12790" max="12790" width="0.875" style="3" customWidth="1"/>
    <col min="12791" max="12791" width="14.75" style="3" customWidth="1"/>
    <col min="12792" max="13039" width="9" style="3"/>
    <col min="13040" max="13041" width="1.75" style="3" customWidth="1"/>
    <col min="13042" max="13042" width="51.75" style="3" customWidth="1"/>
    <col min="13043" max="13043" width="7.75" style="3" customWidth="1"/>
    <col min="13044" max="13044" width="0.875" style="3" customWidth="1"/>
    <col min="13045" max="13045" width="14.75" style="3" customWidth="1"/>
    <col min="13046" max="13046" width="0.875" style="3" customWidth="1"/>
    <col min="13047" max="13047" width="14.75" style="3" customWidth="1"/>
    <col min="13048" max="13295" width="9" style="3"/>
    <col min="13296" max="13297" width="1.75" style="3" customWidth="1"/>
    <col min="13298" max="13298" width="51.75" style="3" customWidth="1"/>
    <col min="13299" max="13299" width="7.75" style="3" customWidth="1"/>
    <col min="13300" max="13300" width="0.875" style="3" customWidth="1"/>
    <col min="13301" max="13301" width="14.75" style="3" customWidth="1"/>
    <col min="13302" max="13302" width="0.875" style="3" customWidth="1"/>
    <col min="13303" max="13303" width="14.75" style="3" customWidth="1"/>
    <col min="13304" max="13551" width="9" style="3"/>
    <col min="13552" max="13553" width="1.75" style="3" customWidth="1"/>
    <col min="13554" max="13554" width="51.75" style="3" customWidth="1"/>
    <col min="13555" max="13555" width="7.75" style="3" customWidth="1"/>
    <col min="13556" max="13556" width="0.875" style="3" customWidth="1"/>
    <col min="13557" max="13557" width="14.75" style="3" customWidth="1"/>
    <col min="13558" max="13558" width="0.875" style="3" customWidth="1"/>
    <col min="13559" max="13559" width="14.75" style="3" customWidth="1"/>
    <col min="13560" max="13807" width="9" style="3"/>
    <col min="13808" max="13809" width="1.75" style="3" customWidth="1"/>
    <col min="13810" max="13810" width="51.75" style="3" customWidth="1"/>
    <col min="13811" max="13811" width="7.75" style="3" customWidth="1"/>
    <col min="13812" max="13812" width="0.875" style="3" customWidth="1"/>
    <col min="13813" max="13813" width="14.75" style="3" customWidth="1"/>
    <col min="13814" max="13814" width="0.875" style="3" customWidth="1"/>
    <col min="13815" max="13815" width="14.75" style="3" customWidth="1"/>
    <col min="13816" max="14063" width="9" style="3"/>
    <col min="14064" max="14065" width="1.75" style="3" customWidth="1"/>
    <col min="14066" max="14066" width="51.75" style="3" customWidth="1"/>
    <col min="14067" max="14067" width="7.75" style="3" customWidth="1"/>
    <col min="14068" max="14068" width="0.875" style="3" customWidth="1"/>
    <col min="14069" max="14069" width="14.75" style="3" customWidth="1"/>
    <col min="14070" max="14070" width="0.875" style="3" customWidth="1"/>
    <col min="14071" max="14071" width="14.75" style="3" customWidth="1"/>
    <col min="14072" max="14319" width="9" style="3"/>
    <col min="14320" max="14321" width="1.75" style="3" customWidth="1"/>
    <col min="14322" max="14322" width="51.75" style="3" customWidth="1"/>
    <col min="14323" max="14323" width="7.75" style="3" customWidth="1"/>
    <col min="14324" max="14324" width="0.875" style="3" customWidth="1"/>
    <col min="14325" max="14325" width="14.75" style="3" customWidth="1"/>
    <col min="14326" max="14326" width="0.875" style="3" customWidth="1"/>
    <col min="14327" max="14327" width="14.75" style="3" customWidth="1"/>
    <col min="14328" max="14575" width="9" style="3"/>
    <col min="14576" max="14577" width="1.75" style="3" customWidth="1"/>
    <col min="14578" max="14578" width="51.75" style="3" customWidth="1"/>
    <col min="14579" max="14579" width="7.75" style="3" customWidth="1"/>
    <col min="14580" max="14580" width="0.875" style="3" customWidth="1"/>
    <col min="14581" max="14581" width="14.75" style="3" customWidth="1"/>
    <col min="14582" max="14582" width="0.875" style="3" customWidth="1"/>
    <col min="14583" max="14583" width="14.75" style="3" customWidth="1"/>
    <col min="14584" max="14831" width="9" style="3"/>
    <col min="14832" max="14833" width="1.75" style="3" customWidth="1"/>
    <col min="14834" max="14834" width="51.75" style="3" customWidth="1"/>
    <col min="14835" max="14835" width="7.75" style="3" customWidth="1"/>
    <col min="14836" max="14836" width="0.875" style="3" customWidth="1"/>
    <col min="14837" max="14837" width="14.75" style="3" customWidth="1"/>
    <col min="14838" max="14838" width="0.875" style="3" customWidth="1"/>
    <col min="14839" max="14839" width="14.75" style="3" customWidth="1"/>
    <col min="14840" max="15087" width="9" style="3"/>
    <col min="15088" max="15089" width="1.75" style="3" customWidth="1"/>
    <col min="15090" max="15090" width="51.75" style="3" customWidth="1"/>
    <col min="15091" max="15091" width="7.75" style="3" customWidth="1"/>
    <col min="15092" max="15092" width="0.875" style="3" customWidth="1"/>
    <col min="15093" max="15093" width="14.75" style="3" customWidth="1"/>
    <col min="15094" max="15094" width="0.875" style="3" customWidth="1"/>
    <col min="15095" max="15095" width="14.75" style="3" customWidth="1"/>
    <col min="15096" max="15343" width="9" style="3"/>
    <col min="15344" max="15345" width="1.75" style="3" customWidth="1"/>
    <col min="15346" max="15346" width="51.75" style="3" customWidth="1"/>
    <col min="15347" max="15347" width="7.75" style="3" customWidth="1"/>
    <col min="15348" max="15348" width="0.875" style="3" customWidth="1"/>
    <col min="15349" max="15349" width="14.75" style="3" customWidth="1"/>
    <col min="15350" max="15350" width="0.875" style="3" customWidth="1"/>
    <col min="15351" max="15351" width="14.75" style="3" customWidth="1"/>
    <col min="15352" max="15599" width="9" style="3"/>
    <col min="15600" max="15601" width="1.75" style="3" customWidth="1"/>
    <col min="15602" max="15602" width="51.75" style="3" customWidth="1"/>
    <col min="15603" max="15603" width="7.75" style="3" customWidth="1"/>
    <col min="15604" max="15604" width="0.875" style="3" customWidth="1"/>
    <col min="15605" max="15605" width="14.75" style="3" customWidth="1"/>
    <col min="15606" max="15606" width="0.875" style="3" customWidth="1"/>
    <col min="15607" max="15607" width="14.75" style="3" customWidth="1"/>
    <col min="15608" max="15855" width="9" style="3"/>
    <col min="15856" max="15857" width="1.75" style="3" customWidth="1"/>
    <col min="15858" max="15858" width="51.75" style="3" customWidth="1"/>
    <col min="15859" max="15859" width="7.75" style="3" customWidth="1"/>
    <col min="15860" max="15860" width="0.875" style="3" customWidth="1"/>
    <col min="15861" max="15861" width="14.75" style="3" customWidth="1"/>
    <col min="15862" max="15862" width="0.875" style="3" customWidth="1"/>
    <col min="15863" max="15863" width="14.75" style="3" customWidth="1"/>
    <col min="15864" max="16324" width="9" style="3"/>
    <col min="16325" max="16326" width="9.125" style="3" customWidth="1"/>
    <col min="16327" max="16369" width="9" style="3"/>
    <col min="16370" max="16384" width="9" style="3" customWidth="1"/>
  </cols>
  <sheetData>
    <row r="1" spans="1:12" ht="16.5" customHeight="1">
      <c r="A1" s="1" t="s">
        <v>0</v>
      </c>
      <c r="B1" s="39"/>
      <c r="D1" s="5"/>
      <c r="E1" s="8"/>
      <c r="F1" s="9"/>
      <c r="G1" s="9"/>
      <c r="H1" s="9"/>
      <c r="I1" s="47"/>
      <c r="J1" s="47"/>
      <c r="K1" s="47"/>
      <c r="L1" s="47"/>
    </row>
    <row r="2" spans="1:12" ht="16.5" customHeight="1">
      <c r="A2" s="48" t="s">
        <v>64</v>
      </c>
      <c r="B2" s="8"/>
      <c r="C2" s="8"/>
      <c r="D2" s="49"/>
      <c r="E2" s="42"/>
      <c r="F2" s="9"/>
      <c r="G2" s="9"/>
      <c r="H2" s="9"/>
      <c r="I2" s="47"/>
      <c r="J2" s="47"/>
      <c r="K2" s="47"/>
      <c r="L2" s="47"/>
    </row>
    <row r="3" spans="1:12" ht="16.5" customHeight="1">
      <c r="A3" s="126" t="s">
        <v>65</v>
      </c>
      <c r="B3" s="126"/>
      <c r="C3" s="126"/>
      <c r="D3" s="126"/>
      <c r="E3" s="126"/>
      <c r="F3" s="126"/>
      <c r="G3" s="41"/>
      <c r="H3" s="41"/>
      <c r="I3" s="38"/>
      <c r="J3" s="38"/>
      <c r="K3" s="38"/>
      <c r="L3" s="38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27" t="s">
        <v>3</v>
      </c>
      <c r="G6" s="127"/>
      <c r="H6" s="127"/>
      <c r="J6" s="122" t="s">
        <v>4</v>
      </c>
      <c r="K6" s="122"/>
      <c r="L6" s="122"/>
    </row>
    <row r="7" spans="1:12" ht="16.5" customHeight="1">
      <c r="A7" s="8"/>
      <c r="B7" s="8"/>
      <c r="C7" s="8"/>
      <c r="D7" s="8"/>
      <c r="E7" s="8"/>
      <c r="F7" s="123" t="s">
        <v>5</v>
      </c>
      <c r="G7" s="123"/>
      <c r="H7" s="123"/>
      <c r="J7" s="123" t="s">
        <v>5</v>
      </c>
      <c r="K7" s="123"/>
      <c r="L7" s="123"/>
    </row>
    <row r="8" spans="1:12" ht="16.5" customHeight="1">
      <c r="A8" s="8"/>
      <c r="B8" s="8"/>
      <c r="C8" s="8"/>
      <c r="D8" s="8"/>
      <c r="E8" s="8"/>
      <c r="F8" s="10"/>
      <c r="G8" s="10"/>
      <c r="H8" s="50" t="s">
        <v>6</v>
      </c>
      <c r="J8" s="10"/>
      <c r="K8" s="10"/>
      <c r="L8" s="50"/>
    </row>
    <row r="9" spans="1:12" ht="16.5" customHeight="1">
      <c r="A9" s="8"/>
      <c r="B9" s="8"/>
      <c r="C9" s="8"/>
      <c r="D9" s="51"/>
      <c r="E9" s="51"/>
      <c r="F9" s="16" t="s">
        <v>12</v>
      </c>
      <c r="G9" s="17"/>
      <c r="H9" s="16" t="s">
        <v>13</v>
      </c>
      <c r="J9" s="16" t="s">
        <v>12</v>
      </c>
      <c r="K9" s="17"/>
      <c r="L9" s="16" t="s">
        <v>13</v>
      </c>
    </row>
    <row r="10" spans="1:12" ht="16.5" customHeight="1">
      <c r="D10" s="51"/>
      <c r="E10" s="52"/>
      <c r="F10" s="20" t="s">
        <v>15</v>
      </c>
      <c r="G10" s="21"/>
      <c r="H10" s="20" t="s">
        <v>15</v>
      </c>
      <c r="J10" s="20" t="s">
        <v>15</v>
      </c>
      <c r="K10" s="21"/>
      <c r="L10" s="20" t="s">
        <v>15</v>
      </c>
    </row>
    <row r="11" spans="1:12" ht="16.5" customHeight="1">
      <c r="D11" s="51"/>
      <c r="E11" s="52"/>
      <c r="F11" s="21"/>
      <c r="G11" s="53"/>
      <c r="H11" s="21"/>
      <c r="J11" s="21"/>
    </row>
    <row r="12" spans="1:12" ht="16.5" customHeight="1">
      <c r="A12" s="1"/>
      <c r="B12" s="3" t="s">
        <v>66</v>
      </c>
      <c r="E12" s="24"/>
      <c r="F12" s="26">
        <v>2666707</v>
      </c>
      <c r="G12" s="115"/>
      <c r="H12" s="26">
        <v>2662585</v>
      </c>
      <c r="I12" s="25"/>
      <c r="J12" s="26">
        <v>0</v>
      </c>
      <c r="K12" s="26"/>
      <c r="L12" s="26">
        <v>0</v>
      </c>
    </row>
    <row r="13" spans="1:12" ht="16.5" customHeight="1">
      <c r="A13" s="1"/>
      <c r="B13" s="3" t="s">
        <v>67</v>
      </c>
      <c r="C13" s="1"/>
      <c r="E13" s="24"/>
      <c r="F13" s="26">
        <v>-2805710</v>
      </c>
      <c r="G13" s="115"/>
      <c r="H13" s="26">
        <v>-2313266</v>
      </c>
      <c r="I13" s="25"/>
      <c r="J13" s="26">
        <v>0</v>
      </c>
      <c r="K13" s="26"/>
      <c r="L13" s="26">
        <v>0</v>
      </c>
    </row>
    <row r="14" spans="1:12" ht="16.5" customHeight="1">
      <c r="B14" s="3" t="s">
        <v>110</v>
      </c>
      <c r="C14" s="1"/>
      <c r="E14" s="24"/>
      <c r="F14" s="31">
        <v>341971</v>
      </c>
      <c r="G14" s="115"/>
      <c r="H14" s="31">
        <v>-322157</v>
      </c>
      <c r="I14" s="25"/>
      <c r="J14" s="31">
        <v>0</v>
      </c>
      <c r="K14" s="26"/>
      <c r="L14" s="31">
        <v>0</v>
      </c>
    </row>
    <row r="15" spans="1:12" ht="16.5" customHeight="1">
      <c r="C15" s="1"/>
      <c r="E15" s="24"/>
      <c r="F15" s="26"/>
      <c r="G15" s="26"/>
      <c r="H15" s="26"/>
      <c r="I15" s="25"/>
      <c r="J15" s="26"/>
      <c r="K15" s="26"/>
      <c r="L15" s="26"/>
    </row>
    <row r="16" spans="1:12" ht="16.5" customHeight="1">
      <c r="A16" s="39" t="s">
        <v>68</v>
      </c>
      <c r="C16" s="27"/>
      <c r="E16" s="24"/>
      <c r="F16" s="31">
        <f>SUM(F12:F14)</f>
        <v>202968</v>
      </c>
      <c r="G16" s="26"/>
      <c r="H16" s="31">
        <f>SUM(H12:H14)</f>
        <v>27162</v>
      </c>
      <c r="I16" s="25"/>
      <c r="J16" s="31">
        <f>SUM(J12:J14)</f>
        <v>0</v>
      </c>
      <c r="K16" s="26"/>
      <c r="L16" s="31">
        <f>SUM(L12:L14)</f>
        <v>0</v>
      </c>
    </row>
    <row r="17" spans="1:12" ht="16.5" customHeight="1">
      <c r="A17" s="27"/>
      <c r="C17" s="27"/>
      <c r="E17" s="24"/>
      <c r="F17" s="26"/>
      <c r="G17" s="26"/>
      <c r="H17" s="26"/>
      <c r="I17" s="25"/>
      <c r="J17" s="26"/>
      <c r="K17" s="26"/>
      <c r="L17" s="26"/>
    </row>
    <row r="18" spans="1:12" ht="16.5" customHeight="1">
      <c r="A18" s="27"/>
      <c r="B18" s="3" t="s">
        <v>69</v>
      </c>
      <c r="C18" s="27"/>
      <c r="E18" s="24"/>
      <c r="F18" s="26">
        <v>35382</v>
      </c>
      <c r="G18" s="115"/>
      <c r="H18" s="26">
        <v>43720</v>
      </c>
      <c r="I18" s="115"/>
      <c r="J18" s="26">
        <v>5099</v>
      </c>
      <c r="K18" s="115"/>
      <c r="L18" s="26">
        <v>7226</v>
      </c>
    </row>
    <row r="19" spans="1:12" ht="16.5" customHeight="1">
      <c r="A19" s="27"/>
      <c r="B19" s="3" t="s">
        <v>70</v>
      </c>
      <c r="C19" s="27"/>
      <c r="E19" s="24"/>
      <c r="F19" s="26">
        <v>880</v>
      </c>
      <c r="G19" s="115"/>
      <c r="H19" s="26">
        <v>1869</v>
      </c>
      <c r="I19" s="115"/>
      <c r="J19" s="26">
        <v>2867</v>
      </c>
      <c r="K19" s="115"/>
      <c r="L19" s="26">
        <v>7151</v>
      </c>
    </row>
    <row r="20" spans="1:12" ht="16.5" customHeight="1">
      <c r="B20" s="3" t="s">
        <v>71</v>
      </c>
      <c r="C20" s="27"/>
      <c r="D20" s="28"/>
      <c r="E20" s="24"/>
      <c r="F20" s="31">
        <v>-17</v>
      </c>
      <c r="G20" s="115"/>
      <c r="H20" s="31">
        <v>-13</v>
      </c>
      <c r="I20" s="115"/>
      <c r="J20" s="31">
        <v>6</v>
      </c>
      <c r="K20" s="115"/>
      <c r="L20" s="31">
        <v>6</v>
      </c>
    </row>
    <row r="21" spans="1:12" ht="16.5" customHeight="1">
      <c r="A21" s="27"/>
      <c r="C21" s="27"/>
      <c r="E21" s="24"/>
      <c r="F21" s="26"/>
      <c r="G21" s="26"/>
      <c r="H21" s="26"/>
      <c r="I21" s="25"/>
      <c r="J21" s="26"/>
      <c r="K21" s="26"/>
      <c r="L21" s="26"/>
    </row>
    <row r="22" spans="1:12" ht="16.5" customHeight="1">
      <c r="A22" s="27"/>
      <c r="B22" s="1" t="s">
        <v>69</v>
      </c>
      <c r="C22" s="27"/>
      <c r="E22" s="24"/>
      <c r="F22" s="31">
        <f>SUM(F18:F20)</f>
        <v>36245</v>
      </c>
      <c r="G22" s="26"/>
      <c r="H22" s="31">
        <f>SUM(H18:H20)</f>
        <v>45576</v>
      </c>
      <c r="I22" s="25"/>
      <c r="J22" s="31">
        <f>SUM(J18:J20)</f>
        <v>7972</v>
      </c>
      <c r="K22" s="26"/>
      <c r="L22" s="31">
        <f>SUM(L18:L20)</f>
        <v>14383</v>
      </c>
    </row>
    <row r="23" spans="1:12" ht="16.5" customHeight="1">
      <c r="A23" s="27"/>
      <c r="C23" s="27"/>
      <c r="E23" s="24"/>
      <c r="F23" s="26"/>
      <c r="G23" s="26"/>
      <c r="H23" s="26"/>
      <c r="I23" s="25"/>
      <c r="J23" s="26"/>
      <c r="K23" s="26"/>
      <c r="L23" s="26"/>
    </row>
    <row r="24" spans="1:12" ht="16.5" customHeight="1">
      <c r="A24" s="27"/>
      <c r="B24" s="3" t="s">
        <v>72</v>
      </c>
      <c r="D24" s="43"/>
      <c r="E24" s="43"/>
      <c r="F24" s="26">
        <v>-4252</v>
      </c>
      <c r="G24" s="26"/>
      <c r="H24" s="26">
        <v>-4020</v>
      </c>
      <c r="I24" s="25"/>
      <c r="J24" s="26">
        <v>0</v>
      </c>
      <c r="K24" s="26"/>
      <c r="L24" s="26">
        <v>0</v>
      </c>
    </row>
    <row r="25" spans="1:12" ht="16.5" customHeight="1">
      <c r="A25" s="27"/>
      <c r="B25" s="3" t="s">
        <v>73</v>
      </c>
      <c r="E25" s="24"/>
      <c r="F25" s="31">
        <v>2711</v>
      </c>
      <c r="G25" s="31"/>
      <c r="H25" s="31">
        <v>2768</v>
      </c>
      <c r="I25" s="25"/>
      <c r="J25" s="31">
        <v>0</v>
      </c>
      <c r="K25" s="26"/>
      <c r="L25" s="31">
        <v>0</v>
      </c>
    </row>
    <row r="26" spans="1:12" ht="16.5" customHeight="1">
      <c r="A26" s="27"/>
      <c r="E26" s="24"/>
      <c r="F26" s="26"/>
      <c r="G26" s="26"/>
      <c r="H26" s="26"/>
      <c r="I26" s="25"/>
      <c r="J26" s="26"/>
      <c r="K26" s="26"/>
      <c r="L26" s="26"/>
    </row>
    <row r="27" spans="1:12" ht="16.5" customHeight="1">
      <c r="B27" s="1" t="s">
        <v>74</v>
      </c>
      <c r="E27" s="24"/>
      <c r="F27" s="31">
        <f>SUM(F24:F25)</f>
        <v>-1541</v>
      </c>
      <c r="G27" s="26"/>
      <c r="H27" s="31">
        <f>SUM(H24:H25)</f>
        <v>-1252</v>
      </c>
      <c r="I27" s="25"/>
      <c r="J27" s="31">
        <f>SUM(J24:J25)</f>
        <v>0</v>
      </c>
      <c r="K27" s="26"/>
      <c r="L27" s="31">
        <f>SUM(L24:L25)</f>
        <v>0</v>
      </c>
    </row>
    <row r="28" spans="1:12" ht="16.5" customHeight="1">
      <c r="E28" s="24"/>
      <c r="F28" s="26"/>
      <c r="G28" s="26"/>
      <c r="H28" s="26"/>
      <c r="I28" s="25"/>
      <c r="J28" s="26"/>
      <c r="K28" s="26"/>
      <c r="L28" s="26"/>
    </row>
    <row r="29" spans="1:12" ht="16.5" customHeight="1">
      <c r="A29" s="1" t="s">
        <v>75</v>
      </c>
      <c r="E29" s="24"/>
      <c r="F29" s="31">
        <f>SUM(F22,F27)</f>
        <v>34704</v>
      </c>
      <c r="G29" s="26"/>
      <c r="H29" s="31">
        <f>SUM(H22,H27)</f>
        <v>44324</v>
      </c>
      <c r="I29" s="25"/>
      <c r="J29" s="31">
        <f>SUM(J22,J27)</f>
        <v>7972</v>
      </c>
      <c r="K29" s="26"/>
      <c r="L29" s="31">
        <f>SUM(L22,L27)</f>
        <v>14383</v>
      </c>
    </row>
    <row r="30" spans="1:12" ht="16.5" customHeight="1">
      <c r="C30" s="1"/>
      <c r="E30" s="24"/>
      <c r="F30" s="26"/>
      <c r="G30" s="26"/>
      <c r="H30" s="26"/>
      <c r="I30" s="25"/>
      <c r="J30" s="26"/>
      <c r="K30" s="26"/>
      <c r="L30" s="26"/>
    </row>
    <row r="31" spans="1:12" ht="16.5" customHeight="1">
      <c r="A31" s="54"/>
      <c r="B31" s="3" t="s">
        <v>76</v>
      </c>
      <c r="C31" s="27"/>
      <c r="D31" s="43"/>
      <c r="E31" s="43"/>
      <c r="F31" s="26">
        <v>-1529</v>
      </c>
      <c r="G31" s="26"/>
      <c r="H31" s="26">
        <v>-1714</v>
      </c>
      <c r="I31" s="26"/>
      <c r="J31" s="26">
        <v>0</v>
      </c>
      <c r="K31" s="26"/>
      <c r="L31" s="26">
        <v>0</v>
      </c>
    </row>
    <row r="32" spans="1:12" ht="16.5" customHeight="1">
      <c r="B32" s="3" t="s">
        <v>77</v>
      </c>
      <c r="E32" s="24"/>
      <c r="F32" s="26">
        <v>-93015</v>
      </c>
      <c r="G32" s="26"/>
      <c r="H32" s="26">
        <v>-104911</v>
      </c>
      <c r="I32" s="26"/>
      <c r="J32" s="26">
        <v>-4214</v>
      </c>
      <c r="K32" s="26"/>
      <c r="L32" s="26">
        <v>-4363</v>
      </c>
    </row>
    <row r="33" spans="1:12" ht="16.5" customHeight="1">
      <c r="B33" s="3" t="s">
        <v>78</v>
      </c>
      <c r="E33" s="24"/>
      <c r="F33" s="26">
        <v>593054</v>
      </c>
      <c r="G33" s="26"/>
      <c r="H33" s="26">
        <v>517427</v>
      </c>
      <c r="I33" s="26"/>
      <c r="J33" s="26">
        <v>0</v>
      </c>
      <c r="K33" s="26"/>
      <c r="L33" s="26">
        <v>0</v>
      </c>
    </row>
    <row r="34" spans="1:12" ht="16.5" customHeight="1">
      <c r="B34" s="3" t="s">
        <v>79</v>
      </c>
      <c r="E34" s="24"/>
      <c r="F34" s="26">
        <v>19320</v>
      </c>
      <c r="G34" s="26"/>
      <c r="H34" s="26">
        <v>22101</v>
      </c>
      <c r="I34" s="26"/>
      <c r="J34" s="26">
        <v>0</v>
      </c>
      <c r="K34" s="26"/>
      <c r="L34" s="26">
        <v>0</v>
      </c>
    </row>
    <row r="35" spans="1:12" ht="16.5" customHeight="1">
      <c r="B35" s="3" t="s">
        <v>80</v>
      </c>
      <c r="E35" s="24"/>
      <c r="F35" s="26">
        <v>-11063</v>
      </c>
      <c r="G35" s="26"/>
      <c r="H35" s="26">
        <v>-14867</v>
      </c>
      <c r="I35" s="26"/>
      <c r="J35" s="26">
        <v>0</v>
      </c>
      <c r="K35" s="26"/>
      <c r="L35" s="26">
        <v>0</v>
      </c>
    </row>
    <row r="36" spans="1:12" ht="16.5" customHeight="1">
      <c r="B36" s="3" t="s">
        <v>81</v>
      </c>
      <c r="E36" s="24"/>
      <c r="F36" s="31">
        <v>3513</v>
      </c>
      <c r="G36" s="63"/>
      <c r="H36" s="31">
        <v>1877</v>
      </c>
      <c r="I36" s="63"/>
      <c r="J36" s="31">
        <v>0</v>
      </c>
      <c r="K36" s="63"/>
      <c r="L36" s="31">
        <v>0</v>
      </c>
    </row>
    <row r="37" spans="1:12" ht="16.5" customHeight="1">
      <c r="E37" s="24"/>
      <c r="F37" s="26"/>
      <c r="G37" s="26"/>
      <c r="H37" s="26"/>
      <c r="I37" s="25"/>
      <c r="J37" s="26"/>
      <c r="K37" s="26"/>
      <c r="L37" s="26"/>
    </row>
    <row r="38" spans="1:12" ht="16.5" customHeight="1">
      <c r="A38" s="1" t="s">
        <v>82</v>
      </c>
      <c r="C38" s="1"/>
      <c r="E38" s="24"/>
      <c r="F38" s="26">
        <f>SUM(F16,F29,F31:F36)</f>
        <v>747952</v>
      </c>
      <c r="G38" s="26"/>
      <c r="H38" s="26">
        <f>SUM(H16,H29,H31:H36)</f>
        <v>491399</v>
      </c>
      <c r="I38" s="25"/>
      <c r="J38" s="26">
        <f>SUM(J16,J29,J31:J36)</f>
        <v>3758</v>
      </c>
      <c r="K38" s="26"/>
      <c r="L38" s="26">
        <f>SUM(L16,L29,L31:L36)</f>
        <v>10020</v>
      </c>
    </row>
    <row r="39" spans="1:12" ht="16.5" customHeight="1">
      <c r="A39" s="3" t="s">
        <v>83</v>
      </c>
      <c r="D39" s="2"/>
      <c r="E39" s="24"/>
      <c r="F39" s="31">
        <v>-30377</v>
      </c>
      <c r="G39" s="26"/>
      <c r="H39" s="31">
        <v>2</v>
      </c>
      <c r="I39" s="25"/>
      <c r="J39" s="31">
        <v>-574</v>
      </c>
      <c r="K39" s="26"/>
      <c r="L39" s="31">
        <v>-1432</v>
      </c>
    </row>
    <row r="40" spans="1:12" ht="16.5" customHeight="1">
      <c r="E40" s="24"/>
      <c r="F40" s="26"/>
      <c r="G40" s="26"/>
      <c r="H40" s="26"/>
      <c r="I40" s="25"/>
      <c r="J40" s="26"/>
      <c r="K40" s="26"/>
      <c r="L40" s="26"/>
    </row>
    <row r="41" spans="1:12" ht="16.5" customHeight="1">
      <c r="A41" s="39" t="s">
        <v>84</v>
      </c>
      <c r="B41" s="39"/>
      <c r="C41" s="39"/>
      <c r="E41" s="24"/>
      <c r="F41" s="31">
        <f>F38+F39</f>
        <v>717575</v>
      </c>
      <c r="G41" s="26"/>
      <c r="H41" s="31">
        <f>H38+H39</f>
        <v>491401</v>
      </c>
      <c r="I41" s="25"/>
      <c r="J41" s="31">
        <f>J38+J39</f>
        <v>3184</v>
      </c>
      <c r="K41" s="26"/>
      <c r="L41" s="31">
        <f>L38+L39</f>
        <v>8588</v>
      </c>
    </row>
    <row r="42" spans="1:12" ht="16.5" customHeight="1">
      <c r="A42" s="39"/>
      <c r="B42" s="39"/>
      <c r="C42" s="39"/>
      <c r="E42" s="24"/>
      <c r="F42" s="26"/>
      <c r="G42" s="26"/>
      <c r="H42" s="26"/>
    </row>
    <row r="43" spans="1:12" ht="16.5" customHeight="1">
      <c r="A43" s="39"/>
      <c r="B43" s="39"/>
      <c r="C43" s="39"/>
      <c r="E43" s="24"/>
      <c r="F43" s="26"/>
      <c r="G43" s="26"/>
      <c r="H43" s="26"/>
    </row>
    <row r="44" spans="1:12" ht="16.5" customHeight="1">
      <c r="A44" s="39"/>
      <c r="B44" s="39"/>
      <c r="C44" s="39"/>
      <c r="E44" s="24"/>
      <c r="F44" s="26"/>
      <c r="G44" s="26"/>
      <c r="H44" s="26"/>
    </row>
    <row r="45" spans="1:12" ht="16.5" customHeight="1">
      <c r="A45" s="39"/>
      <c r="B45" s="39"/>
      <c r="C45" s="39"/>
      <c r="E45" s="24"/>
      <c r="F45" s="26"/>
      <c r="G45" s="26"/>
      <c r="H45" s="26"/>
    </row>
    <row r="46" spans="1:12" ht="16.5" customHeight="1">
      <c r="A46" s="39"/>
      <c r="B46" s="39"/>
      <c r="C46" s="39"/>
      <c r="E46" s="24"/>
      <c r="F46" s="26"/>
      <c r="G46" s="26"/>
      <c r="H46" s="26"/>
    </row>
    <row r="47" spans="1:12" ht="16.5" customHeight="1">
      <c r="A47" s="39"/>
      <c r="B47" s="39"/>
      <c r="C47" s="39"/>
      <c r="E47" s="24"/>
      <c r="F47" s="26"/>
      <c r="G47" s="26"/>
      <c r="H47" s="26"/>
    </row>
    <row r="48" spans="1:12" ht="16.5" customHeight="1">
      <c r="A48" s="39"/>
      <c r="B48" s="39"/>
      <c r="C48" s="39"/>
      <c r="E48" s="24"/>
      <c r="F48" s="26"/>
      <c r="G48" s="26"/>
      <c r="H48" s="26"/>
    </row>
    <row r="49" spans="1:12" ht="16.5" customHeight="1">
      <c r="A49" s="39"/>
      <c r="B49" s="39"/>
      <c r="C49" s="39"/>
      <c r="E49" s="24"/>
      <c r="F49" s="26"/>
      <c r="G49" s="26"/>
      <c r="H49" s="26"/>
    </row>
    <row r="50" spans="1:12" ht="16.5" customHeight="1">
      <c r="A50" s="39"/>
      <c r="B50" s="39"/>
      <c r="C50" s="39"/>
      <c r="E50" s="24"/>
      <c r="F50" s="26"/>
      <c r="G50" s="26"/>
      <c r="H50" s="26"/>
    </row>
    <row r="51" spans="1:12" ht="16.5" customHeight="1">
      <c r="A51" s="39"/>
      <c r="B51" s="39"/>
      <c r="C51" s="39"/>
      <c r="E51" s="24"/>
      <c r="F51" s="26"/>
      <c r="G51" s="26"/>
      <c r="H51" s="26"/>
    </row>
    <row r="52" spans="1:12" ht="16.5" customHeight="1">
      <c r="A52" s="39"/>
      <c r="B52" s="39"/>
      <c r="C52" s="39"/>
      <c r="E52" s="24"/>
      <c r="F52" s="26"/>
      <c r="G52" s="26"/>
      <c r="H52" s="26"/>
    </row>
    <row r="53" spans="1:12" ht="16.5" customHeight="1">
      <c r="A53" s="39"/>
      <c r="B53" s="39"/>
      <c r="C53" s="39"/>
      <c r="E53" s="24"/>
      <c r="F53" s="26"/>
      <c r="G53" s="26"/>
      <c r="H53" s="26"/>
    </row>
    <row r="54" spans="1:12" ht="16.5" customHeight="1">
      <c r="A54" s="39"/>
      <c r="B54" s="39"/>
      <c r="C54" s="39"/>
      <c r="E54" s="24"/>
      <c r="F54" s="26"/>
      <c r="G54" s="26"/>
      <c r="H54" s="26"/>
    </row>
    <row r="55" spans="1:12" ht="16.5" customHeight="1">
      <c r="A55" s="39"/>
      <c r="B55" s="39"/>
      <c r="C55" s="39"/>
      <c r="E55" s="24"/>
      <c r="F55" s="26"/>
      <c r="G55" s="26"/>
      <c r="H55" s="26"/>
    </row>
    <row r="56" spans="1:12" ht="16.5" customHeight="1">
      <c r="A56" s="39"/>
      <c r="B56" s="39"/>
      <c r="C56" s="39"/>
      <c r="E56" s="24"/>
      <c r="F56" s="26"/>
      <c r="G56" s="26"/>
      <c r="H56" s="26"/>
    </row>
    <row r="57" spans="1:12" ht="12.6" customHeight="1">
      <c r="A57" s="39"/>
      <c r="B57" s="39"/>
      <c r="C57" s="39"/>
      <c r="E57" s="24"/>
      <c r="F57" s="26"/>
      <c r="G57" s="26"/>
      <c r="H57" s="26"/>
    </row>
    <row r="58" spans="1:12" ht="19.5" customHeight="1">
      <c r="A58" s="39"/>
      <c r="B58" s="39"/>
      <c r="C58" s="39"/>
      <c r="E58" s="24"/>
      <c r="F58" s="26"/>
      <c r="G58" s="26"/>
      <c r="H58" s="26"/>
    </row>
    <row r="59" spans="1:12" ht="22.35" customHeight="1">
      <c r="A59" s="125" t="s">
        <v>31</v>
      </c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</row>
    <row r="60" spans="1:12" ht="16.5" customHeight="1">
      <c r="A60" s="1" t="s">
        <v>0</v>
      </c>
      <c r="B60" s="39"/>
      <c r="D60" s="5"/>
      <c r="E60" s="8"/>
      <c r="F60" s="9"/>
      <c r="G60" s="9"/>
      <c r="H60" s="9"/>
      <c r="I60" s="47"/>
      <c r="J60" s="47"/>
      <c r="K60" s="47"/>
      <c r="L60" s="47"/>
    </row>
    <row r="61" spans="1:12" ht="16.5" customHeight="1">
      <c r="A61" s="48" t="s">
        <v>85</v>
      </c>
      <c r="B61" s="8"/>
      <c r="C61" s="8"/>
      <c r="D61" s="49"/>
      <c r="E61" s="42"/>
      <c r="F61" s="9"/>
      <c r="G61" s="9"/>
      <c r="H61" s="9"/>
      <c r="I61" s="47"/>
      <c r="J61" s="47"/>
      <c r="K61" s="47"/>
      <c r="L61" s="47"/>
    </row>
    <row r="62" spans="1:12" ht="16.5" customHeight="1">
      <c r="A62" s="126" t="str">
        <f>A3</f>
        <v>For the three-month period ended 30 September 2025</v>
      </c>
      <c r="B62" s="126"/>
      <c r="C62" s="126"/>
      <c r="D62" s="126"/>
      <c r="E62" s="126"/>
      <c r="F62" s="126"/>
      <c r="G62" s="41"/>
      <c r="H62" s="41"/>
      <c r="I62" s="38"/>
      <c r="J62" s="38"/>
      <c r="K62" s="38"/>
      <c r="L62" s="38"/>
    </row>
    <row r="63" spans="1:12" ht="16.5" customHeight="1">
      <c r="A63" s="8"/>
      <c r="B63" s="8"/>
      <c r="C63" s="8"/>
      <c r="D63" s="8"/>
      <c r="E63" s="8"/>
      <c r="F63" s="8"/>
      <c r="G63" s="9"/>
      <c r="H63" s="9"/>
    </row>
    <row r="64" spans="1:12" ht="16.5" customHeight="1">
      <c r="A64" s="8"/>
      <c r="B64" s="8"/>
      <c r="C64" s="8"/>
      <c r="D64" s="8"/>
      <c r="E64" s="8"/>
      <c r="F64" s="8"/>
      <c r="G64" s="9"/>
      <c r="H64" s="9"/>
    </row>
    <row r="65" spans="1:12" ht="16.5" customHeight="1">
      <c r="A65" s="8"/>
      <c r="B65" s="8"/>
      <c r="C65" s="8"/>
      <c r="D65" s="8"/>
      <c r="E65" s="8"/>
      <c r="F65" s="127" t="s">
        <v>3</v>
      </c>
      <c r="G65" s="127"/>
      <c r="H65" s="127"/>
      <c r="J65" s="122" t="s">
        <v>4</v>
      </c>
      <c r="K65" s="122"/>
      <c r="L65" s="122"/>
    </row>
    <row r="66" spans="1:12" ht="16.5" customHeight="1">
      <c r="A66" s="8"/>
      <c r="B66" s="8"/>
      <c r="C66" s="8"/>
      <c r="D66" s="8"/>
      <c r="E66" s="8"/>
      <c r="F66" s="123" t="s">
        <v>5</v>
      </c>
      <c r="G66" s="123"/>
      <c r="H66" s="123"/>
      <c r="J66" s="123" t="s">
        <v>5</v>
      </c>
      <c r="K66" s="123"/>
      <c r="L66" s="123"/>
    </row>
    <row r="67" spans="1:12" ht="16.5" customHeight="1">
      <c r="A67" s="8"/>
      <c r="B67" s="8"/>
      <c r="C67" s="8"/>
      <c r="D67" s="8"/>
      <c r="E67" s="8"/>
      <c r="F67" s="10"/>
      <c r="G67" s="10"/>
      <c r="H67" s="50" t="s">
        <v>6</v>
      </c>
      <c r="J67" s="10"/>
      <c r="K67" s="10"/>
      <c r="L67" s="50"/>
    </row>
    <row r="68" spans="1:12" ht="16.5" customHeight="1">
      <c r="A68" s="8"/>
      <c r="B68" s="8"/>
      <c r="C68" s="8"/>
      <c r="D68" s="51"/>
      <c r="E68" s="51"/>
      <c r="F68" s="55" t="s">
        <v>12</v>
      </c>
      <c r="G68" s="56"/>
      <c r="H68" s="55" t="s">
        <v>13</v>
      </c>
      <c r="J68" s="55" t="s">
        <v>12</v>
      </c>
      <c r="K68" s="56"/>
      <c r="L68" s="55" t="s">
        <v>13</v>
      </c>
    </row>
    <row r="69" spans="1:12" ht="16.5" customHeight="1">
      <c r="A69" s="3" t="s">
        <v>86</v>
      </c>
      <c r="D69" s="57" t="s">
        <v>87</v>
      </c>
      <c r="E69" s="52"/>
      <c r="F69" s="20" t="s">
        <v>15</v>
      </c>
      <c r="G69" s="53"/>
      <c r="H69" s="20" t="s">
        <v>15</v>
      </c>
      <c r="J69" s="20" t="s">
        <v>15</v>
      </c>
      <c r="K69" s="53"/>
      <c r="L69" s="20" t="s">
        <v>15</v>
      </c>
    </row>
    <row r="70" spans="1:12" ht="16.5" customHeight="1">
      <c r="D70" s="52"/>
      <c r="E70" s="52"/>
      <c r="F70" s="58"/>
      <c r="G70" s="53"/>
      <c r="H70" s="58"/>
      <c r="J70" s="58"/>
    </row>
    <row r="71" spans="1:12" s="1" customFormat="1" ht="16.5" customHeight="1">
      <c r="A71" s="1" t="s">
        <v>88</v>
      </c>
      <c r="D71" s="2"/>
      <c r="E71" s="2"/>
      <c r="F71" s="10"/>
      <c r="G71" s="10"/>
      <c r="H71" s="10"/>
      <c r="J71" s="10"/>
    </row>
    <row r="72" spans="1:12" s="1" customFormat="1" ht="16.5" customHeight="1">
      <c r="A72" s="39" t="s">
        <v>89</v>
      </c>
      <c r="D72" s="2"/>
      <c r="E72" s="2"/>
      <c r="F72" s="10"/>
      <c r="G72" s="10"/>
      <c r="H72" s="10"/>
      <c r="J72" s="10"/>
    </row>
    <row r="73" spans="1:12" ht="16.5" customHeight="1">
      <c r="B73" s="27" t="s">
        <v>90</v>
      </c>
      <c r="C73" s="27"/>
      <c r="E73" s="24"/>
      <c r="G73" s="34"/>
      <c r="J73" s="25"/>
    </row>
    <row r="74" spans="1:12" ht="16.5" customHeight="1">
      <c r="B74" s="27"/>
      <c r="C74" s="27" t="s">
        <v>91</v>
      </c>
      <c r="E74" s="24"/>
      <c r="G74" s="34"/>
      <c r="I74" s="25"/>
      <c r="J74" s="25"/>
      <c r="L74" s="25"/>
    </row>
    <row r="75" spans="1:12" ht="16.5" customHeight="1">
      <c r="B75" s="27"/>
      <c r="C75" s="27" t="s">
        <v>92</v>
      </c>
      <c r="E75" s="24"/>
      <c r="F75" s="25">
        <v>2302</v>
      </c>
      <c r="G75" s="34"/>
      <c r="H75" s="25">
        <v>-665</v>
      </c>
      <c r="I75" s="25"/>
      <c r="J75" s="25">
        <v>1940</v>
      </c>
      <c r="K75" s="25"/>
      <c r="L75" s="25">
        <v>-657</v>
      </c>
    </row>
    <row r="76" spans="1:12" ht="16.5" customHeight="1">
      <c r="B76" s="27" t="s">
        <v>93</v>
      </c>
      <c r="C76" s="27"/>
      <c r="E76" s="24"/>
      <c r="F76" s="25">
        <v>653921</v>
      </c>
      <c r="G76" s="34"/>
      <c r="H76" s="25">
        <v>1092649</v>
      </c>
      <c r="I76" s="25"/>
      <c r="J76" s="25">
        <v>0</v>
      </c>
      <c r="K76" s="25"/>
      <c r="L76" s="25">
        <v>0</v>
      </c>
    </row>
    <row r="77" spans="1:12" ht="16.5" customHeight="1">
      <c r="B77" s="27" t="s">
        <v>94</v>
      </c>
      <c r="C77" s="27"/>
      <c r="D77" s="3"/>
      <c r="E77" s="24"/>
      <c r="G77" s="34"/>
      <c r="I77" s="25"/>
      <c r="J77" s="25"/>
      <c r="K77" s="25"/>
      <c r="L77" s="25"/>
    </row>
    <row r="78" spans="1:12" ht="16.5" customHeight="1">
      <c r="C78" s="3" t="s">
        <v>95</v>
      </c>
      <c r="E78" s="24"/>
      <c r="F78" s="59">
        <v>-131245</v>
      </c>
      <c r="G78" s="34"/>
      <c r="H78" s="59">
        <v>-218397</v>
      </c>
      <c r="I78" s="25"/>
      <c r="J78" s="59">
        <v>-389</v>
      </c>
      <c r="K78" s="34"/>
      <c r="L78" s="59">
        <v>131</v>
      </c>
    </row>
    <row r="79" spans="1:12" ht="16.5" customHeight="1">
      <c r="B79" s="27"/>
      <c r="E79" s="24"/>
      <c r="G79" s="34"/>
      <c r="I79" s="25"/>
      <c r="J79" s="25"/>
      <c r="K79" s="34"/>
      <c r="L79" s="25"/>
    </row>
    <row r="80" spans="1:12" ht="16.5" customHeight="1">
      <c r="A80" s="1" t="s">
        <v>96</v>
      </c>
      <c r="B80" s="39"/>
      <c r="E80" s="24"/>
      <c r="G80" s="34"/>
      <c r="I80" s="25"/>
      <c r="J80" s="25"/>
      <c r="K80" s="34"/>
      <c r="L80" s="25"/>
    </row>
    <row r="81" spans="1:12" ht="16.5" customHeight="1">
      <c r="A81" s="1"/>
      <c r="B81" s="39" t="s">
        <v>97</v>
      </c>
      <c r="C81" s="1"/>
      <c r="E81" s="24"/>
      <c r="F81" s="59">
        <f>SUM(F73:F78)</f>
        <v>524978</v>
      </c>
      <c r="G81" s="10"/>
      <c r="H81" s="59">
        <f>SUM(H73:H78)</f>
        <v>873587</v>
      </c>
      <c r="I81" s="25"/>
      <c r="J81" s="59">
        <f>SUM(J73:J78)</f>
        <v>1551</v>
      </c>
      <c r="K81" s="10"/>
      <c r="L81" s="59">
        <f>SUM(L73:L78)</f>
        <v>-526</v>
      </c>
    </row>
    <row r="82" spans="1:12" s="1" customFormat="1" ht="16.5" customHeight="1">
      <c r="D82" s="2"/>
      <c r="E82" s="2"/>
      <c r="F82" s="25"/>
      <c r="G82" s="10"/>
      <c r="H82" s="25"/>
      <c r="I82" s="34"/>
      <c r="J82" s="25"/>
      <c r="K82" s="10"/>
      <c r="L82" s="25"/>
    </row>
    <row r="83" spans="1:12" s="1" customFormat="1" ht="16.5" customHeight="1">
      <c r="A83" s="1" t="s">
        <v>98</v>
      </c>
      <c r="D83" s="2"/>
      <c r="E83" s="2"/>
      <c r="F83" s="25"/>
      <c r="G83" s="10"/>
      <c r="H83" s="25"/>
      <c r="I83" s="34"/>
      <c r="J83" s="25"/>
      <c r="K83" s="10"/>
      <c r="L83" s="25"/>
    </row>
    <row r="84" spans="1:12" ht="16.5" customHeight="1">
      <c r="B84" s="3" t="s">
        <v>99</v>
      </c>
      <c r="C84" s="27"/>
      <c r="E84" s="24"/>
      <c r="G84" s="34"/>
      <c r="I84" s="25"/>
      <c r="J84" s="25"/>
      <c r="K84" s="34"/>
      <c r="L84" s="25"/>
    </row>
    <row r="85" spans="1:12" ht="16.5" customHeight="1">
      <c r="C85" s="27" t="s">
        <v>100</v>
      </c>
      <c r="E85" s="24"/>
      <c r="F85" s="25">
        <v>8927</v>
      </c>
      <c r="G85" s="34"/>
      <c r="H85" s="25">
        <v>19575</v>
      </c>
      <c r="I85" s="25"/>
      <c r="J85" s="25">
        <v>72</v>
      </c>
      <c r="K85" s="34"/>
      <c r="L85" s="25">
        <v>95</v>
      </c>
    </row>
    <row r="86" spans="1:12" ht="16.5" customHeight="1">
      <c r="B86" s="27" t="s">
        <v>93</v>
      </c>
      <c r="C86" s="27"/>
      <c r="E86" s="24"/>
      <c r="F86" s="25">
        <v>507772</v>
      </c>
      <c r="G86" s="34"/>
      <c r="H86" s="25">
        <v>288685</v>
      </c>
      <c r="I86" s="25"/>
      <c r="J86" s="25">
        <v>0</v>
      </c>
      <c r="K86" s="34"/>
      <c r="L86" s="25">
        <v>0</v>
      </c>
    </row>
    <row r="87" spans="1:12" ht="16.5" customHeight="1">
      <c r="B87" s="27" t="s">
        <v>72</v>
      </c>
      <c r="C87" s="27"/>
      <c r="E87" s="24"/>
      <c r="F87" s="25">
        <v>-7242</v>
      </c>
      <c r="G87" s="34"/>
      <c r="H87" s="25">
        <v>-2514</v>
      </c>
      <c r="I87" s="25"/>
      <c r="J87" s="25">
        <v>0</v>
      </c>
      <c r="K87" s="34"/>
      <c r="L87" s="25">
        <v>0</v>
      </c>
    </row>
    <row r="88" spans="1:12" ht="16.5" customHeight="1">
      <c r="B88" s="27" t="s">
        <v>73</v>
      </c>
      <c r="C88" s="27"/>
      <c r="E88" s="24"/>
      <c r="F88" s="25">
        <v>5901</v>
      </c>
      <c r="G88" s="34"/>
      <c r="H88" s="25">
        <v>1312</v>
      </c>
      <c r="I88" s="25"/>
      <c r="J88" s="25">
        <v>0</v>
      </c>
      <c r="K88" s="34"/>
      <c r="L88" s="25">
        <v>0</v>
      </c>
    </row>
    <row r="89" spans="1:12" ht="16.5" customHeight="1">
      <c r="B89" s="27" t="s">
        <v>101</v>
      </c>
      <c r="E89" s="24"/>
      <c r="F89" s="59">
        <v>-103072</v>
      </c>
      <c r="G89" s="34"/>
      <c r="H89" s="59">
        <v>-61412</v>
      </c>
      <c r="I89" s="25"/>
      <c r="J89" s="59">
        <v>-14</v>
      </c>
      <c r="K89" s="34"/>
      <c r="L89" s="59">
        <v>-19</v>
      </c>
    </row>
    <row r="90" spans="1:12" ht="16.5" customHeight="1">
      <c r="B90" s="27"/>
      <c r="E90" s="24"/>
      <c r="G90" s="34"/>
      <c r="I90" s="25"/>
      <c r="J90" s="25"/>
      <c r="K90" s="34"/>
      <c r="L90" s="25"/>
    </row>
    <row r="91" spans="1:12" ht="16.5" customHeight="1">
      <c r="A91" s="1" t="s">
        <v>102</v>
      </c>
      <c r="B91" s="39"/>
      <c r="C91" s="1"/>
      <c r="E91" s="24"/>
      <c r="G91" s="34"/>
      <c r="I91" s="25"/>
      <c r="J91" s="25"/>
      <c r="K91" s="34"/>
      <c r="L91" s="25"/>
    </row>
    <row r="92" spans="1:12" ht="16.5" customHeight="1">
      <c r="A92" s="1"/>
      <c r="B92" s="1" t="s">
        <v>97</v>
      </c>
      <c r="C92" s="1"/>
      <c r="E92" s="24"/>
      <c r="F92" s="59">
        <f>SUM(F84:F89)</f>
        <v>412286</v>
      </c>
      <c r="G92" s="34"/>
      <c r="H92" s="59">
        <f>SUM(H84:H89)</f>
        <v>245646</v>
      </c>
      <c r="I92" s="25"/>
      <c r="J92" s="59">
        <f>SUM(J84:J89)</f>
        <v>58</v>
      </c>
      <c r="K92" s="34"/>
      <c r="L92" s="59">
        <f>SUM(L84:L89)</f>
        <v>76</v>
      </c>
    </row>
    <row r="93" spans="1:12" ht="16.5" customHeight="1">
      <c r="B93" s="27"/>
      <c r="E93" s="24"/>
      <c r="G93" s="34"/>
      <c r="I93" s="25"/>
      <c r="J93" s="25"/>
      <c r="K93" s="34"/>
      <c r="L93" s="25"/>
    </row>
    <row r="94" spans="1:12" ht="16.5" customHeight="1">
      <c r="A94" s="39" t="s">
        <v>103</v>
      </c>
      <c r="B94" s="27"/>
      <c r="E94" s="24"/>
      <c r="G94" s="34"/>
      <c r="I94" s="25"/>
      <c r="J94" s="25"/>
      <c r="K94" s="34"/>
      <c r="L94" s="25"/>
    </row>
    <row r="95" spans="1:12" ht="16.5" customHeight="1">
      <c r="B95" s="1" t="s">
        <v>104</v>
      </c>
      <c r="C95" s="27"/>
      <c r="D95" s="3"/>
      <c r="E95" s="24"/>
      <c r="F95" s="59">
        <f>SUM(F81,F92)</f>
        <v>937264</v>
      </c>
      <c r="H95" s="59">
        <f>SUM(H81,H92)</f>
        <v>1119233</v>
      </c>
      <c r="I95" s="25"/>
      <c r="J95" s="59">
        <f>SUM(J81,J92)</f>
        <v>1609</v>
      </c>
      <c r="K95" s="25"/>
      <c r="L95" s="59">
        <f>SUM(L81,L92)</f>
        <v>-450</v>
      </c>
    </row>
    <row r="96" spans="1:12" ht="16.5" customHeight="1">
      <c r="A96" s="39"/>
      <c r="C96" s="27"/>
      <c r="D96" s="3"/>
      <c r="E96" s="24"/>
      <c r="I96" s="25"/>
      <c r="J96" s="25"/>
      <c r="K96" s="25"/>
      <c r="L96" s="25"/>
    </row>
    <row r="97" spans="1:12" ht="16.5" customHeight="1">
      <c r="A97" s="39" t="s">
        <v>105</v>
      </c>
      <c r="B97" s="39"/>
      <c r="C97" s="39"/>
      <c r="E97" s="24"/>
      <c r="I97" s="25"/>
      <c r="J97" s="25"/>
      <c r="K97" s="25"/>
      <c r="L97" s="25"/>
    </row>
    <row r="98" spans="1:12" ht="16.5" customHeight="1" thickBot="1">
      <c r="A98" s="39"/>
      <c r="B98" s="39" t="s">
        <v>104</v>
      </c>
      <c r="C98" s="39"/>
      <c r="E98" s="24"/>
      <c r="F98" s="33">
        <f>SUM(F41,F95)</f>
        <v>1654839</v>
      </c>
      <c r="H98" s="33">
        <f>SUM(H41,H95)</f>
        <v>1610634</v>
      </c>
      <c r="I98" s="25"/>
      <c r="J98" s="33">
        <f>SUM(J41,J95)</f>
        <v>4793</v>
      </c>
      <c r="K98" s="25"/>
      <c r="L98" s="33">
        <f>SUM(L41,L95)</f>
        <v>8138</v>
      </c>
    </row>
    <row r="99" spans="1:12" ht="16.5" customHeight="1" thickTop="1">
      <c r="A99" s="39"/>
      <c r="B99" s="39"/>
      <c r="C99" s="39"/>
      <c r="E99" s="24"/>
      <c r="J99" s="25"/>
      <c r="K99" s="25"/>
      <c r="L99" s="25"/>
    </row>
    <row r="100" spans="1:12" ht="16.5" customHeight="1">
      <c r="A100" s="39"/>
      <c r="B100" s="39"/>
      <c r="C100" s="39"/>
      <c r="E100" s="24"/>
      <c r="J100" s="25"/>
      <c r="K100" s="25"/>
      <c r="L100" s="25"/>
    </row>
    <row r="101" spans="1:12" ht="16.5" customHeight="1">
      <c r="A101" s="39" t="s">
        <v>106</v>
      </c>
      <c r="B101" s="42"/>
      <c r="C101" s="42"/>
      <c r="D101" s="3"/>
      <c r="F101" s="3"/>
      <c r="G101" s="3"/>
      <c r="H101" s="3"/>
    </row>
    <row r="102" spans="1:12" ht="16.5" customHeight="1">
      <c r="A102" s="39"/>
      <c r="B102" s="42"/>
      <c r="C102" s="42"/>
      <c r="D102" s="3"/>
      <c r="F102" s="3"/>
      <c r="G102" s="3"/>
      <c r="H102" s="3"/>
    </row>
    <row r="103" spans="1:12" ht="16.5" customHeight="1">
      <c r="A103" s="1" t="s">
        <v>107</v>
      </c>
      <c r="B103" s="1"/>
      <c r="C103" s="1"/>
      <c r="D103" s="24">
        <v>20</v>
      </c>
      <c r="E103" s="24"/>
      <c r="F103" s="60">
        <v>1.84</v>
      </c>
      <c r="G103" s="61"/>
      <c r="H103" s="60">
        <v>1.2623957335196665</v>
      </c>
      <c r="I103" s="61"/>
      <c r="J103" s="60">
        <v>8.179475783973468E-3</v>
      </c>
      <c r="L103" s="60">
        <v>2.2061978025365622E-2</v>
      </c>
    </row>
    <row r="104" spans="1:12" ht="16.5" customHeight="1">
      <c r="A104" s="1"/>
      <c r="B104" s="1"/>
      <c r="C104" s="1"/>
      <c r="E104" s="24"/>
      <c r="F104" s="60"/>
      <c r="G104" s="61"/>
      <c r="H104" s="60"/>
      <c r="I104" s="61"/>
      <c r="J104" s="60"/>
      <c r="L104" s="60"/>
    </row>
    <row r="105" spans="1:12" ht="16.5" customHeight="1">
      <c r="A105" s="3" t="s">
        <v>108</v>
      </c>
      <c r="F105" s="26">
        <v>389267</v>
      </c>
      <c r="G105" s="26"/>
      <c r="H105" s="26">
        <v>389267</v>
      </c>
      <c r="I105" s="25"/>
      <c r="J105" s="26">
        <v>389267</v>
      </c>
      <c r="K105" s="25"/>
      <c r="L105" s="26">
        <v>389267</v>
      </c>
    </row>
    <row r="106" spans="1:12" ht="16.5" customHeight="1">
      <c r="I106" s="25"/>
      <c r="J106" s="25"/>
      <c r="K106" s="25"/>
      <c r="L106" s="25"/>
    </row>
    <row r="107" spans="1:12" ht="16.5" customHeight="1">
      <c r="A107" s="1"/>
      <c r="F107" s="60"/>
      <c r="H107" s="60"/>
      <c r="J107" s="60"/>
      <c r="L107" s="60"/>
    </row>
    <row r="108" spans="1:12" ht="16.5" customHeight="1">
      <c r="A108" s="1"/>
      <c r="F108" s="60"/>
      <c r="H108" s="60"/>
      <c r="J108" s="60"/>
      <c r="L108" s="60"/>
    </row>
    <row r="109" spans="1:12" ht="16.5" customHeight="1">
      <c r="A109" s="1"/>
      <c r="F109" s="60"/>
      <c r="H109" s="60"/>
      <c r="J109" s="60"/>
      <c r="L109" s="60"/>
    </row>
    <row r="110" spans="1:12" ht="16.5" customHeight="1">
      <c r="A110" s="1"/>
      <c r="F110" s="60"/>
      <c r="H110" s="60"/>
      <c r="J110" s="60"/>
      <c r="L110" s="60"/>
    </row>
    <row r="111" spans="1:12" ht="16.5" customHeight="1">
      <c r="A111" s="1"/>
      <c r="F111" s="60"/>
      <c r="H111" s="60"/>
      <c r="J111" s="60"/>
      <c r="L111" s="60"/>
    </row>
    <row r="112" spans="1:12" ht="16.5" customHeight="1">
      <c r="G112" s="62"/>
      <c r="I112" s="62"/>
      <c r="J112" s="25"/>
      <c r="K112" s="62"/>
      <c r="L112" s="25"/>
    </row>
    <row r="113" spans="1:12" ht="16.5" customHeight="1">
      <c r="G113" s="62"/>
      <c r="I113" s="62"/>
      <c r="J113" s="25"/>
      <c r="K113" s="62"/>
      <c r="L113" s="25"/>
    </row>
    <row r="114" spans="1:12" ht="16.5" customHeight="1">
      <c r="G114" s="62"/>
      <c r="I114" s="62"/>
      <c r="J114" s="25"/>
      <c r="K114" s="62"/>
      <c r="L114" s="25"/>
    </row>
    <row r="115" spans="1:12" ht="16.5" customHeight="1">
      <c r="G115" s="62"/>
      <c r="I115" s="62"/>
      <c r="J115" s="25"/>
      <c r="K115" s="62"/>
      <c r="L115" s="25"/>
    </row>
    <row r="116" spans="1:12" ht="16.5" customHeight="1">
      <c r="G116" s="62"/>
      <c r="I116" s="62"/>
      <c r="J116" s="25"/>
      <c r="K116" s="62"/>
      <c r="L116" s="25"/>
    </row>
    <row r="117" spans="1:12" ht="14.25" customHeight="1">
      <c r="G117" s="62"/>
      <c r="I117" s="62"/>
      <c r="J117" s="25"/>
      <c r="K117" s="62"/>
      <c r="L117" s="25"/>
    </row>
    <row r="118" spans="1:12" ht="22.35" customHeight="1">
      <c r="A118" s="125" t="s">
        <v>31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</row>
  </sheetData>
  <mergeCells count="12">
    <mergeCell ref="A118:L118"/>
    <mergeCell ref="A3:F3"/>
    <mergeCell ref="F6:H6"/>
    <mergeCell ref="J6:L6"/>
    <mergeCell ref="F7:H7"/>
    <mergeCell ref="J7:L7"/>
    <mergeCell ref="A59:L59"/>
    <mergeCell ref="A62:F62"/>
    <mergeCell ref="F65:H65"/>
    <mergeCell ref="J65:L65"/>
    <mergeCell ref="F66:H66"/>
    <mergeCell ref="J66:L66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0A27-0702-40B2-AB98-39E5B9F0B437}">
  <dimension ref="A1:L113"/>
  <sheetViews>
    <sheetView topLeftCell="A82" zoomScaleNormal="100" zoomScaleSheetLayoutView="85" zoomScalePageLayoutView="85" workbookViewId="0">
      <selection activeCell="O94" sqref="O94"/>
    </sheetView>
  </sheetViews>
  <sheetFormatPr defaultRowHeight="16.5" customHeight="1"/>
  <cols>
    <col min="1" max="2" width="1.125" style="3" customWidth="1"/>
    <col min="3" max="3" width="52.75" style="3" customWidth="1"/>
    <col min="4" max="4" width="6.125" style="24" customWidth="1"/>
    <col min="5" max="5" width="0.875" style="3" customWidth="1"/>
    <col min="6" max="6" width="13.75" style="25" customWidth="1"/>
    <col min="7" max="7" width="0.875" style="25" customWidth="1"/>
    <col min="8" max="8" width="13.75" style="25" customWidth="1"/>
    <col min="9" max="9" width="0.875" style="3" customWidth="1"/>
    <col min="10" max="10" width="13.75" style="3" customWidth="1"/>
    <col min="11" max="11" width="0.875" style="3" customWidth="1"/>
    <col min="12" max="12" width="13.75" style="3" customWidth="1"/>
    <col min="13" max="226" width="9" style="3"/>
    <col min="227" max="228" width="1.75" style="3" customWidth="1"/>
    <col min="229" max="229" width="51.75" style="3" customWidth="1"/>
    <col min="230" max="230" width="7.75" style="3" customWidth="1"/>
    <col min="231" max="231" width="0.875" style="3" customWidth="1"/>
    <col min="232" max="232" width="14.75" style="3" customWidth="1"/>
    <col min="233" max="233" width="0.875" style="3" customWidth="1"/>
    <col min="234" max="234" width="14.75" style="3" customWidth="1"/>
    <col min="235" max="482" width="9" style="3"/>
    <col min="483" max="484" width="1.75" style="3" customWidth="1"/>
    <col min="485" max="485" width="51.75" style="3" customWidth="1"/>
    <col min="486" max="486" width="7.75" style="3" customWidth="1"/>
    <col min="487" max="487" width="0.875" style="3" customWidth="1"/>
    <col min="488" max="488" width="14.75" style="3" customWidth="1"/>
    <col min="489" max="489" width="0.875" style="3" customWidth="1"/>
    <col min="490" max="490" width="14.75" style="3" customWidth="1"/>
    <col min="491" max="738" width="9" style="3"/>
    <col min="739" max="740" width="1.75" style="3" customWidth="1"/>
    <col min="741" max="741" width="51.75" style="3" customWidth="1"/>
    <col min="742" max="742" width="7.75" style="3" customWidth="1"/>
    <col min="743" max="743" width="0.875" style="3" customWidth="1"/>
    <col min="744" max="744" width="14.75" style="3" customWidth="1"/>
    <col min="745" max="745" width="0.875" style="3" customWidth="1"/>
    <col min="746" max="746" width="14.75" style="3" customWidth="1"/>
    <col min="747" max="994" width="9" style="3"/>
    <col min="995" max="996" width="1.75" style="3" customWidth="1"/>
    <col min="997" max="997" width="51.75" style="3" customWidth="1"/>
    <col min="998" max="998" width="7.75" style="3" customWidth="1"/>
    <col min="999" max="999" width="0.875" style="3" customWidth="1"/>
    <col min="1000" max="1000" width="14.75" style="3" customWidth="1"/>
    <col min="1001" max="1001" width="0.875" style="3" customWidth="1"/>
    <col min="1002" max="1002" width="14.75" style="3" customWidth="1"/>
    <col min="1003" max="1250" width="9" style="3"/>
    <col min="1251" max="1252" width="1.75" style="3" customWidth="1"/>
    <col min="1253" max="1253" width="51.75" style="3" customWidth="1"/>
    <col min="1254" max="1254" width="7.75" style="3" customWidth="1"/>
    <col min="1255" max="1255" width="0.875" style="3" customWidth="1"/>
    <col min="1256" max="1256" width="14.75" style="3" customWidth="1"/>
    <col min="1257" max="1257" width="0.875" style="3" customWidth="1"/>
    <col min="1258" max="1258" width="14.75" style="3" customWidth="1"/>
    <col min="1259" max="1506" width="9" style="3"/>
    <col min="1507" max="1508" width="1.75" style="3" customWidth="1"/>
    <col min="1509" max="1509" width="51.75" style="3" customWidth="1"/>
    <col min="1510" max="1510" width="7.75" style="3" customWidth="1"/>
    <col min="1511" max="1511" width="0.875" style="3" customWidth="1"/>
    <col min="1512" max="1512" width="14.75" style="3" customWidth="1"/>
    <col min="1513" max="1513" width="0.875" style="3" customWidth="1"/>
    <col min="1514" max="1514" width="14.75" style="3" customWidth="1"/>
    <col min="1515" max="1762" width="9" style="3"/>
    <col min="1763" max="1764" width="1.75" style="3" customWidth="1"/>
    <col min="1765" max="1765" width="51.75" style="3" customWidth="1"/>
    <col min="1766" max="1766" width="7.75" style="3" customWidth="1"/>
    <col min="1767" max="1767" width="0.875" style="3" customWidth="1"/>
    <col min="1768" max="1768" width="14.75" style="3" customWidth="1"/>
    <col min="1769" max="1769" width="0.875" style="3" customWidth="1"/>
    <col min="1770" max="1770" width="14.75" style="3" customWidth="1"/>
    <col min="1771" max="2018" width="9" style="3"/>
    <col min="2019" max="2020" width="1.75" style="3" customWidth="1"/>
    <col min="2021" max="2021" width="51.75" style="3" customWidth="1"/>
    <col min="2022" max="2022" width="7.75" style="3" customWidth="1"/>
    <col min="2023" max="2023" width="0.875" style="3" customWidth="1"/>
    <col min="2024" max="2024" width="14.75" style="3" customWidth="1"/>
    <col min="2025" max="2025" width="0.875" style="3" customWidth="1"/>
    <col min="2026" max="2026" width="14.75" style="3" customWidth="1"/>
    <col min="2027" max="2274" width="9" style="3"/>
    <col min="2275" max="2276" width="1.75" style="3" customWidth="1"/>
    <col min="2277" max="2277" width="51.75" style="3" customWidth="1"/>
    <col min="2278" max="2278" width="7.75" style="3" customWidth="1"/>
    <col min="2279" max="2279" width="0.875" style="3" customWidth="1"/>
    <col min="2280" max="2280" width="14.75" style="3" customWidth="1"/>
    <col min="2281" max="2281" width="0.875" style="3" customWidth="1"/>
    <col min="2282" max="2282" width="14.75" style="3" customWidth="1"/>
    <col min="2283" max="2530" width="9" style="3"/>
    <col min="2531" max="2532" width="1.75" style="3" customWidth="1"/>
    <col min="2533" max="2533" width="51.75" style="3" customWidth="1"/>
    <col min="2534" max="2534" width="7.75" style="3" customWidth="1"/>
    <col min="2535" max="2535" width="0.875" style="3" customWidth="1"/>
    <col min="2536" max="2536" width="14.75" style="3" customWidth="1"/>
    <col min="2537" max="2537" width="0.875" style="3" customWidth="1"/>
    <col min="2538" max="2538" width="14.75" style="3" customWidth="1"/>
    <col min="2539" max="2786" width="9" style="3"/>
    <col min="2787" max="2788" width="1.75" style="3" customWidth="1"/>
    <col min="2789" max="2789" width="51.75" style="3" customWidth="1"/>
    <col min="2790" max="2790" width="7.75" style="3" customWidth="1"/>
    <col min="2791" max="2791" width="0.875" style="3" customWidth="1"/>
    <col min="2792" max="2792" width="14.75" style="3" customWidth="1"/>
    <col min="2793" max="2793" width="0.875" style="3" customWidth="1"/>
    <col min="2794" max="2794" width="14.75" style="3" customWidth="1"/>
    <col min="2795" max="3042" width="9" style="3"/>
    <col min="3043" max="3044" width="1.75" style="3" customWidth="1"/>
    <col min="3045" max="3045" width="51.75" style="3" customWidth="1"/>
    <col min="3046" max="3046" width="7.75" style="3" customWidth="1"/>
    <col min="3047" max="3047" width="0.875" style="3" customWidth="1"/>
    <col min="3048" max="3048" width="14.75" style="3" customWidth="1"/>
    <col min="3049" max="3049" width="0.875" style="3" customWidth="1"/>
    <col min="3050" max="3050" width="14.75" style="3" customWidth="1"/>
    <col min="3051" max="3298" width="9" style="3"/>
    <col min="3299" max="3300" width="1.75" style="3" customWidth="1"/>
    <col min="3301" max="3301" width="51.75" style="3" customWidth="1"/>
    <col min="3302" max="3302" width="7.75" style="3" customWidth="1"/>
    <col min="3303" max="3303" width="0.875" style="3" customWidth="1"/>
    <col min="3304" max="3304" width="14.75" style="3" customWidth="1"/>
    <col min="3305" max="3305" width="0.875" style="3" customWidth="1"/>
    <col min="3306" max="3306" width="14.75" style="3" customWidth="1"/>
    <col min="3307" max="3554" width="9" style="3"/>
    <col min="3555" max="3556" width="1.75" style="3" customWidth="1"/>
    <col min="3557" max="3557" width="51.75" style="3" customWidth="1"/>
    <col min="3558" max="3558" width="7.75" style="3" customWidth="1"/>
    <col min="3559" max="3559" width="0.875" style="3" customWidth="1"/>
    <col min="3560" max="3560" width="14.75" style="3" customWidth="1"/>
    <col min="3561" max="3561" width="0.875" style="3" customWidth="1"/>
    <col min="3562" max="3562" width="14.75" style="3" customWidth="1"/>
    <col min="3563" max="3810" width="9" style="3"/>
    <col min="3811" max="3812" width="1.75" style="3" customWidth="1"/>
    <col min="3813" max="3813" width="51.75" style="3" customWidth="1"/>
    <col min="3814" max="3814" width="7.75" style="3" customWidth="1"/>
    <col min="3815" max="3815" width="0.875" style="3" customWidth="1"/>
    <col min="3816" max="3816" width="14.75" style="3" customWidth="1"/>
    <col min="3817" max="3817" width="0.875" style="3" customWidth="1"/>
    <col min="3818" max="3818" width="14.75" style="3" customWidth="1"/>
    <col min="3819" max="4066" width="9" style="3"/>
    <col min="4067" max="4068" width="1.75" style="3" customWidth="1"/>
    <col min="4069" max="4069" width="51.75" style="3" customWidth="1"/>
    <col min="4070" max="4070" width="7.75" style="3" customWidth="1"/>
    <col min="4071" max="4071" width="0.875" style="3" customWidth="1"/>
    <col min="4072" max="4072" width="14.75" style="3" customWidth="1"/>
    <col min="4073" max="4073" width="0.875" style="3" customWidth="1"/>
    <col min="4074" max="4074" width="14.75" style="3" customWidth="1"/>
    <col min="4075" max="4322" width="9" style="3"/>
    <col min="4323" max="4324" width="1.75" style="3" customWidth="1"/>
    <col min="4325" max="4325" width="51.75" style="3" customWidth="1"/>
    <col min="4326" max="4326" width="7.75" style="3" customWidth="1"/>
    <col min="4327" max="4327" width="0.875" style="3" customWidth="1"/>
    <col min="4328" max="4328" width="14.75" style="3" customWidth="1"/>
    <col min="4329" max="4329" width="0.875" style="3" customWidth="1"/>
    <col min="4330" max="4330" width="14.75" style="3" customWidth="1"/>
    <col min="4331" max="4578" width="9" style="3"/>
    <col min="4579" max="4580" width="1.75" style="3" customWidth="1"/>
    <col min="4581" max="4581" width="51.75" style="3" customWidth="1"/>
    <col min="4582" max="4582" width="7.75" style="3" customWidth="1"/>
    <col min="4583" max="4583" width="0.875" style="3" customWidth="1"/>
    <col min="4584" max="4584" width="14.75" style="3" customWidth="1"/>
    <col min="4585" max="4585" width="0.875" style="3" customWidth="1"/>
    <col min="4586" max="4586" width="14.75" style="3" customWidth="1"/>
    <col min="4587" max="4834" width="9" style="3"/>
    <col min="4835" max="4836" width="1.75" style="3" customWidth="1"/>
    <col min="4837" max="4837" width="51.75" style="3" customWidth="1"/>
    <col min="4838" max="4838" width="7.75" style="3" customWidth="1"/>
    <col min="4839" max="4839" width="0.875" style="3" customWidth="1"/>
    <col min="4840" max="4840" width="14.75" style="3" customWidth="1"/>
    <col min="4841" max="4841" width="0.875" style="3" customWidth="1"/>
    <col min="4842" max="4842" width="14.75" style="3" customWidth="1"/>
    <col min="4843" max="5090" width="9" style="3"/>
    <col min="5091" max="5092" width="1.75" style="3" customWidth="1"/>
    <col min="5093" max="5093" width="51.75" style="3" customWidth="1"/>
    <col min="5094" max="5094" width="7.75" style="3" customWidth="1"/>
    <col min="5095" max="5095" width="0.875" style="3" customWidth="1"/>
    <col min="5096" max="5096" width="14.75" style="3" customWidth="1"/>
    <col min="5097" max="5097" width="0.875" style="3" customWidth="1"/>
    <col min="5098" max="5098" width="14.75" style="3" customWidth="1"/>
    <col min="5099" max="5346" width="9" style="3"/>
    <col min="5347" max="5348" width="1.75" style="3" customWidth="1"/>
    <col min="5349" max="5349" width="51.75" style="3" customWidth="1"/>
    <col min="5350" max="5350" width="7.75" style="3" customWidth="1"/>
    <col min="5351" max="5351" width="0.875" style="3" customWidth="1"/>
    <col min="5352" max="5352" width="14.75" style="3" customWidth="1"/>
    <col min="5353" max="5353" width="0.875" style="3" customWidth="1"/>
    <col min="5354" max="5354" width="14.75" style="3" customWidth="1"/>
    <col min="5355" max="5602" width="9" style="3"/>
    <col min="5603" max="5604" width="1.75" style="3" customWidth="1"/>
    <col min="5605" max="5605" width="51.75" style="3" customWidth="1"/>
    <col min="5606" max="5606" width="7.75" style="3" customWidth="1"/>
    <col min="5607" max="5607" width="0.875" style="3" customWidth="1"/>
    <col min="5608" max="5608" width="14.75" style="3" customWidth="1"/>
    <col min="5609" max="5609" width="0.875" style="3" customWidth="1"/>
    <col min="5610" max="5610" width="14.75" style="3" customWidth="1"/>
    <col min="5611" max="5858" width="9" style="3"/>
    <col min="5859" max="5860" width="1.75" style="3" customWidth="1"/>
    <col min="5861" max="5861" width="51.75" style="3" customWidth="1"/>
    <col min="5862" max="5862" width="7.75" style="3" customWidth="1"/>
    <col min="5863" max="5863" width="0.875" style="3" customWidth="1"/>
    <col min="5864" max="5864" width="14.75" style="3" customWidth="1"/>
    <col min="5865" max="5865" width="0.875" style="3" customWidth="1"/>
    <col min="5866" max="5866" width="14.75" style="3" customWidth="1"/>
    <col min="5867" max="6114" width="9" style="3"/>
    <col min="6115" max="6116" width="1.75" style="3" customWidth="1"/>
    <col min="6117" max="6117" width="51.75" style="3" customWidth="1"/>
    <col min="6118" max="6118" width="7.75" style="3" customWidth="1"/>
    <col min="6119" max="6119" width="0.875" style="3" customWidth="1"/>
    <col min="6120" max="6120" width="14.75" style="3" customWidth="1"/>
    <col min="6121" max="6121" width="0.875" style="3" customWidth="1"/>
    <col min="6122" max="6122" width="14.75" style="3" customWidth="1"/>
    <col min="6123" max="6370" width="9" style="3"/>
    <col min="6371" max="6372" width="1.75" style="3" customWidth="1"/>
    <col min="6373" max="6373" width="51.75" style="3" customWidth="1"/>
    <col min="6374" max="6374" width="7.75" style="3" customWidth="1"/>
    <col min="6375" max="6375" width="0.875" style="3" customWidth="1"/>
    <col min="6376" max="6376" width="14.75" style="3" customWidth="1"/>
    <col min="6377" max="6377" width="0.875" style="3" customWidth="1"/>
    <col min="6378" max="6378" width="14.75" style="3" customWidth="1"/>
    <col min="6379" max="6626" width="9" style="3"/>
    <col min="6627" max="6628" width="1.75" style="3" customWidth="1"/>
    <col min="6629" max="6629" width="51.75" style="3" customWidth="1"/>
    <col min="6630" max="6630" width="7.75" style="3" customWidth="1"/>
    <col min="6631" max="6631" width="0.875" style="3" customWidth="1"/>
    <col min="6632" max="6632" width="14.75" style="3" customWidth="1"/>
    <col min="6633" max="6633" width="0.875" style="3" customWidth="1"/>
    <col min="6634" max="6634" width="14.75" style="3" customWidth="1"/>
    <col min="6635" max="6882" width="9" style="3"/>
    <col min="6883" max="6884" width="1.75" style="3" customWidth="1"/>
    <col min="6885" max="6885" width="51.75" style="3" customWidth="1"/>
    <col min="6886" max="6886" width="7.75" style="3" customWidth="1"/>
    <col min="6887" max="6887" width="0.875" style="3" customWidth="1"/>
    <col min="6888" max="6888" width="14.75" style="3" customWidth="1"/>
    <col min="6889" max="6889" width="0.875" style="3" customWidth="1"/>
    <col min="6890" max="6890" width="14.75" style="3" customWidth="1"/>
    <col min="6891" max="7138" width="9" style="3"/>
    <col min="7139" max="7140" width="1.75" style="3" customWidth="1"/>
    <col min="7141" max="7141" width="51.75" style="3" customWidth="1"/>
    <col min="7142" max="7142" width="7.75" style="3" customWidth="1"/>
    <col min="7143" max="7143" width="0.875" style="3" customWidth="1"/>
    <col min="7144" max="7144" width="14.75" style="3" customWidth="1"/>
    <col min="7145" max="7145" width="0.875" style="3" customWidth="1"/>
    <col min="7146" max="7146" width="14.75" style="3" customWidth="1"/>
    <col min="7147" max="7394" width="9" style="3"/>
    <col min="7395" max="7396" width="1.75" style="3" customWidth="1"/>
    <col min="7397" max="7397" width="51.75" style="3" customWidth="1"/>
    <col min="7398" max="7398" width="7.75" style="3" customWidth="1"/>
    <col min="7399" max="7399" width="0.875" style="3" customWidth="1"/>
    <col min="7400" max="7400" width="14.75" style="3" customWidth="1"/>
    <col min="7401" max="7401" width="0.875" style="3" customWidth="1"/>
    <col min="7402" max="7402" width="14.75" style="3" customWidth="1"/>
    <col min="7403" max="7650" width="9" style="3"/>
    <col min="7651" max="7652" width="1.75" style="3" customWidth="1"/>
    <col min="7653" max="7653" width="51.75" style="3" customWidth="1"/>
    <col min="7654" max="7654" width="7.75" style="3" customWidth="1"/>
    <col min="7655" max="7655" width="0.875" style="3" customWidth="1"/>
    <col min="7656" max="7656" width="14.75" style="3" customWidth="1"/>
    <col min="7657" max="7657" width="0.875" style="3" customWidth="1"/>
    <col min="7658" max="7658" width="14.75" style="3" customWidth="1"/>
    <col min="7659" max="7906" width="9" style="3"/>
    <col min="7907" max="7908" width="1.75" style="3" customWidth="1"/>
    <col min="7909" max="7909" width="51.75" style="3" customWidth="1"/>
    <col min="7910" max="7910" width="7.75" style="3" customWidth="1"/>
    <col min="7911" max="7911" width="0.875" style="3" customWidth="1"/>
    <col min="7912" max="7912" width="14.75" style="3" customWidth="1"/>
    <col min="7913" max="7913" width="0.875" style="3" customWidth="1"/>
    <col min="7914" max="7914" width="14.75" style="3" customWidth="1"/>
    <col min="7915" max="8162" width="9" style="3"/>
    <col min="8163" max="8164" width="1.75" style="3" customWidth="1"/>
    <col min="8165" max="8165" width="51.75" style="3" customWidth="1"/>
    <col min="8166" max="8166" width="7.75" style="3" customWidth="1"/>
    <col min="8167" max="8167" width="0.875" style="3" customWidth="1"/>
    <col min="8168" max="8168" width="14.75" style="3" customWidth="1"/>
    <col min="8169" max="8169" width="0.875" style="3" customWidth="1"/>
    <col min="8170" max="8170" width="14.75" style="3" customWidth="1"/>
    <col min="8171" max="8418" width="9" style="3"/>
    <col min="8419" max="8420" width="1.75" style="3" customWidth="1"/>
    <col min="8421" max="8421" width="51.75" style="3" customWidth="1"/>
    <col min="8422" max="8422" width="7.75" style="3" customWidth="1"/>
    <col min="8423" max="8423" width="0.875" style="3" customWidth="1"/>
    <col min="8424" max="8424" width="14.75" style="3" customWidth="1"/>
    <col min="8425" max="8425" width="0.875" style="3" customWidth="1"/>
    <col min="8426" max="8426" width="14.75" style="3" customWidth="1"/>
    <col min="8427" max="8674" width="9" style="3"/>
    <col min="8675" max="8676" width="1.75" style="3" customWidth="1"/>
    <col min="8677" max="8677" width="51.75" style="3" customWidth="1"/>
    <col min="8678" max="8678" width="7.75" style="3" customWidth="1"/>
    <col min="8679" max="8679" width="0.875" style="3" customWidth="1"/>
    <col min="8680" max="8680" width="14.75" style="3" customWidth="1"/>
    <col min="8681" max="8681" width="0.875" style="3" customWidth="1"/>
    <col min="8682" max="8682" width="14.75" style="3" customWidth="1"/>
    <col min="8683" max="8930" width="9" style="3"/>
    <col min="8931" max="8932" width="1.75" style="3" customWidth="1"/>
    <col min="8933" max="8933" width="51.75" style="3" customWidth="1"/>
    <col min="8934" max="8934" width="7.75" style="3" customWidth="1"/>
    <col min="8935" max="8935" width="0.875" style="3" customWidth="1"/>
    <col min="8936" max="8936" width="14.75" style="3" customWidth="1"/>
    <col min="8937" max="8937" width="0.875" style="3" customWidth="1"/>
    <col min="8938" max="8938" width="14.75" style="3" customWidth="1"/>
    <col min="8939" max="9186" width="9" style="3"/>
    <col min="9187" max="9188" width="1.75" style="3" customWidth="1"/>
    <col min="9189" max="9189" width="51.75" style="3" customWidth="1"/>
    <col min="9190" max="9190" width="7.75" style="3" customWidth="1"/>
    <col min="9191" max="9191" width="0.875" style="3" customWidth="1"/>
    <col min="9192" max="9192" width="14.75" style="3" customWidth="1"/>
    <col min="9193" max="9193" width="0.875" style="3" customWidth="1"/>
    <col min="9194" max="9194" width="14.75" style="3" customWidth="1"/>
    <col min="9195" max="9442" width="9" style="3"/>
    <col min="9443" max="9444" width="1.75" style="3" customWidth="1"/>
    <col min="9445" max="9445" width="51.75" style="3" customWidth="1"/>
    <col min="9446" max="9446" width="7.75" style="3" customWidth="1"/>
    <col min="9447" max="9447" width="0.875" style="3" customWidth="1"/>
    <col min="9448" max="9448" width="14.75" style="3" customWidth="1"/>
    <col min="9449" max="9449" width="0.875" style="3" customWidth="1"/>
    <col min="9450" max="9450" width="14.75" style="3" customWidth="1"/>
    <col min="9451" max="9698" width="9" style="3"/>
    <col min="9699" max="9700" width="1.75" style="3" customWidth="1"/>
    <col min="9701" max="9701" width="51.75" style="3" customWidth="1"/>
    <col min="9702" max="9702" width="7.75" style="3" customWidth="1"/>
    <col min="9703" max="9703" width="0.875" style="3" customWidth="1"/>
    <col min="9704" max="9704" width="14.75" style="3" customWidth="1"/>
    <col min="9705" max="9705" width="0.875" style="3" customWidth="1"/>
    <col min="9706" max="9706" width="14.75" style="3" customWidth="1"/>
    <col min="9707" max="9954" width="9" style="3"/>
    <col min="9955" max="9956" width="1.75" style="3" customWidth="1"/>
    <col min="9957" max="9957" width="51.75" style="3" customWidth="1"/>
    <col min="9958" max="9958" width="7.75" style="3" customWidth="1"/>
    <col min="9959" max="9959" width="0.875" style="3" customWidth="1"/>
    <col min="9960" max="9960" width="14.75" style="3" customWidth="1"/>
    <col min="9961" max="9961" width="0.875" style="3" customWidth="1"/>
    <col min="9962" max="9962" width="14.75" style="3" customWidth="1"/>
    <col min="9963" max="10210" width="9" style="3"/>
    <col min="10211" max="10212" width="1.75" style="3" customWidth="1"/>
    <col min="10213" max="10213" width="51.75" style="3" customWidth="1"/>
    <col min="10214" max="10214" width="7.75" style="3" customWidth="1"/>
    <col min="10215" max="10215" width="0.875" style="3" customWidth="1"/>
    <col min="10216" max="10216" width="14.75" style="3" customWidth="1"/>
    <col min="10217" max="10217" width="0.875" style="3" customWidth="1"/>
    <col min="10218" max="10218" width="14.75" style="3" customWidth="1"/>
    <col min="10219" max="10466" width="9" style="3"/>
    <col min="10467" max="10468" width="1.75" style="3" customWidth="1"/>
    <col min="10469" max="10469" width="51.75" style="3" customWidth="1"/>
    <col min="10470" max="10470" width="7.75" style="3" customWidth="1"/>
    <col min="10471" max="10471" width="0.875" style="3" customWidth="1"/>
    <col min="10472" max="10472" width="14.75" style="3" customWidth="1"/>
    <col min="10473" max="10473" width="0.875" style="3" customWidth="1"/>
    <col min="10474" max="10474" width="14.75" style="3" customWidth="1"/>
    <col min="10475" max="10722" width="9" style="3"/>
    <col min="10723" max="10724" width="1.75" style="3" customWidth="1"/>
    <col min="10725" max="10725" width="51.75" style="3" customWidth="1"/>
    <col min="10726" max="10726" width="7.75" style="3" customWidth="1"/>
    <col min="10727" max="10727" width="0.875" style="3" customWidth="1"/>
    <col min="10728" max="10728" width="14.75" style="3" customWidth="1"/>
    <col min="10729" max="10729" width="0.875" style="3" customWidth="1"/>
    <col min="10730" max="10730" width="14.75" style="3" customWidth="1"/>
    <col min="10731" max="10978" width="9" style="3"/>
    <col min="10979" max="10980" width="1.75" style="3" customWidth="1"/>
    <col min="10981" max="10981" width="51.75" style="3" customWidth="1"/>
    <col min="10982" max="10982" width="7.75" style="3" customWidth="1"/>
    <col min="10983" max="10983" width="0.875" style="3" customWidth="1"/>
    <col min="10984" max="10984" width="14.75" style="3" customWidth="1"/>
    <col min="10985" max="10985" width="0.875" style="3" customWidth="1"/>
    <col min="10986" max="10986" width="14.75" style="3" customWidth="1"/>
    <col min="10987" max="11234" width="9" style="3"/>
    <col min="11235" max="11236" width="1.75" style="3" customWidth="1"/>
    <col min="11237" max="11237" width="51.75" style="3" customWidth="1"/>
    <col min="11238" max="11238" width="7.75" style="3" customWidth="1"/>
    <col min="11239" max="11239" width="0.875" style="3" customWidth="1"/>
    <col min="11240" max="11240" width="14.75" style="3" customWidth="1"/>
    <col min="11241" max="11241" width="0.875" style="3" customWidth="1"/>
    <col min="11242" max="11242" width="14.75" style="3" customWidth="1"/>
    <col min="11243" max="11490" width="9" style="3"/>
    <col min="11491" max="11492" width="1.75" style="3" customWidth="1"/>
    <col min="11493" max="11493" width="51.75" style="3" customWidth="1"/>
    <col min="11494" max="11494" width="7.75" style="3" customWidth="1"/>
    <col min="11495" max="11495" width="0.875" style="3" customWidth="1"/>
    <col min="11496" max="11496" width="14.75" style="3" customWidth="1"/>
    <col min="11497" max="11497" width="0.875" style="3" customWidth="1"/>
    <col min="11498" max="11498" width="14.75" style="3" customWidth="1"/>
    <col min="11499" max="11746" width="9" style="3"/>
    <col min="11747" max="11748" width="1.75" style="3" customWidth="1"/>
    <col min="11749" max="11749" width="51.75" style="3" customWidth="1"/>
    <col min="11750" max="11750" width="7.75" style="3" customWidth="1"/>
    <col min="11751" max="11751" width="0.875" style="3" customWidth="1"/>
    <col min="11752" max="11752" width="14.75" style="3" customWidth="1"/>
    <col min="11753" max="11753" width="0.875" style="3" customWidth="1"/>
    <col min="11754" max="11754" width="14.75" style="3" customWidth="1"/>
    <col min="11755" max="12002" width="9" style="3"/>
    <col min="12003" max="12004" width="1.75" style="3" customWidth="1"/>
    <col min="12005" max="12005" width="51.75" style="3" customWidth="1"/>
    <col min="12006" max="12006" width="7.75" style="3" customWidth="1"/>
    <col min="12007" max="12007" width="0.875" style="3" customWidth="1"/>
    <col min="12008" max="12008" width="14.75" style="3" customWidth="1"/>
    <col min="12009" max="12009" width="0.875" style="3" customWidth="1"/>
    <col min="12010" max="12010" width="14.75" style="3" customWidth="1"/>
    <col min="12011" max="12258" width="9" style="3"/>
    <col min="12259" max="12260" width="1.75" style="3" customWidth="1"/>
    <col min="12261" max="12261" width="51.75" style="3" customWidth="1"/>
    <col min="12262" max="12262" width="7.75" style="3" customWidth="1"/>
    <col min="12263" max="12263" width="0.875" style="3" customWidth="1"/>
    <col min="12264" max="12264" width="14.75" style="3" customWidth="1"/>
    <col min="12265" max="12265" width="0.875" style="3" customWidth="1"/>
    <col min="12266" max="12266" width="14.75" style="3" customWidth="1"/>
    <col min="12267" max="12514" width="9" style="3"/>
    <col min="12515" max="12516" width="1.75" style="3" customWidth="1"/>
    <col min="12517" max="12517" width="51.75" style="3" customWidth="1"/>
    <col min="12518" max="12518" width="7.75" style="3" customWidth="1"/>
    <col min="12519" max="12519" width="0.875" style="3" customWidth="1"/>
    <col min="12520" max="12520" width="14.75" style="3" customWidth="1"/>
    <col min="12521" max="12521" width="0.875" style="3" customWidth="1"/>
    <col min="12522" max="12522" width="14.75" style="3" customWidth="1"/>
    <col min="12523" max="12770" width="9" style="3"/>
    <col min="12771" max="12772" width="1.75" style="3" customWidth="1"/>
    <col min="12773" max="12773" width="51.75" style="3" customWidth="1"/>
    <col min="12774" max="12774" width="7.75" style="3" customWidth="1"/>
    <col min="12775" max="12775" width="0.875" style="3" customWidth="1"/>
    <col min="12776" max="12776" width="14.75" style="3" customWidth="1"/>
    <col min="12777" max="12777" width="0.875" style="3" customWidth="1"/>
    <col min="12778" max="12778" width="14.75" style="3" customWidth="1"/>
    <col min="12779" max="13026" width="9" style="3"/>
    <col min="13027" max="13028" width="1.75" style="3" customWidth="1"/>
    <col min="13029" max="13029" width="51.75" style="3" customWidth="1"/>
    <col min="13030" max="13030" width="7.75" style="3" customWidth="1"/>
    <col min="13031" max="13031" width="0.875" style="3" customWidth="1"/>
    <col min="13032" max="13032" width="14.75" style="3" customWidth="1"/>
    <col min="13033" max="13033" width="0.875" style="3" customWidth="1"/>
    <col min="13034" max="13034" width="14.75" style="3" customWidth="1"/>
    <col min="13035" max="13282" width="9" style="3"/>
    <col min="13283" max="13284" width="1.75" style="3" customWidth="1"/>
    <col min="13285" max="13285" width="51.75" style="3" customWidth="1"/>
    <col min="13286" max="13286" width="7.75" style="3" customWidth="1"/>
    <col min="13287" max="13287" width="0.875" style="3" customWidth="1"/>
    <col min="13288" max="13288" width="14.75" style="3" customWidth="1"/>
    <col min="13289" max="13289" width="0.875" style="3" customWidth="1"/>
    <col min="13290" max="13290" width="14.75" style="3" customWidth="1"/>
    <col min="13291" max="13538" width="9" style="3"/>
    <col min="13539" max="13540" width="1.75" style="3" customWidth="1"/>
    <col min="13541" max="13541" width="51.75" style="3" customWidth="1"/>
    <col min="13542" max="13542" width="7.75" style="3" customWidth="1"/>
    <col min="13543" max="13543" width="0.875" style="3" customWidth="1"/>
    <col min="13544" max="13544" width="14.75" style="3" customWidth="1"/>
    <col min="13545" max="13545" width="0.875" style="3" customWidth="1"/>
    <col min="13546" max="13546" width="14.75" style="3" customWidth="1"/>
    <col min="13547" max="13794" width="9" style="3"/>
    <col min="13795" max="13796" width="1.75" style="3" customWidth="1"/>
    <col min="13797" max="13797" width="51.75" style="3" customWidth="1"/>
    <col min="13798" max="13798" width="7.75" style="3" customWidth="1"/>
    <col min="13799" max="13799" width="0.875" style="3" customWidth="1"/>
    <col min="13800" max="13800" width="14.75" style="3" customWidth="1"/>
    <col min="13801" max="13801" width="0.875" style="3" customWidth="1"/>
    <col min="13802" max="13802" width="14.75" style="3" customWidth="1"/>
    <col min="13803" max="14050" width="9" style="3"/>
    <col min="14051" max="14052" width="1.75" style="3" customWidth="1"/>
    <col min="14053" max="14053" width="51.75" style="3" customWidth="1"/>
    <col min="14054" max="14054" width="7.75" style="3" customWidth="1"/>
    <col min="14055" max="14055" width="0.875" style="3" customWidth="1"/>
    <col min="14056" max="14056" width="14.75" style="3" customWidth="1"/>
    <col min="14057" max="14057" width="0.875" style="3" customWidth="1"/>
    <col min="14058" max="14058" width="14.75" style="3" customWidth="1"/>
    <col min="14059" max="14306" width="9" style="3"/>
    <col min="14307" max="14308" width="1.75" style="3" customWidth="1"/>
    <col min="14309" max="14309" width="51.75" style="3" customWidth="1"/>
    <col min="14310" max="14310" width="7.75" style="3" customWidth="1"/>
    <col min="14311" max="14311" width="0.875" style="3" customWidth="1"/>
    <col min="14312" max="14312" width="14.75" style="3" customWidth="1"/>
    <col min="14313" max="14313" width="0.875" style="3" customWidth="1"/>
    <col min="14314" max="14314" width="14.75" style="3" customWidth="1"/>
    <col min="14315" max="14562" width="9" style="3"/>
    <col min="14563" max="14564" width="1.75" style="3" customWidth="1"/>
    <col min="14565" max="14565" width="51.75" style="3" customWidth="1"/>
    <col min="14566" max="14566" width="7.75" style="3" customWidth="1"/>
    <col min="14567" max="14567" width="0.875" style="3" customWidth="1"/>
    <col min="14568" max="14568" width="14.75" style="3" customWidth="1"/>
    <col min="14569" max="14569" width="0.875" style="3" customWidth="1"/>
    <col min="14570" max="14570" width="14.75" style="3" customWidth="1"/>
    <col min="14571" max="14818" width="9" style="3"/>
    <col min="14819" max="14820" width="1.75" style="3" customWidth="1"/>
    <col min="14821" max="14821" width="51.75" style="3" customWidth="1"/>
    <col min="14822" max="14822" width="7.75" style="3" customWidth="1"/>
    <col min="14823" max="14823" width="0.875" style="3" customWidth="1"/>
    <col min="14824" max="14824" width="14.75" style="3" customWidth="1"/>
    <col min="14825" max="14825" width="0.875" style="3" customWidth="1"/>
    <col min="14826" max="14826" width="14.75" style="3" customWidth="1"/>
    <col min="14827" max="15074" width="9" style="3"/>
    <col min="15075" max="15076" width="1.75" style="3" customWidth="1"/>
    <col min="15077" max="15077" width="51.75" style="3" customWidth="1"/>
    <col min="15078" max="15078" width="7.75" style="3" customWidth="1"/>
    <col min="15079" max="15079" width="0.875" style="3" customWidth="1"/>
    <col min="15080" max="15080" width="14.75" style="3" customWidth="1"/>
    <col min="15081" max="15081" width="0.875" style="3" customWidth="1"/>
    <col min="15082" max="15082" width="14.75" style="3" customWidth="1"/>
    <col min="15083" max="15330" width="9" style="3"/>
    <col min="15331" max="15332" width="1.75" style="3" customWidth="1"/>
    <col min="15333" max="15333" width="51.75" style="3" customWidth="1"/>
    <col min="15334" max="15334" width="7.75" style="3" customWidth="1"/>
    <col min="15335" max="15335" width="0.875" style="3" customWidth="1"/>
    <col min="15336" max="15336" width="14.75" style="3" customWidth="1"/>
    <col min="15337" max="15337" width="0.875" style="3" customWidth="1"/>
    <col min="15338" max="15338" width="14.75" style="3" customWidth="1"/>
    <col min="15339" max="15586" width="9" style="3"/>
    <col min="15587" max="15588" width="1.75" style="3" customWidth="1"/>
    <col min="15589" max="15589" width="51.75" style="3" customWidth="1"/>
    <col min="15590" max="15590" width="7.75" style="3" customWidth="1"/>
    <col min="15591" max="15591" width="0.875" style="3" customWidth="1"/>
    <col min="15592" max="15592" width="14.75" style="3" customWidth="1"/>
    <col min="15593" max="15593" width="0.875" style="3" customWidth="1"/>
    <col min="15594" max="15594" width="14.75" style="3" customWidth="1"/>
    <col min="15595" max="15842" width="9" style="3"/>
    <col min="15843" max="15844" width="1.75" style="3" customWidth="1"/>
    <col min="15845" max="15845" width="51.75" style="3" customWidth="1"/>
    <col min="15846" max="15846" width="7.75" style="3" customWidth="1"/>
    <col min="15847" max="15847" width="0.875" style="3" customWidth="1"/>
    <col min="15848" max="15848" width="14.75" style="3" customWidth="1"/>
    <col min="15849" max="15849" width="0.875" style="3" customWidth="1"/>
    <col min="15850" max="15850" width="14.75" style="3" customWidth="1"/>
    <col min="15851" max="16311" width="9" style="3"/>
    <col min="16312" max="16313" width="9.125" style="3" customWidth="1"/>
    <col min="16314" max="16356" width="9" style="3"/>
    <col min="16357" max="16384" width="9" style="3" customWidth="1"/>
  </cols>
  <sheetData>
    <row r="1" spans="1:12" ht="16.5" customHeight="1">
      <c r="A1" s="1" t="s">
        <v>0</v>
      </c>
      <c r="B1" s="39"/>
      <c r="D1" s="5"/>
      <c r="E1" s="8"/>
      <c r="F1" s="9"/>
      <c r="G1" s="9"/>
      <c r="H1" s="9"/>
      <c r="I1" s="47"/>
      <c r="J1" s="47"/>
      <c r="K1" s="47"/>
      <c r="L1" s="47"/>
    </row>
    <row r="2" spans="1:12" ht="16.5" customHeight="1">
      <c r="A2" s="48" t="s">
        <v>64</v>
      </c>
      <c r="B2" s="8"/>
      <c r="C2" s="8"/>
      <c r="D2" s="49"/>
      <c r="E2" s="42"/>
      <c r="F2" s="9"/>
      <c r="G2" s="9"/>
      <c r="H2" s="9"/>
      <c r="I2" s="47"/>
      <c r="J2" s="47"/>
      <c r="K2" s="47"/>
      <c r="L2" s="47"/>
    </row>
    <row r="3" spans="1:12" ht="16.5" customHeight="1">
      <c r="A3" s="126" t="s">
        <v>109</v>
      </c>
      <c r="B3" s="126"/>
      <c r="C3" s="126"/>
      <c r="D3" s="126"/>
      <c r="E3" s="126"/>
      <c r="F3" s="126"/>
      <c r="G3" s="41"/>
      <c r="H3" s="41"/>
      <c r="I3" s="38"/>
      <c r="J3" s="38"/>
      <c r="K3" s="38"/>
      <c r="L3" s="38"/>
    </row>
    <row r="4" spans="1:12" ht="16.5" customHeight="1">
      <c r="A4" s="8"/>
      <c r="B4" s="8"/>
      <c r="C4" s="8"/>
      <c r="D4" s="8"/>
      <c r="E4" s="8"/>
      <c r="F4" s="8"/>
      <c r="G4" s="9"/>
      <c r="H4" s="9"/>
    </row>
    <row r="5" spans="1:12" ht="16.5" customHeight="1">
      <c r="A5" s="8"/>
      <c r="B5" s="8"/>
      <c r="C5" s="8"/>
      <c r="D5" s="8"/>
      <c r="E5" s="8"/>
      <c r="F5" s="8"/>
      <c r="G5" s="9"/>
      <c r="H5" s="9"/>
    </row>
    <row r="6" spans="1:12" ht="16.5" customHeight="1">
      <c r="A6" s="8"/>
      <c r="B6" s="8"/>
      <c r="C6" s="8"/>
      <c r="D6" s="8"/>
      <c r="E6" s="8"/>
      <c r="F6" s="127" t="s">
        <v>3</v>
      </c>
      <c r="G6" s="127"/>
      <c r="H6" s="127"/>
      <c r="J6" s="122" t="s">
        <v>4</v>
      </c>
      <c r="K6" s="122"/>
      <c r="L6" s="122"/>
    </row>
    <row r="7" spans="1:12" ht="16.5" customHeight="1">
      <c r="A7" s="8"/>
      <c r="B7" s="8"/>
      <c r="C7" s="8"/>
      <c r="D7" s="8"/>
      <c r="E7" s="8"/>
      <c r="F7" s="123" t="s">
        <v>5</v>
      </c>
      <c r="G7" s="123"/>
      <c r="H7" s="123"/>
      <c r="J7" s="123" t="s">
        <v>5</v>
      </c>
      <c r="K7" s="123"/>
      <c r="L7" s="123"/>
    </row>
    <row r="8" spans="1:12" ht="16.5" customHeight="1">
      <c r="A8" s="8"/>
      <c r="B8" s="8"/>
      <c r="C8" s="8"/>
      <c r="D8" s="8"/>
      <c r="E8" s="8"/>
      <c r="F8" s="10"/>
      <c r="G8" s="10"/>
      <c r="H8" s="50" t="s">
        <v>6</v>
      </c>
      <c r="J8" s="10"/>
      <c r="K8" s="10"/>
      <c r="L8" s="50"/>
    </row>
    <row r="9" spans="1:12" ht="16.5" customHeight="1">
      <c r="A9" s="8"/>
      <c r="B9" s="8"/>
      <c r="C9" s="8"/>
      <c r="D9" s="51"/>
      <c r="E9" s="51"/>
      <c r="F9" s="16" t="s">
        <v>12</v>
      </c>
      <c r="G9" s="17"/>
      <c r="H9" s="16" t="s">
        <v>13</v>
      </c>
      <c r="J9" s="16" t="s">
        <v>12</v>
      </c>
      <c r="K9" s="17"/>
      <c r="L9" s="16" t="s">
        <v>13</v>
      </c>
    </row>
    <row r="10" spans="1:12" ht="16.5" customHeight="1">
      <c r="D10" s="57" t="s">
        <v>14</v>
      </c>
      <c r="E10" s="52"/>
      <c r="F10" s="20" t="s">
        <v>15</v>
      </c>
      <c r="G10" s="21"/>
      <c r="H10" s="20" t="s">
        <v>15</v>
      </c>
      <c r="J10" s="20" t="s">
        <v>15</v>
      </c>
      <c r="K10" s="21"/>
      <c r="L10" s="20" t="s">
        <v>15</v>
      </c>
    </row>
    <row r="11" spans="1:12" ht="16.5" customHeight="1">
      <c r="D11" s="52"/>
      <c r="E11" s="52"/>
      <c r="F11" s="21"/>
      <c r="G11" s="53"/>
      <c r="H11" s="21"/>
      <c r="J11" s="21"/>
    </row>
    <row r="12" spans="1:12" ht="16.5" customHeight="1">
      <c r="A12" s="1"/>
      <c r="B12" s="3" t="s">
        <v>66</v>
      </c>
      <c r="D12" s="24">
        <v>16</v>
      </c>
      <c r="E12" s="24"/>
      <c r="F12" s="26">
        <v>7877146</v>
      </c>
      <c r="G12" s="26"/>
      <c r="H12" s="26">
        <v>7741864</v>
      </c>
      <c r="I12" s="26"/>
      <c r="J12" s="26">
        <v>0</v>
      </c>
      <c r="K12" s="26"/>
      <c r="L12" s="26">
        <v>0</v>
      </c>
    </row>
    <row r="13" spans="1:12" ht="16.5" customHeight="1">
      <c r="A13" s="1"/>
      <c r="B13" s="3" t="s">
        <v>67</v>
      </c>
      <c r="C13" s="1"/>
      <c r="D13" s="24">
        <v>16</v>
      </c>
      <c r="E13" s="24"/>
      <c r="F13" s="26">
        <v>-8347117</v>
      </c>
      <c r="G13" s="26"/>
      <c r="H13" s="26">
        <v>-6450281</v>
      </c>
      <c r="I13" s="26"/>
      <c r="J13" s="26">
        <v>0</v>
      </c>
      <c r="K13" s="26"/>
      <c r="L13" s="26">
        <v>0</v>
      </c>
    </row>
    <row r="14" spans="1:12" ht="16.5" customHeight="1">
      <c r="B14" s="3" t="s">
        <v>110</v>
      </c>
      <c r="C14" s="1"/>
      <c r="D14" s="24">
        <v>16</v>
      </c>
      <c r="E14" s="24"/>
      <c r="F14" s="64">
        <v>930650</v>
      </c>
      <c r="G14" s="65"/>
      <c r="H14" s="64">
        <v>-949367</v>
      </c>
      <c r="I14" s="25"/>
      <c r="J14" s="64">
        <v>0</v>
      </c>
      <c r="K14" s="65"/>
      <c r="L14" s="64">
        <v>0</v>
      </c>
    </row>
    <row r="15" spans="1:12" ht="16.5" customHeight="1">
      <c r="C15" s="1"/>
      <c r="E15" s="24"/>
      <c r="F15" s="26"/>
      <c r="G15" s="26"/>
      <c r="H15" s="26"/>
      <c r="I15" s="25"/>
      <c r="J15" s="26"/>
      <c r="K15" s="26"/>
      <c r="L15" s="26"/>
    </row>
    <row r="16" spans="1:12" ht="16.5" customHeight="1">
      <c r="A16" s="39" t="s">
        <v>68</v>
      </c>
      <c r="C16" s="27"/>
      <c r="E16" s="24"/>
      <c r="F16" s="31">
        <f>SUM(F12:F14)</f>
        <v>460679</v>
      </c>
      <c r="G16" s="26"/>
      <c r="H16" s="31">
        <f>SUM(H12:H14)</f>
        <v>342216</v>
      </c>
      <c r="I16" s="25"/>
      <c r="J16" s="31">
        <f>SUM(J12:J14)</f>
        <v>0</v>
      </c>
      <c r="K16" s="26"/>
      <c r="L16" s="31">
        <f>SUM(L12:L14)</f>
        <v>0</v>
      </c>
    </row>
    <row r="17" spans="1:12" ht="16.5" customHeight="1">
      <c r="A17" s="27"/>
      <c r="C17" s="27"/>
      <c r="E17" s="24"/>
      <c r="F17" s="26"/>
      <c r="G17" s="26"/>
      <c r="H17" s="26"/>
      <c r="I17" s="25"/>
      <c r="J17" s="26"/>
      <c r="K17" s="26"/>
      <c r="L17" s="26"/>
    </row>
    <row r="18" spans="1:12" ht="16.5" customHeight="1">
      <c r="A18" s="27"/>
      <c r="B18" s="3" t="s">
        <v>69</v>
      </c>
      <c r="C18" s="27"/>
      <c r="E18" s="24"/>
      <c r="F18" s="26">
        <v>117325</v>
      </c>
      <c r="G18" s="26"/>
      <c r="H18" s="26">
        <v>129814</v>
      </c>
      <c r="I18" s="26"/>
      <c r="J18" s="26">
        <v>598682</v>
      </c>
      <c r="K18" s="26"/>
      <c r="L18" s="26">
        <v>627925</v>
      </c>
    </row>
    <row r="19" spans="1:12" ht="16.5" customHeight="1">
      <c r="A19" s="27"/>
      <c r="B19" s="3" t="s">
        <v>70</v>
      </c>
      <c r="C19" s="27"/>
      <c r="E19" s="24"/>
      <c r="F19" s="26">
        <v>2717</v>
      </c>
      <c r="G19" s="26"/>
      <c r="H19" s="26">
        <v>2343</v>
      </c>
      <c r="I19" s="26"/>
      <c r="J19" s="26">
        <v>899</v>
      </c>
      <c r="K19" s="26"/>
      <c r="L19" s="26">
        <v>3657</v>
      </c>
    </row>
    <row r="20" spans="1:12" ht="16.5" customHeight="1">
      <c r="B20" s="3" t="s">
        <v>111</v>
      </c>
      <c r="C20" s="27"/>
      <c r="D20" s="28">
        <v>19</v>
      </c>
      <c r="E20" s="24"/>
      <c r="F20" s="64">
        <v>119</v>
      </c>
      <c r="G20" s="65"/>
      <c r="H20" s="64">
        <v>109</v>
      </c>
      <c r="I20" s="25"/>
      <c r="J20" s="64">
        <v>1</v>
      </c>
      <c r="K20" s="65"/>
      <c r="L20" s="64">
        <v>6</v>
      </c>
    </row>
    <row r="21" spans="1:12" ht="16.5" customHeight="1">
      <c r="A21" s="27"/>
      <c r="C21" s="27"/>
      <c r="E21" s="24"/>
      <c r="F21" s="26"/>
      <c r="G21" s="26"/>
      <c r="H21" s="26"/>
      <c r="I21" s="25"/>
      <c r="J21" s="26"/>
      <c r="K21" s="26"/>
      <c r="L21" s="26"/>
    </row>
    <row r="22" spans="1:12" ht="16.5" customHeight="1">
      <c r="A22" s="27"/>
      <c r="B22" s="1" t="s">
        <v>69</v>
      </c>
      <c r="C22" s="27"/>
      <c r="E22" s="24"/>
      <c r="F22" s="31">
        <f>SUM(F18:F20)</f>
        <v>120161</v>
      </c>
      <c r="G22" s="26"/>
      <c r="H22" s="31">
        <f>SUM(H18:H20)</f>
        <v>132266</v>
      </c>
      <c r="I22" s="25"/>
      <c r="J22" s="31">
        <f>SUM(J18:J20)</f>
        <v>599582</v>
      </c>
      <c r="K22" s="26"/>
      <c r="L22" s="31">
        <f>SUM(L18:L20)</f>
        <v>631588</v>
      </c>
    </row>
    <row r="23" spans="1:12" ht="16.5" customHeight="1">
      <c r="A23" s="27"/>
      <c r="C23" s="27"/>
      <c r="E23" s="24"/>
      <c r="F23" s="26"/>
      <c r="G23" s="26"/>
      <c r="H23" s="26"/>
      <c r="I23" s="25"/>
      <c r="J23" s="26"/>
      <c r="K23" s="26"/>
      <c r="L23" s="26"/>
    </row>
    <row r="24" spans="1:12" ht="16.5" customHeight="1">
      <c r="A24" s="27"/>
      <c r="B24" s="3" t="s">
        <v>72</v>
      </c>
      <c r="D24" s="43"/>
      <c r="E24" s="43"/>
      <c r="F24" s="26">
        <v>-23998</v>
      </c>
      <c r="G24" s="26"/>
      <c r="H24" s="26">
        <v>-28137</v>
      </c>
      <c r="I24" s="26"/>
      <c r="J24" s="26">
        <v>0</v>
      </c>
      <c r="K24" s="26"/>
      <c r="L24" s="26">
        <v>0</v>
      </c>
    </row>
    <row r="25" spans="1:12" ht="16.5" customHeight="1">
      <c r="A25" s="27"/>
      <c r="B25" s="3" t="s">
        <v>73</v>
      </c>
      <c r="E25" s="24"/>
      <c r="F25" s="64">
        <v>10502</v>
      </c>
      <c r="G25" s="65"/>
      <c r="H25" s="64">
        <v>13333</v>
      </c>
      <c r="I25" s="25"/>
      <c r="J25" s="64">
        <v>0</v>
      </c>
      <c r="K25" s="65"/>
      <c r="L25" s="64">
        <v>0</v>
      </c>
    </row>
    <row r="26" spans="1:12" ht="16.5" customHeight="1">
      <c r="A26" s="27"/>
      <c r="E26" s="24"/>
      <c r="F26" s="26"/>
      <c r="G26" s="26"/>
      <c r="H26" s="26"/>
      <c r="I26" s="25"/>
      <c r="J26" s="26"/>
      <c r="K26" s="26"/>
      <c r="L26" s="26"/>
    </row>
    <row r="27" spans="1:12" ht="16.5" customHeight="1">
      <c r="B27" s="1" t="s">
        <v>74</v>
      </c>
      <c r="E27" s="24"/>
      <c r="F27" s="31">
        <f>SUM(F24:F25)</f>
        <v>-13496</v>
      </c>
      <c r="G27" s="26"/>
      <c r="H27" s="31">
        <f>SUM(H24:H25)</f>
        <v>-14804</v>
      </c>
      <c r="I27" s="25"/>
      <c r="J27" s="31">
        <f>SUM(J24:J25)</f>
        <v>0</v>
      </c>
      <c r="K27" s="26"/>
      <c r="L27" s="31">
        <f>SUM(L24:L25)</f>
        <v>0</v>
      </c>
    </row>
    <row r="28" spans="1:12" ht="16.5" customHeight="1">
      <c r="E28" s="24"/>
      <c r="F28" s="26"/>
      <c r="G28" s="26"/>
      <c r="H28" s="26"/>
      <c r="I28" s="25"/>
      <c r="J28" s="26"/>
      <c r="K28" s="26"/>
      <c r="L28" s="26"/>
    </row>
    <row r="29" spans="1:12" ht="16.5" customHeight="1">
      <c r="A29" s="1" t="s">
        <v>75</v>
      </c>
      <c r="E29" s="24"/>
      <c r="F29" s="31">
        <f>SUM(F22,F27)</f>
        <v>106665</v>
      </c>
      <c r="G29" s="26"/>
      <c r="H29" s="31">
        <f>SUM(H22,H27)</f>
        <v>117462</v>
      </c>
      <c r="I29" s="25"/>
      <c r="J29" s="31">
        <f>SUM(J22,J27)</f>
        <v>599582</v>
      </c>
      <c r="K29" s="26"/>
      <c r="L29" s="31">
        <f>SUM(L22,L27)</f>
        <v>631588</v>
      </c>
    </row>
    <row r="30" spans="1:12" ht="16.5" customHeight="1">
      <c r="C30" s="1"/>
      <c r="E30" s="24"/>
      <c r="F30" s="26"/>
      <c r="G30" s="26"/>
      <c r="H30" s="26"/>
      <c r="I30" s="25"/>
      <c r="J30" s="26"/>
      <c r="K30" s="26"/>
      <c r="L30" s="26"/>
    </row>
    <row r="31" spans="1:12" ht="16.5" customHeight="1">
      <c r="A31" s="54"/>
      <c r="B31" s="3" t="s">
        <v>76</v>
      </c>
      <c r="C31" s="27"/>
      <c r="D31" s="43"/>
      <c r="E31" s="43"/>
      <c r="F31" s="26">
        <v>-4612</v>
      </c>
      <c r="G31" s="26"/>
      <c r="H31" s="26">
        <v>-5569</v>
      </c>
      <c r="I31" s="26"/>
      <c r="J31" s="26">
        <v>0</v>
      </c>
      <c r="K31" s="26"/>
      <c r="L31" s="26">
        <v>0</v>
      </c>
    </row>
    <row r="32" spans="1:12" ht="16.5" customHeight="1">
      <c r="B32" s="3" t="s">
        <v>77</v>
      </c>
      <c r="D32" s="24">
        <v>18</v>
      </c>
      <c r="E32" s="24"/>
      <c r="F32" s="26">
        <v>-276414</v>
      </c>
      <c r="G32" s="26"/>
      <c r="H32" s="26">
        <v>-313190</v>
      </c>
      <c r="I32" s="26"/>
      <c r="J32" s="26">
        <v>-13557</v>
      </c>
      <c r="K32" s="26"/>
      <c r="L32" s="26">
        <v>-12853</v>
      </c>
    </row>
    <row r="33" spans="1:12" ht="16.5" customHeight="1">
      <c r="B33" s="3" t="s">
        <v>78</v>
      </c>
      <c r="E33" s="24"/>
      <c r="F33" s="26">
        <v>1949488</v>
      </c>
      <c r="G33" s="26"/>
      <c r="H33" s="26">
        <v>1715606</v>
      </c>
      <c r="I33" s="26"/>
      <c r="J33" s="26">
        <v>0</v>
      </c>
      <c r="K33" s="26"/>
      <c r="L33" s="26">
        <v>0</v>
      </c>
    </row>
    <row r="34" spans="1:12" ht="16.5" customHeight="1">
      <c r="B34" s="3" t="s">
        <v>79</v>
      </c>
      <c r="E34" s="24"/>
      <c r="F34" s="26">
        <v>71621</v>
      </c>
      <c r="G34" s="26"/>
      <c r="H34" s="26">
        <v>67382</v>
      </c>
      <c r="I34" s="26"/>
      <c r="J34" s="26">
        <v>0</v>
      </c>
      <c r="K34" s="26"/>
      <c r="L34" s="26">
        <v>0</v>
      </c>
    </row>
    <row r="35" spans="1:12" ht="16.5" customHeight="1">
      <c r="B35" s="3" t="s">
        <v>80</v>
      </c>
      <c r="E35" s="24"/>
      <c r="F35" s="26">
        <v>-47003</v>
      </c>
      <c r="G35" s="26"/>
      <c r="H35" s="26">
        <v>-50888</v>
      </c>
      <c r="I35" s="26"/>
      <c r="J35" s="26">
        <v>0</v>
      </c>
      <c r="K35" s="26"/>
      <c r="L35" s="26">
        <v>0</v>
      </c>
    </row>
    <row r="36" spans="1:12" ht="16.5" customHeight="1">
      <c r="B36" s="3" t="s">
        <v>112</v>
      </c>
      <c r="E36" s="24"/>
      <c r="F36" s="64">
        <v>14156</v>
      </c>
      <c r="G36" s="65"/>
      <c r="H36" s="64">
        <v>3530</v>
      </c>
      <c r="I36" s="25"/>
      <c r="J36" s="64">
        <v>7565</v>
      </c>
      <c r="K36" s="65"/>
      <c r="L36" s="64">
        <v>-2</v>
      </c>
    </row>
    <row r="37" spans="1:12" ht="16.5" customHeight="1">
      <c r="E37" s="24"/>
      <c r="F37" s="26"/>
      <c r="G37" s="26"/>
      <c r="H37" s="26"/>
      <c r="I37" s="25"/>
      <c r="J37" s="26"/>
      <c r="K37" s="26"/>
      <c r="L37" s="26"/>
    </row>
    <row r="38" spans="1:12" ht="16.5" customHeight="1">
      <c r="A38" s="1" t="s">
        <v>82</v>
      </c>
      <c r="C38" s="1"/>
      <c r="E38" s="24"/>
      <c r="F38" s="26">
        <f>SUM(F16,F29,F31:F36)</f>
        <v>2274580</v>
      </c>
      <c r="G38" s="26"/>
      <c r="H38" s="26">
        <f>SUM(H16,H29,H31:H36)</f>
        <v>1876549</v>
      </c>
      <c r="I38" s="25"/>
      <c r="J38" s="26">
        <f>SUM(J16,J29,J31:J36)</f>
        <v>593590</v>
      </c>
      <c r="K38" s="26"/>
      <c r="L38" s="26">
        <f>SUM(L16,L29,L31:L36)</f>
        <v>618733</v>
      </c>
    </row>
    <row r="39" spans="1:12" ht="16.5" customHeight="1">
      <c r="A39" s="3" t="s">
        <v>113</v>
      </c>
      <c r="D39" s="2"/>
      <c r="E39" s="24"/>
      <c r="F39" s="64">
        <v>-60928</v>
      </c>
      <c r="G39" s="65"/>
      <c r="H39" s="64">
        <v>-24473</v>
      </c>
      <c r="I39" s="25"/>
      <c r="J39" s="64">
        <v>-180</v>
      </c>
      <c r="K39" s="65"/>
      <c r="L39" s="64">
        <v>-733</v>
      </c>
    </row>
    <row r="40" spans="1:12" ht="16.5" customHeight="1">
      <c r="E40" s="24"/>
      <c r="F40" s="26"/>
      <c r="G40" s="26"/>
      <c r="H40" s="26"/>
      <c r="I40" s="25"/>
      <c r="J40" s="26"/>
      <c r="K40" s="26"/>
      <c r="L40" s="26"/>
    </row>
    <row r="41" spans="1:12" ht="16.5" customHeight="1">
      <c r="A41" s="39" t="s">
        <v>84</v>
      </c>
      <c r="B41" s="39"/>
      <c r="C41" s="39"/>
      <c r="E41" s="24"/>
      <c r="F41" s="31">
        <f>F38+F39</f>
        <v>2213652</v>
      </c>
      <c r="G41" s="26"/>
      <c r="H41" s="31">
        <f>H38+H39</f>
        <v>1852076</v>
      </c>
      <c r="I41" s="25"/>
      <c r="J41" s="31">
        <f>J38+J39</f>
        <v>593410</v>
      </c>
      <c r="K41" s="26"/>
      <c r="L41" s="31">
        <f>L38+L39</f>
        <v>618000</v>
      </c>
    </row>
    <row r="42" spans="1:12" ht="16.5" customHeight="1">
      <c r="A42" s="39"/>
      <c r="B42" s="39"/>
      <c r="C42" s="39"/>
      <c r="E42" s="24"/>
      <c r="F42" s="26"/>
      <c r="G42" s="26"/>
      <c r="H42" s="26"/>
    </row>
    <row r="43" spans="1:12" ht="16.5" customHeight="1">
      <c r="A43" s="39"/>
      <c r="B43" s="39"/>
      <c r="C43" s="39"/>
      <c r="E43" s="24"/>
      <c r="F43" s="26"/>
      <c r="G43" s="26"/>
      <c r="H43" s="26"/>
    </row>
    <row r="44" spans="1:12" ht="16.5" customHeight="1">
      <c r="A44" s="39"/>
      <c r="B44" s="39"/>
      <c r="C44" s="39"/>
      <c r="E44" s="24"/>
      <c r="F44" s="26"/>
      <c r="G44" s="26"/>
      <c r="H44" s="26"/>
    </row>
    <row r="45" spans="1:12" ht="16.5" customHeight="1">
      <c r="A45" s="39"/>
      <c r="B45" s="39"/>
      <c r="C45" s="39"/>
      <c r="E45" s="24"/>
      <c r="F45" s="26"/>
      <c r="G45" s="26"/>
      <c r="H45" s="26"/>
    </row>
    <row r="46" spans="1:12" ht="16.5" customHeight="1">
      <c r="A46" s="39"/>
      <c r="B46" s="39"/>
      <c r="C46" s="39"/>
      <c r="E46" s="24"/>
      <c r="F46" s="26"/>
      <c r="G46" s="26"/>
      <c r="H46" s="26"/>
    </row>
    <row r="47" spans="1:12" ht="16.5" customHeight="1">
      <c r="A47" s="39"/>
      <c r="B47" s="39"/>
      <c r="C47" s="39"/>
      <c r="E47" s="24"/>
      <c r="F47" s="26"/>
      <c r="G47" s="26"/>
      <c r="H47" s="26"/>
    </row>
    <row r="48" spans="1:12" ht="16.5" customHeight="1">
      <c r="A48" s="39"/>
      <c r="B48" s="39"/>
      <c r="C48" s="39"/>
      <c r="E48" s="24"/>
      <c r="F48" s="26"/>
      <c r="G48" s="26"/>
      <c r="H48" s="26"/>
    </row>
    <row r="49" spans="1:12" ht="16.5" customHeight="1">
      <c r="A49" s="39"/>
      <c r="B49" s="39"/>
      <c r="C49" s="39"/>
      <c r="E49" s="24"/>
      <c r="F49" s="26"/>
      <c r="G49" s="26"/>
      <c r="H49" s="26"/>
    </row>
    <row r="50" spans="1:12" ht="16.5" customHeight="1">
      <c r="A50" s="39"/>
      <c r="B50" s="39"/>
      <c r="C50" s="39"/>
      <c r="E50" s="24"/>
      <c r="F50" s="26"/>
      <c r="G50" s="26"/>
      <c r="H50" s="26"/>
    </row>
    <row r="51" spans="1:12" ht="16.5" customHeight="1">
      <c r="A51" s="39"/>
      <c r="B51" s="39"/>
      <c r="C51" s="39"/>
      <c r="E51" s="24"/>
      <c r="F51" s="26"/>
      <c r="G51" s="26"/>
      <c r="H51" s="26"/>
    </row>
    <row r="52" spans="1:12" ht="16.5" customHeight="1">
      <c r="A52" s="39"/>
      <c r="B52" s="39"/>
      <c r="C52" s="39"/>
      <c r="E52" s="24"/>
      <c r="F52" s="26"/>
      <c r="G52" s="26"/>
      <c r="H52" s="26"/>
    </row>
    <row r="53" spans="1:12" ht="16.5" customHeight="1">
      <c r="A53" s="39"/>
      <c r="B53" s="39"/>
      <c r="C53" s="39"/>
      <c r="E53" s="24"/>
      <c r="F53" s="26"/>
      <c r="G53" s="26"/>
      <c r="H53" s="26"/>
    </row>
    <row r="54" spans="1:12" ht="16.5" customHeight="1">
      <c r="A54" s="39"/>
      <c r="B54" s="39"/>
      <c r="C54" s="39"/>
      <c r="E54" s="24"/>
      <c r="F54" s="26"/>
      <c r="G54" s="26"/>
      <c r="H54" s="26"/>
    </row>
    <row r="55" spans="1:12" ht="18.75" customHeight="1">
      <c r="A55" s="39"/>
      <c r="B55" s="39"/>
      <c r="C55" s="39"/>
      <c r="E55" s="24"/>
      <c r="F55" s="26"/>
      <c r="G55" s="26"/>
      <c r="H55" s="26"/>
    </row>
    <row r="56" spans="1:12" ht="22.35" customHeight="1">
      <c r="A56" s="125" t="s">
        <v>31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</row>
    <row r="57" spans="1:12" ht="16.5" customHeight="1">
      <c r="A57" s="1" t="s">
        <v>0</v>
      </c>
      <c r="B57" s="39"/>
      <c r="D57" s="5"/>
      <c r="E57" s="8"/>
      <c r="F57" s="9"/>
      <c r="G57" s="9"/>
      <c r="H57" s="9"/>
      <c r="I57" s="47"/>
      <c r="J57" s="47"/>
      <c r="K57" s="47"/>
      <c r="L57" s="47"/>
    </row>
    <row r="58" spans="1:12" ht="16.5" customHeight="1">
      <c r="A58" s="48" t="s">
        <v>85</v>
      </c>
      <c r="B58" s="8"/>
      <c r="C58" s="8"/>
      <c r="D58" s="49"/>
      <c r="E58" s="42"/>
      <c r="F58" s="9"/>
      <c r="G58" s="9"/>
      <c r="H58" s="9"/>
      <c r="I58" s="47"/>
      <c r="J58" s="47"/>
      <c r="K58" s="47"/>
      <c r="L58" s="47"/>
    </row>
    <row r="59" spans="1:12" ht="16.5" customHeight="1">
      <c r="A59" s="126" t="str">
        <f>A3</f>
        <v>For the nine-month period ended 30 September 2025</v>
      </c>
      <c r="B59" s="126"/>
      <c r="C59" s="126"/>
      <c r="D59" s="126"/>
      <c r="E59" s="126"/>
      <c r="F59" s="126"/>
      <c r="G59" s="41"/>
      <c r="H59" s="41"/>
      <c r="I59" s="38"/>
      <c r="J59" s="38"/>
      <c r="K59" s="38"/>
      <c r="L59" s="38"/>
    </row>
    <row r="60" spans="1:12" ht="16.5" customHeight="1">
      <c r="A60" s="8"/>
      <c r="B60" s="8"/>
      <c r="C60" s="8"/>
      <c r="D60" s="8"/>
      <c r="E60" s="8"/>
      <c r="F60" s="8"/>
      <c r="G60" s="9"/>
      <c r="H60" s="9"/>
    </row>
    <row r="61" spans="1:12" ht="16.5" customHeight="1">
      <c r="A61" s="8"/>
      <c r="B61" s="8"/>
      <c r="C61" s="8"/>
      <c r="D61" s="8"/>
      <c r="E61" s="8"/>
      <c r="F61" s="8"/>
      <c r="G61" s="9"/>
      <c r="H61" s="9"/>
    </row>
    <row r="62" spans="1:12" ht="16.5" customHeight="1">
      <c r="A62" s="8"/>
      <c r="B62" s="8"/>
      <c r="C62" s="8"/>
      <c r="D62" s="8"/>
      <c r="E62" s="8"/>
      <c r="F62" s="127" t="s">
        <v>3</v>
      </c>
      <c r="G62" s="127"/>
      <c r="H62" s="127"/>
      <c r="J62" s="122" t="s">
        <v>4</v>
      </c>
      <c r="K62" s="122"/>
      <c r="L62" s="122"/>
    </row>
    <row r="63" spans="1:12" ht="16.5" customHeight="1">
      <c r="A63" s="8"/>
      <c r="B63" s="8"/>
      <c r="C63" s="8"/>
      <c r="D63" s="8"/>
      <c r="E63" s="8"/>
      <c r="F63" s="123" t="s">
        <v>5</v>
      </c>
      <c r="G63" s="123"/>
      <c r="H63" s="123"/>
      <c r="J63" s="123" t="s">
        <v>5</v>
      </c>
      <c r="K63" s="123"/>
      <c r="L63" s="123"/>
    </row>
    <row r="64" spans="1:12" ht="16.5" customHeight="1">
      <c r="A64" s="8"/>
      <c r="B64" s="8"/>
      <c r="C64" s="8"/>
      <c r="D64" s="8"/>
      <c r="E64" s="8"/>
      <c r="F64" s="10"/>
      <c r="G64" s="10"/>
      <c r="H64" s="50" t="s">
        <v>6</v>
      </c>
      <c r="J64" s="10"/>
      <c r="K64" s="10"/>
      <c r="L64" s="50"/>
    </row>
    <row r="65" spans="1:12" ht="16.5" customHeight="1">
      <c r="A65" s="8"/>
      <c r="B65" s="8"/>
      <c r="C65" s="8"/>
      <c r="D65" s="51"/>
      <c r="E65" s="51"/>
      <c r="F65" s="55" t="s">
        <v>12</v>
      </c>
      <c r="G65" s="56"/>
      <c r="H65" s="55" t="s">
        <v>13</v>
      </c>
      <c r="J65" s="55" t="s">
        <v>12</v>
      </c>
      <c r="K65" s="56"/>
      <c r="L65" s="55" t="s">
        <v>13</v>
      </c>
    </row>
    <row r="66" spans="1:12" ht="16.5" customHeight="1">
      <c r="A66" s="3" t="s">
        <v>86</v>
      </c>
      <c r="D66" s="57" t="s">
        <v>87</v>
      </c>
      <c r="E66" s="52"/>
      <c r="F66" s="20" t="s">
        <v>15</v>
      </c>
      <c r="G66" s="53"/>
      <c r="H66" s="20" t="s">
        <v>15</v>
      </c>
      <c r="J66" s="20" t="s">
        <v>15</v>
      </c>
      <c r="K66" s="53"/>
      <c r="L66" s="20" t="s">
        <v>15</v>
      </c>
    </row>
    <row r="67" spans="1:12" ht="16.5" customHeight="1">
      <c r="D67" s="52"/>
      <c r="E67" s="52"/>
      <c r="F67" s="58"/>
      <c r="G67" s="53"/>
      <c r="H67" s="58"/>
      <c r="J67" s="58"/>
    </row>
    <row r="68" spans="1:12" s="1" customFormat="1" ht="16.5" customHeight="1">
      <c r="A68" s="1" t="s">
        <v>88</v>
      </c>
      <c r="D68" s="2"/>
      <c r="E68" s="2"/>
      <c r="F68" s="10"/>
      <c r="G68" s="10"/>
      <c r="H68" s="10"/>
      <c r="J68" s="10"/>
    </row>
    <row r="69" spans="1:12" s="1" customFormat="1" ht="16.5" customHeight="1">
      <c r="A69" s="39" t="s">
        <v>89</v>
      </c>
      <c r="D69" s="2"/>
      <c r="E69" s="2"/>
      <c r="F69" s="10"/>
      <c r="G69" s="10"/>
      <c r="H69" s="10"/>
      <c r="J69" s="10"/>
    </row>
    <row r="70" spans="1:12" ht="16.5" customHeight="1">
      <c r="B70" s="27" t="s">
        <v>90</v>
      </c>
      <c r="C70" s="27"/>
      <c r="E70" s="24"/>
      <c r="G70" s="34"/>
      <c r="J70" s="25"/>
    </row>
    <row r="71" spans="1:12" ht="16.5" customHeight="1">
      <c r="B71" s="27"/>
      <c r="C71" s="27" t="s">
        <v>91</v>
      </c>
      <c r="E71" s="24"/>
      <c r="G71" s="34"/>
      <c r="I71" s="25"/>
      <c r="J71" s="25"/>
      <c r="L71" s="25"/>
    </row>
    <row r="72" spans="1:12" ht="16.5" customHeight="1">
      <c r="B72" s="27"/>
      <c r="C72" s="27" t="s">
        <v>92</v>
      </c>
      <c r="E72" s="24"/>
      <c r="F72" s="25">
        <v>2898</v>
      </c>
      <c r="G72" s="34"/>
      <c r="H72" s="25">
        <v>-5904</v>
      </c>
      <c r="I72" s="25"/>
      <c r="J72" s="25">
        <v>2336</v>
      </c>
      <c r="K72" s="25"/>
      <c r="L72" s="25">
        <v>-4489</v>
      </c>
    </row>
    <row r="73" spans="1:12" ht="16.5" customHeight="1">
      <c r="B73" s="27" t="s">
        <v>114</v>
      </c>
      <c r="C73" s="27"/>
      <c r="E73" s="24"/>
      <c r="F73" s="25">
        <v>635891</v>
      </c>
      <c r="G73" s="34"/>
      <c r="H73" s="25">
        <v>416553</v>
      </c>
      <c r="I73" s="25"/>
      <c r="J73" s="25">
        <v>0</v>
      </c>
      <c r="K73" s="25"/>
      <c r="L73" s="25">
        <v>0</v>
      </c>
    </row>
    <row r="74" spans="1:12" ht="16.5" customHeight="1">
      <c r="B74" s="27" t="s">
        <v>94</v>
      </c>
      <c r="C74" s="27"/>
      <c r="D74" s="3"/>
      <c r="E74" s="24"/>
      <c r="G74" s="34"/>
      <c r="I74" s="25"/>
      <c r="J74" s="25"/>
      <c r="K74" s="25"/>
      <c r="L74" s="25"/>
    </row>
    <row r="75" spans="1:12" ht="16.5" customHeight="1">
      <c r="C75" s="3" t="s">
        <v>95</v>
      </c>
      <c r="E75" s="24"/>
      <c r="F75" s="59">
        <v>-127758</v>
      </c>
      <c r="G75" s="34"/>
      <c r="H75" s="59">
        <v>-82130</v>
      </c>
      <c r="I75" s="25"/>
      <c r="J75" s="59">
        <v>-468</v>
      </c>
      <c r="K75" s="34"/>
      <c r="L75" s="59">
        <v>898</v>
      </c>
    </row>
    <row r="76" spans="1:12" ht="16.5" customHeight="1">
      <c r="B76" s="27"/>
      <c r="E76" s="24"/>
      <c r="G76" s="34"/>
      <c r="I76" s="25"/>
      <c r="J76" s="25"/>
      <c r="K76" s="34"/>
      <c r="L76" s="25"/>
    </row>
    <row r="77" spans="1:12" ht="16.5" customHeight="1">
      <c r="A77" s="1" t="s">
        <v>96</v>
      </c>
      <c r="B77" s="39"/>
      <c r="E77" s="24"/>
      <c r="G77" s="34"/>
      <c r="I77" s="25"/>
      <c r="J77" s="25"/>
      <c r="K77" s="34"/>
      <c r="L77" s="25"/>
    </row>
    <row r="78" spans="1:12" ht="16.5" customHeight="1">
      <c r="A78" s="1"/>
      <c r="B78" s="39" t="s">
        <v>97</v>
      </c>
      <c r="C78" s="1"/>
      <c r="E78" s="24"/>
      <c r="F78" s="59">
        <f>SUM(F70:F75)</f>
        <v>511031</v>
      </c>
      <c r="G78" s="10"/>
      <c r="H78" s="59">
        <f>SUM(H70:H75)</f>
        <v>328519</v>
      </c>
      <c r="I78" s="25"/>
      <c r="J78" s="59">
        <f>SUM(J70:J75)</f>
        <v>1868</v>
      </c>
      <c r="K78" s="10"/>
      <c r="L78" s="59">
        <f>SUM(L70:L75)</f>
        <v>-3591</v>
      </c>
    </row>
    <row r="79" spans="1:12" s="1" customFormat="1" ht="16.5" customHeight="1">
      <c r="D79" s="2"/>
      <c r="E79" s="2"/>
      <c r="F79" s="25"/>
      <c r="G79" s="10"/>
      <c r="H79" s="25"/>
      <c r="I79" s="34"/>
      <c r="J79" s="25"/>
      <c r="K79" s="10"/>
      <c r="L79" s="25"/>
    </row>
    <row r="80" spans="1:12" s="1" customFormat="1" ht="16.5" customHeight="1">
      <c r="A80" s="1" t="s">
        <v>98</v>
      </c>
      <c r="D80" s="2"/>
      <c r="E80" s="2"/>
      <c r="F80" s="25"/>
      <c r="G80" s="10"/>
      <c r="H80" s="25"/>
      <c r="I80" s="34"/>
      <c r="J80" s="25"/>
      <c r="K80" s="10"/>
      <c r="L80" s="25"/>
    </row>
    <row r="81" spans="1:12" ht="16.5" customHeight="1">
      <c r="B81" s="3" t="s">
        <v>115</v>
      </c>
      <c r="C81" s="27"/>
      <c r="E81" s="24"/>
      <c r="G81" s="34"/>
      <c r="I81" s="25"/>
      <c r="J81" s="25"/>
      <c r="K81" s="34"/>
      <c r="L81" s="25"/>
    </row>
    <row r="82" spans="1:12" ht="16.5" customHeight="1">
      <c r="C82" s="27" t="s">
        <v>100</v>
      </c>
      <c r="E82" s="24"/>
      <c r="F82" s="25">
        <v>43776</v>
      </c>
      <c r="G82" s="34"/>
      <c r="H82" s="25">
        <v>33172</v>
      </c>
      <c r="I82" s="25"/>
      <c r="J82" s="25">
        <v>-473</v>
      </c>
      <c r="K82" s="34"/>
      <c r="L82" s="25">
        <v>173</v>
      </c>
    </row>
    <row r="83" spans="1:12" ht="16.5" customHeight="1">
      <c r="B83" s="27" t="s">
        <v>93</v>
      </c>
      <c r="C83" s="27"/>
      <c r="E83" s="24"/>
      <c r="F83" s="25">
        <v>850708</v>
      </c>
      <c r="G83" s="34"/>
      <c r="H83" s="25">
        <v>131690</v>
      </c>
      <c r="I83" s="25"/>
      <c r="J83" s="25">
        <v>0</v>
      </c>
      <c r="K83" s="34"/>
      <c r="L83" s="25">
        <v>0</v>
      </c>
    </row>
    <row r="84" spans="1:12" ht="16.5" customHeight="1">
      <c r="B84" s="27" t="s">
        <v>72</v>
      </c>
      <c r="C84" s="27"/>
      <c r="E84" s="24"/>
      <c r="F84" s="25">
        <v>-22925</v>
      </c>
      <c r="G84" s="34"/>
      <c r="H84" s="25">
        <v>-4266</v>
      </c>
      <c r="I84" s="25"/>
      <c r="J84" s="25">
        <v>0</v>
      </c>
      <c r="K84" s="34"/>
      <c r="L84" s="25">
        <v>0</v>
      </c>
    </row>
    <row r="85" spans="1:12" ht="16.5" customHeight="1">
      <c r="B85" s="27" t="s">
        <v>73</v>
      </c>
      <c r="C85" s="27"/>
      <c r="E85" s="24"/>
      <c r="F85" s="25">
        <v>14312</v>
      </c>
      <c r="G85" s="34"/>
      <c r="H85" s="25">
        <v>3112</v>
      </c>
      <c r="I85" s="25"/>
      <c r="J85" s="25">
        <v>0</v>
      </c>
      <c r="K85" s="34"/>
      <c r="L85" s="25">
        <v>0</v>
      </c>
    </row>
    <row r="86" spans="1:12" ht="16.5" customHeight="1">
      <c r="B86" s="27" t="s">
        <v>101</v>
      </c>
      <c r="E86" s="24"/>
      <c r="F86" s="59">
        <v>-177174</v>
      </c>
      <c r="G86" s="34"/>
      <c r="H86" s="59">
        <v>-32742</v>
      </c>
      <c r="I86" s="25"/>
      <c r="J86" s="59">
        <v>95</v>
      </c>
      <c r="K86" s="34"/>
      <c r="L86" s="59">
        <v>-35</v>
      </c>
    </row>
    <row r="87" spans="1:12" ht="16.5" customHeight="1">
      <c r="B87" s="27"/>
      <c r="E87" s="24"/>
      <c r="G87" s="34"/>
      <c r="I87" s="25"/>
      <c r="J87" s="25"/>
      <c r="K87" s="34"/>
      <c r="L87" s="25"/>
    </row>
    <row r="88" spans="1:12" ht="16.5" customHeight="1">
      <c r="A88" s="1" t="s">
        <v>102</v>
      </c>
      <c r="B88" s="39"/>
      <c r="C88" s="1"/>
      <c r="E88" s="24"/>
      <c r="G88" s="34"/>
      <c r="I88" s="25"/>
      <c r="J88" s="25"/>
      <c r="K88" s="34"/>
      <c r="L88" s="25"/>
    </row>
    <row r="89" spans="1:12" ht="16.5" customHeight="1">
      <c r="A89" s="1"/>
      <c r="B89" s="1" t="s">
        <v>97</v>
      </c>
      <c r="C89" s="1"/>
      <c r="E89" s="24"/>
      <c r="F89" s="59">
        <f>SUM(F81:F86)</f>
        <v>708697</v>
      </c>
      <c r="G89" s="34"/>
      <c r="H89" s="59">
        <f>SUM(H81:H86)</f>
        <v>130966</v>
      </c>
      <c r="I89" s="25"/>
      <c r="J89" s="59">
        <f>SUM(J81:J86)</f>
        <v>-378</v>
      </c>
      <c r="K89" s="34"/>
      <c r="L89" s="59">
        <f>SUM(L81:L86)</f>
        <v>138</v>
      </c>
    </row>
    <row r="90" spans="1:12" ht="16.5" customHeight="1">
      <c r="B90" s="27"/>
      <c r="E90" s="24"/>
      <c r="G90" s="34"/>
      <c r="I90" s="25"/>
      <c r="J90" s="25"/>
      <c r="K90" s="34"/>
      <c r="L90" s="25"/>
    </row>
    <row r="91" spans="1:12" ht="16.5" customHeight="1">
      <c r="A91" s="39" t="s">
        <v>103</v>
      </c>
      <c r="B91" s="27"/>
      <c r="E91" s="24"/>
      <c r="G91" s="34"/>
      <c r="I91" s="25"/>
      <c r="J91" s="25"/>
      <c r="K91" s="34"/>
      <c r="L91" s="25"/>
    </row>
    <row r="92" spans="1:12" ht="16.5" customHeight="1">
      <c r="B92" s="1" t="s">
        <v>104</v>
      </c>
      <c r="C92" s="27"/>
      <c r="D92" s="3"/>
      <c r="E92" s="24"/>
      <c r="F92" s="59">
        <f>SUM(F78,F89)</f>
        <v>1219728</v>
      </c>
      <c r="H92" s="59">
        <f>SUM(H78,H89)</f>
        <v>459485</v>
      </c>
      <c r="I92" s="25"/>
      <c r="J92" s="59">
        <f>SUM(J78,J89)</f>
        <v>1490</v>
      </c>
      <c r="K92" s="25"/>
      <c r="L92" s="59">
        <f>SUM(L78,L89)</f>
        <v>-3453</v>
      </c>
    </row>
    <row r="93" spans="1:12" ht="16.5" customHeight="1">
      <c r="A93" s="39"/>
      <c r="C93" s="27"/>
      <c r="D93" s="3"/>
      <c r="E93" s="24"/>
      <c r="I93" s="25"/>
      <c r="J93" s="25"/>
      <c r="K93" s="25"/>
      <c r="L93" s="25"/>
    </row>
    <row r="94" spans="1:12" ht="16.5" customHeight="1">
      <c r="A94" s="39" t="s">
        <v>105</v>
      </c>
      <c r="B94" s="39"/>
      <c r="C94" s="39"/>
      <c r="E94" s="24"/>
      <c r="I94" s="25"/>
      <c r="J94" s="25"/>
      <c r="K94" s="25"/>
      <c r="L94" s="25"/>
    </row>
    <row r="95" spans="1:12" ht="16.5" customHeight="1" thickBot="1">
      <c r="A95" s="39"/>
      <c r="B95" s="39" t="s">
        <v>104</v>
      </c>
      <c r="C95" s="39"/>
      <c r="E95" s="24"/>
      <c r="F95" s="33">
        <f>SUM(F41,F92)</f>
        <v>3433380</v>
      </c>
      <c r="H95" s="33">
        <f>SUM(H41,H92)</f>
        <v>2311561</v>
      </c>
      <c r="I95" s="25"/>
      <c r="J95" s="33">
        <f>SUM(J41,J92)</f>
        <v>594900</v>
      </c>
      <c r="K95" s="25"/>
      <c r="L95" s="33">
        <f>SUM(L41,L92)</f>
        <v>614547</v>
      </c>
    </row>
    <row r="96" spans="1:12" ht="16.5" customHeight="1" thickTop="1">
      <c r="A96" s="39"/>
      <c r="B96" s="39"/>
      <c r="C96" s="39"/>
      <c r="E96" s="24"/>
      <c r="J96" s="25"/>
      <c r="K96" s="25"/>
      <c r="L96" s="25"/>
    </row>
    <row r="97" spans="1:12" ht="16.5" customHeight="1">
      <c r="A97" s="39"/>
      <c r="B97" s="39"/>
      <c r="C97" s="39"/>
      <c r="E97" s="24"/>
      <c r="J97" s="25"/>
      <c r="K97" s="25"/>
      <c r="L97" s="25"/>
    </row>
    <row r="98" spans="1:12" ht="16.5" customHeight="1">
      <c r="A98" s="39" t="s">
        <v>106</v>
      </c>
      <c r="B98" s="42"/>
      <c r="C98" s="42"/>
      <c r="D98" s="3"/>
      <c r="F98" s="3"/>
      <c r="G98" s="3"/>
      <c r="H98" s="3"/>
    </row>
    <row r="99" spans="1:12" ht="16.5" customHeight="1">
      <c r="A99" s="39"/>
      <c r="B99" s="42"/>
      <c r="C99" s="42"/>
      <c r="D99" s="3"/>
      <c r="F99" s="3"/>
      <c r="G99" s="3"/>
      <c r="H99" s="3"/>
    </row>
    <row r="100" spans="1:12" ht="16.5" customHeight="1">
      <c r="A100" s="1" t="s">
        <v>107</v>
      </c>
      <c r="B100" s="1"/>
      <c r="C100" s="1"/>
      <c r="D100" s="24">
        <v>20</v>
      </c>
      <c r="E100" s="24"/>
      <c r="F100" s="60">
        <v>5.69</v>
      </c>
      <c r="G100" s="61"/>
      <c r="H100" s="60">
        <v>4.7578551482658433</v>
      </c>
      <c r="I100" s="61"/>
      <c r="J100" s="60">
        <v>1.5244292477913617</v>
      </c>
      <c r="L100" s="60">
        <v>1.587599257065202</v>
      </c>
    </row>
    <row r="101" spans="1:12" ht="16.5" customHeight="1">
      <c r="A101" s="1"/>
      <c r="B101" s="1"/>
      <c r="C101" s="1"/>
      <c r="E101" s="24"/>
      <c r="F101" s="60"/>
      <c r="G101" s="61"/>
      <c r="H101" s="60"/>
      <c r="I101" s="61"/>
      <c r="J101" s="60"/>
      <c r="L101" s="60"/>
    </row>
    <row r="102" spans="1:12" ht="16.5" customHeight="1">
      <c r="A102" s="3" t="s">
        <v>108</v>
      </c>
      <c r="F102" s="26">
        <v>389267</v>
      </c>
      <c r="G102" s="26"/>
      <c r="H102" s="26">
        <v>389267</v>
      </c>
      <c r="I102" s="25"/>
      <c r="J102" s="26">
        <v>389267</v>
      </c>
      <c r="K102" s="25"/>
      <c r="L102" s="26">
        <v>389267</v>
      </c>
    </row>
    <row r="103" spans="1:12" ht="16.5" customHeight="1">
      <c r="I103" s="25"/>
      <c r="J103" s="25"/>
      <c r="K103" s="25"/>
      <c r="L103" s="25"/>
    </row>
    <row r="104" spans="1:12" ht="16.5" customHeight="1">
      <c r="A104" s="1"/>
      <c r="F104" s="60"/>
      <c r="H104" s="60"/>
      <c r="J104" s="60"/>
      <c r="L104" s="60"/>
    </row>
    <row r="105" spans="1:12" ht="16.5" customHeight="1">
      <c r="A105" s="1"/>
      <c r="F105" s="60"/>
      <c r="H105" s="60"/>
      <c r="J105" s="60"/>
      <c r="L105" s="60"/>
    </row>
    <row r="106" spans="1:12" ht="16.5" customHeight="1">
      <c r="A106" s="1"/>
      <c r="F106" s="60"/>
      <c r="H106" s="60"/>
      <c r="J106" s="60"/>
      <c r="L106" s="60"/>
    </row>
    <row r="107" spans="1:12" ht="16.5" customHeight="1">
      <c r="A107" s="1"/>
      <c r="F107" s="60"/>
      <c r="H107" s="60"/>
      <c r="J107" s="60"/>
      <c r="L107" s="60"/>
    </row>
    <row r="108" spans="1:12" ht="16.5" customHeight="1">
      <c r="A108" s="1"/>
      <c r="F108" s="60"/>
      <c r="H108" s="60"/>
      <c r="J108" s="60"/>
      <c r="L108" s="60"/>
    </row>
    <row r="109" spans="1:12" ht="16.5" customHeight="1">
      <c r="G109" s="62"/>
      <c r="I109" s="62"/>
      <c r="J109" s="25"/>
      <c r="K109" s="62"/>
      <c r="L109" s="25"/>
    </row>
    <row r="110" spans="1:12" ht="13.5" customHeight="1">
      <c r="G110" s="62"/>
      <c r="I110" s="62"/>
      <c r="J110" s="25"/>
      <c r="K110" s="62"/>
      <c r="L110" s="25"/>
    </row>
    <row r="111" spans="1:12" ht="16.5" customHeight="1">
      <c r="G111" s="62"/>
      <c r="I111" s="62"/>
      <c r="J111" s="25"/>
      <c r="K111" s="62"/>
      <c r="L111" s="25"/>
    </row>
    <row r="112" spans="1:12" ht="7.5" customHeight="1">
      <c r="G112" s="62"/>
      <c r="I112" s="62"/>
      <c r="J112" s="25"/>
      <c r="K112" s="62"/>
      <c r="L112" s="25"/>
    </row>
    <row r="113" spans="1:12" ht="22.35" customHeight="1">
      <c r="A113" s="125" t="s">
        <v>31</v>
      </c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</row>
  </sheetData>
  <mergeCells count="12">
    <mergeCell ref="A113:L113"/>
    <mergeCell ref="A3:F3"/>
    <mergeCell ref="F6:H6"/>
    <mergeCell ref="J6:L6"/>
    <mergeCell ref="F7:H7"/>
    <mergeCell ref="J7:L7"/>
    <mergeCell ref="A56:L56"/>
    <mergeCell ref="A59:F59"/>
    <mergeCell ref="F62:H62"/>
    <mergeCell ref="J62:L62"/>
    <mergeCell ref="F63:H63"/>
    <mergeCell ref="J63:L63"/>
  </mergeCells>
  <pageMargins left="0.8" right="0.5" top="0.5" bottom="0.6" header="0.49" footer="0.4"/>
  <pageSetup paperSize="9" scale="84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14409-761A-48F1-A736-1044BB81C869}">
  <dimension ref="A1:W47"/>
  <sheetViews>
    <sheetView topLeftCell="B19" zoomScaleNormal="100" zoomScaleSheetLayoutView="70" zoomScalePageLayoutView="70" workbookViewId="0">
      <selection activeCell="E15" sqref="E15:W42"/>
    </sheetView>
  </sheetViews>
  <sheetFormatPr defaultRowHeight="16.350000000000001" customHeight="1"/>
  <cols>
    <col min="1" max="2" width="1.75" style="3" customWidth="1"/>
    <col min="3" max="3" width="58" style="3" customWidth="1"/>
    <col min="4" max="4" width="1" style="67" customWidth="1"/>
    <col min="5" max="5" width="13.75" style="26" customWidth="1"/>
    <col min="6" max="6" width="1" style="25" customWidth="1"/>
    <col min="7" max="7" width="13.75" style="25" customWidth="1"/>
    <col min="8" max="8" width="1" style="25" customWidth="1"/>
    <col min="9" max="9" width="13.75" style="26" customWidth="1"/>
    <col min="10" max="10" width="1" style="26" customWidth="1"/>
    <col min="11" max="11" width="13.75" style="26" customWidth="1"/>
    <col min="12" max="12" width="1" style="25" customWidth="1"/>
    <col min="13" max="13" width="19.875" style="26" customWidth="1"/>
    <col min="14" max="14" width="1" style="25" customWidth="1"/>
    <col min="15" max="15" width="21.375" style="26" customWidth="1"/>
    <col min="16" max="16" width="1" style="26" customWidth="1"/>
    <col min="17" max="17" width="20.125" style="26" customWidth="1"/>
    <col min="18" max="18" width="1" style="26" customWidth="1"/>
    <col min="19" max="19" width="13.125" style="26" customWidth="1"/>
    <col min="20" max="20" width="1" style="26" customWidth="1"/>
    <col min="21" max="21" width="14.125" style="26" customWidth="1"/>
    <col min="22" max="22" width="1" style="25" customWidth="1"/>
    <col min="23" max="23" width="13.75" style="26" customWidth="1"/>
    <col min="24" max="220" width="9" style="3"/>
    <col min="221" max="223" width="1.75" style="3" customWidth="1"/>
    <col min="224" max="224" width="50" style="3" customWidth="1"/>
    <col min="225" max="225" width="15.75" style="3" customWidth="1"/>
    <col min="226" max="226" width="0.875" style="3" customWidth="1"/>
    <col min="227" max="227" width="15.75" style="3" customWidth="1"/>
    <col min="228" max="228" width="0.875" style="3" customWidth="1"/>
    <col min="229" max="229" width="15.75" style="3" customWidth="1"/>
    <col min="230" max="230" width="0.875" style="3" customWidth="1"/>
    <col min="231" max="231" width="16.875" style="3" customWidth="1"/>
    <col min="232" max="232" width="0.875" style="3" customWidth="1"/>
    <col min="233" max="233" width="15.75" style="3" customWidth="1"/>
    <col min="234" max="234" width="0.875" style="3" customWidth="1"/>
    <col min="235" max="235" width="15.75" style="3" customWidth="1"/>
    <col min="236" max="236" width="0.875" style="3" customWidth="1"/>
    <col min="237" max="237" width="15.75" style="3" customWidth="1"/>
    <col min="238" max="238" width="26.875" style="3" bestFit="1" customWidth="1"/>
    <col min="239" max="476" width="9" style="3"/>
    <col min="477" max="479" width="1.75" style="3" customWidth="1"/>
    <col min="480" max="480" width="50" style="3" customWidth="1"/>
    <col min="481" max="481" width="15.75" style="3" customWidth="1"/>
    <col min="482" max="482" width="0.875" style="3" customWidth="1"/>
    <col min="483" max="483" width="15.75" style="3" customWidth="1"/>
    <col min="484" max="484" width="0.875" style="3" customWidth="1"/>
    <col min="485" max="485" width="15.75" style="3" customWidth="1"/>
    <col min="486" max="486" width="0.875" style="3" customWidth="1"/>
    <col min="487" max="487" width="16.875" style="3" customWidth="1"/>
    <col min="488" max="488" width="0.875" style="3" customWidth="1"/>
    <col min="489" max="489" width="15.75" style="3" customWidth="1"/>
    <col min="490" max="490" width="0.875" style="3" customWidth="1"/>
    <col min="491" max="491" width="15.75" style="3" customWidth="1"/>
    <col min="492" max="492" width="0.875" style="3" customWidth="1"/>
    <col min="493" max="493" width="15.75" style="3" customWidth="1"/>
    <col min="494" max="494" width="26.875" style="3" bestFit="1" customWidth="1"/>
    <col min="495" max="732" width="9" style="3"/>
    <col min="733" max="735" width="1.75" style="3" customWidth="1"/>
    <col min="736" max="736" width="50" style="3" customWidth="1"/>
    <col min="737" max="737" width="15.75" style="3" customWidth="1"/>
    <col min="738" max="738" width="0.875" style="3" customWidth="1"/>
    <col min="739" max="739" width="15.75" style="3" customWidth="1"/>
    <col min="740" max="740" width="0.875" style="3" customWidth="1"/>
    <col min="741" max="741" width="15.75" style="3" customWidth="1"/>
    <col min="742" max="742" width="0.875" style="3" customWidth="1"/>
    <col min="743" max="743" width="16.875" style="3" customWidth="1"/>
    <col min="744" max="744" width="0.875" style="3" customWidth="1"/>
    <col min="745" max="745" width="15.75" style="3" customWidth="1"/>
    <col min="746" max="746" width="0.875" style="3" customWidth="1"/>
    <col min="747" max="747" width="15.75" style="3" customWidth="1"/>
    <col min="748" max="748" width="0.875" style="3" customWidth="1"/>
    <col min="749" max="749" width="15.75" style="3" customWidth="1"/>
    <col min="750" max="750" width="26.875" style="3" bestFit="1" customWidth="1"/>
    <col min="751" max="988" width="9" style="3"/>
    <col min="989" max="991" width="1.75" style="3" customWidth="1"/>
    <col min="992" max="992" width="50" style="3" customWidth="1"/>
    <col min="993" max="993" width="15.75" style="3" customWidth="1"/>
    <col min="994" max="994" width="0.875" style="3" customWidth="1"/>
    <col min="995" max="995" width="15.75" style="3" customWidth="1"/>
    <col min="996" max="996" width="0.875" style="3" customWidth="1"/>
    <col min="997" max="997" width="15.75" style="3" customWidth="1"/>
    <col min="998" max="998" width="0.875" style="3" customWidth="1"/>
    <col min="999" max="999" width="16.875" style="3" customWidth="1"/>
    <col min="1000" max="1000" width="0.875" style="3" customWidth="1"/>
    <col min="1001" max="1001" width="15.75" style="3" customWidth="1"/>
    <col min="1002" max="1002" width="0.875" style="3" customWidth="1"/>
    <col min="1003" max="1003" width="15.75" style="3" customWidth="1"/>
    <col min="1004" max="1004" width="0.875" style="3" customWidth="1"/>
    <col min="1005" max="1005" width="15.75" style="3" customWidth="1"/>
    <col min="1006" max="1006" width="26.875" style="3" bestFit="1" customWidth="1"/>
    <col min="1007" max="1244" width="9" style="3"/>
    <col min="1245" max="1247" width="1.75" style="3" customWidth="1"/>
    <col min="1248" max="1248" width="50" style="3" customWidth="1"/>
    <col min="1249" max="1249" width="15.75" style="3" customWidth="1"/>
    <col min="1250" max="1250" width="0.875" style="3" customWidth="1"/>
    <col min="1251" max="1251" width="15.75" style="3" customWidth="1"/>
    <col min="1252" max="1252" width="0.875" style="3" customWidth="1"/>
    <col min="1253" max="1253" width="15.75" style="3" customWidth="1"/>
    <col min="1254" max="1254" width="0.875" style="3" customWidth="1"/>
    <col min="1255" max="1255" width="16.875" style="3" customWidth="1"/>
    <col min="1256" max="1256" width="0.875" style="3" customWidth="1"/>
    <col min="1257" max="1257" width="15.75" style="3" customWidth="1"/>
    <col min="1258" max="1258" width="0.875" style="3" customWidth="1"/>
    <col min="1259" max="1259" width="15.75" style="3" customWidth="1"/>
    <col min="1260" max="1260" width="0.875" style="3" customWidth="1"/>
    <col min="1261" max="1261" width="15.75" style="3" customWidth="1"/>
    <col min="1262" max="1262" width="26.875" style="3" bestFit="1" customWidth="1"/>
    <col min="1263" max="1500" width="9" style="3"/>
    <col min="1501" max="1503" width="1.75" style="3" customWidth="1"/>
    <col min="1504" max="1504" width="50" style="3" customWidth="1"/>
    <col min="1505" max="1505" width="15.75" style="3" customWidth="1"/>
    <col min="1506" max="1506" width="0.875" style="3" customWidth="1"/>
    <col min="1507" max="1507" width="15.75" style="3" customWidth="1"/>
    <col min="1508" max="1508" width="0.875" style="3" customWidth="1"/>
    <col min="1509" max="1509" width="15.75" style="3" customWidth="1"/>
    <col min="1510" max="1510" width="0.875" style="3" customWidth="1"/>
    <col min="1511" max="1511" width="16.875" style="3" customWidth="1"/>
    <col min="1512" max="1512" width="0.875" style="3" customWidth="1"/>
    <col min="1513" max="1513" width="15.75" style="3" customWidth="1"/>
    <col min="1514" max="1514" width="0.875" style="3" customWidth="1"/>
    <col min="1515" max="1515" width="15.75" style="3" customWidth="1"/>
    <col min="1516" max="1516" width="0.875" style="3" customWidth="1"/>
    <col min="1517" max="1517" width="15.75" style="3" customWidth="1"/>
    <col min="1518" max="1518" width="26.875" style="3" bestFit="1" customWidth="1"/>
    <col min="1519" max="1756" width="9" style="3"/>
    <col min="1757" max="1759" width="1.75" style="3" customWidth="1"/>
    <col min="1760" max="1760" width="50" style="3" customWidth="1"/>
    <col min="1761" max="1761" width="15.75" style="3" customWidth="1"/>
    <col min="1762" max="1762" width="0.875" style="3" customWidth="1"/>
    <col min="1763" max="1763" width="15.75" style="3" customWidth="1"/>
    <col min="1764" max="1764" width="0.875" style="3" customWidth="1"/>
    <col min="1765" max="1765" width="15.75" style="3" customWidth="1"/>
    <col min="1766" max="1766" width="0.875" style="3" customWidth="1"/>
    <col min="1767" max="1767" width="16.875" style="3" customWidth="1"/>
    <col min="1768" max="1768" width="0.875" style="3" customWidth="1"/>
    <col min="1769" max="1769" width="15.75" style="3" customWidth="1"/>
    <col min="1770" max="1770" width="0.875" style="3" customWidth="1"/>
    <col min="1771" max="1771" width="15.75" style="3" customWidth="1"/>
    <col min="1772" max="1772" width="0.875" style="3" customWidth="1"/>
    <col min="1773" max="1773" width="15.75" style="3" customWidth="1"/>
    <col min="1774" max="1774" width="26.875" style="3" bestFit="1" customWidth="1"/>
    <col min="1775" max="2012" width="9" style="3"/>
    <col min="2013" max="2015" width="1.75" style="3" customWidth="1"/>
    <col min="2016" max="2016" width="50" style="3" customWidth="1"/>
    <col min="2017" max="2017" width="15.75" style="3" customWidth="1"/>
    <col min="2018" max="2018" width="0.875" style="3" customWidth="1"/>
    <col min="2019" max="2019" width="15.75" style="3" customWidth="1"/>
    <col min="2020" max="2020" width="0.875" style="3" customWidth="1"/>
    <col min="2021" max="2021" width="15.75" style="3" customWidth="1"/>
    <col min="2022" max="2022" width="0.875" style="3" customWidth="1"/>
    <col min="2023" max="2023" width="16.875" style="3" customWidth="1"/>
    <col min="2024" max="2024" width="0.875" style="3" customWidth="1"/>
    <col min="2025" max="2025" width="15.75" style="3" customWidth="1"/>
    <col min="2026" max="2026" width="0.875" style="3" customWidth="1"/>
    <col min="2027" max="2027" width="15.75" style="3" customWidth="1"/>
    <col min="2028" max="2028" width="0.875" style="3" customWidth="1"/>
    <col min="2029" max="2029" width="15.75" style="3" customWidth="1"/>
    <col min="2030" max="2030" width="26.875" style="3" bestFit="1" customWidth="1"/>
    <col min="2031" max="2268" width="9" style="3"/>
    <col min="2269" max="2271" width="1.75" style="3" customWidth="1"/>
    <col min="2272" max="2272" width="50" style="3" customWidth="1"/>
    <col min="2273" max="2273" width="15.75" style="3" customWidth="1"/>
    <col min="2274" max="2274" width="0.875" style="3" customWidth="1"/>
    <col min="2275" max="2275" width="15.75" style="3" customWidth="1"/>
    <col min="2276" max="2276" width="0.875" style="3" customWidth="1"/>
    <col min="2277" max="2277" width="15.75" style="3" customWidth="1"/>
    <col min="2278" max="2278" width="0.875" style="3" customWidth="1"/>
    <col min="2279" max="2279" width="16.875" style="3" customWidth="1"/>
    <col min="2280" max="2280" width="0.875" style="3" customWidth="1"/>
    <col min="2281" max="2281" width="15.75" style="3" customWidth="1"/>
    <col min="2282" max="2282" width="0.875" style="3" customWidth="1"/>
    <col min="2283" max="2283" width="15.75" style="3" customWidth="1"/>
    <col min="2284" max="2284" width="0.875" style="3" customWidth="1"/>
    <col min="2285" max="2285" width="15.75" style="3" customWidth="1"/>
    <col min="2286" max="2286" width="26.875" style="3" bestFit="1" customWidth="1"/>
    <col min="2287" max="2524" width="9" style="3"/>
    <col min="2525" max="2527" width="1.75" style="3" customWidth="1"/>
    <col min="2528" max="2528" width="50" style="3" customWidth="1"/>
    <col min="2529" max="2529" width="15.75" style="3" customWidth="1"/>
    <col min="2530" max="2530" width="0.875" style="3" customWidth="1"/>
    <col min="2531" max="2531" width="15.75" style="3" customWidth="1"/>
    <col min="2532" max="2532" width="0.875" style="3" customWidth="1"/>
    <col min="2533" max="2533" width="15.75" style="3" customWidth="1"/>
    <col min="2534" max="2534" width="0.875" style="3" customWidth="1"/>
    <col min="2535" max="2535" width="16.875" style="3" customWidth="1"/>
    <col min="2536" max="2536" width="0.875" style="3" customWidth="1"/>
    <col min="2537" max="2537" width="15.75" style="3" customWidth="1"/>
    <col min="2538" max="2538" width="0.875" style="3" customWidth="1"/>
    <col min="2539" max="2539" width="15.75" style="3" customWidth="1"/>
    <col min="2540" max="2540" width="0.875" style="3" customWidth="1"/>
    <col min="2541" max="2541" width="15.75" style="3" customWidth="1"/>
    <col min="2542" max="2542" width="26.875" style="3" bestFit="1" customWidth="1"/>
    <col min="2543" max="2780" width="9" style="3"/>
    <col min="2781" max="2783" width="1.75" style="3" customWidth="1"/>
    <col min="2784" max="2784" width="50" style="3" customWidth="1"/>
    <col min="2785" max="2785" width="15.75" style="3" customWidth="1"/>
    <col min="2786" max="2786" width="0.875" style="3" customWidth="1"/>
    <col min="2787" max="2787" width="15.75" style="3" customWidth="1"/>
    <col min="2788" max="2788" width="0.875" style="3" customWidth="1"/>
    <col min="2789" max="2789" width="15.75" style="3" customWidth="1"/>
    <col min="2790" max="2790" width="0.875" style="3" customWidth="1"/>
    <col min="2791" max="2791" width="16.875" style="3" customWidth="1"/>
    <col min="2792" max="2792" width="0.875" style="3" customWidth="1"/>
    <col min="2793" max="2793" width="15.75" style="3" customWidth="1"/>
    <col min="2794" max="2794" width="0.875" style="3" customWidth="1"/>
    <col min="2795" max="2795" width="15.75" style="3" customWidth="1"/>
    <col min="2796" max="2796" width="0.875" style="3" customWidth="1"/>
    <col min="2797" max="2797" width="15.75" style="3" customWidth="1"/>
    <col min="2798" max="2798" width="26.875" style="3" bestFit="1" customWidth="1"/>
    <col min="2799" max="3036" width="9" style="3"/>
    <col min="3037" max="3039" width="1.75" style="3" customWidth="1"/>
    <col min="3040" max="3040" width="50" style="3" customWidth="1"/>
    <col min="3041" max="3041" width="15.75" style="3" customWidth="1"/>
    <col min="3042" max="3042" width="0.875" style="3" customWidth="1"/>
    <col min="3043" max="3043" width="15.75" style="3" customWidth="1"/>
    <col min="3044" max="3044" width="0.875" style="3" customWidth="1"/>
    <col min="3045" max="3045" width="15.75" style="3" customWidth="1"/>
    <col min="3046" max="3046" width="0.875" style="3" customWidth="1"/>
    <col min="3047" max="3047" width="16.875" style="3" customWidth="1"/>
    <col min="3048" max="3048" width="0.875" style="3" customWidth="1"/>
    <col min="3049" max="3049" width="15.75" style="3" customWidth="1"/>
    <col min="3050" max="3050" width="0.875" style="3" customWidth="1"/>
    <col min="3051" max="3051" width="15.75" style="3" customWidth="1"/>
    <col min="3052" max="3052" width="0.875" style="3" customWidth="1"/>
    <col min="3053" max="3053" width="15.75" style="3" customWidth="1"/>
    <col min="3054" max="3054" width="26.875" style="3" bestFit="1" customWidth="1"/>
    <col min="3055" max="3292" width="9" style="3"/>
    <col min="3293" max="3295" width="1.75" style="3" customWidth="1"/>
    <col min="3296" max="3296" width="50" style="3" customWidth="1"/>
    <col min="3297" max="3297" width="15.75" style="3" customWidth="1"/>
    <col min="3298" max="3298" width="0.875" style="3" customWidth="1"/>
    <col min="3299" max="3299" width="15.75" style="3" customWidth="1"/>
    <col min="3300" max="3300" width="0.875" style="3" customWidth="1"/>
    <col min="3301" max="3301" width="15.75" style="3" customWidth="1"/>
    <col min="3302" max="3302" width="0.875" style="3" customWidth="1"/>
    <col min="3303" max="3303" width="16.875" style="3" customWidth="1"/>
    <col min="3304" max="3304" width="0.875" style="3" customWidth="1"/>
    <col min="3305" max="3305" width="15.75" style="3" customWidth="1"/>
    <col min="3306" max="3306" width="0.875" style="3" customWidth="1"/>
    <col min="3307" max="3307" width="15.75" style="3" customWidth="1"/>
    <col min="3308" max="3308" width="0.875" style="3" customWidth="1"/>
    <col min="3309" max="3309" width="15.75" style="3" customWidth="1"/>
    <col min="3310" max="3310" width="26.875" style="3" bestFit="1" customWidth="1"/>
    <col min="3311" max="3548" width="9" style="3"/>
    <col min="3549" max="3551" width="1.75" style="3" customWidth="1"/>
    <col min="3552" max="3552" width="50" style="3" customWidth="1"/>
    <col min="3553" max="3553" width="15.75" style="3" customWidth="1"/>
    <col min="3554" max="3554" width="0.875" style="3" customWidth="1"/>
    <col min="3555" max="3555" width="15.75" style="3" customWidth="1"/>
    <col min="3556" max="3556" width="0.875" style="3" customWidth="1"/>
    <col min="3557" max="3557" width="15.75" style="3" customWidth="1"/>
    <col min="3558" max="3558" width="0.875" style="3" customWidth="1"/>
    <col min="3559" max="3559" width="16.875" style="3" customWidth="1"/>
    <col min="3560" max="3560" width="0.875" style="3" customWidth="1"/>
    <col min="3561" max="3561" width="15.75" style="3" customWidth="1"/>
    <col min="3562" max="3562" width="0.875" style="3" customWidth="1"/>
    <col min="3563" max="3563" width="15.75" style="3" customWidth="1"/>
    <col min="3564" max="3564" width="0.875" style="3" customWidth="1"/>
    <col min="3565" max="3565" width="15.75" style="3" customWidth="1"/>
    <col min="3566" max="3566" width="26.875" style="3" bestFit="1" customWidth="1"/>
    <col min="3567" max="3804" width="9" style="3"/>
    <col min="3805" max="3807" width="1.75" style="3" customWidth="1"/>
    <col min="3808" max="3808" width="50" style="3" customWidth="1"/>
    <col min="3809" max="3809" width="15.75" style="3" customWidth="1"/>
    <col min="3810" max="3810" width="0.875" style="3" customWidth="1"/>
    <col min="3811" max="3811" width="15.75" style="3" customWidth="1"/>
    <col min="3812" max="3812" width="0.875" style="3" customWidth="1"/>
    <col min="3813" max="3813" width="15.75" style="3" customWidth="1"/>
    <col min="3814" max="3814" width="0.875" style="3" customWidth="1"/>
    <col min="3815" max="3815" width="16.875" style="3" customWidth="1"/>
    <col min="3816" max="3816" width="0.875" style="3" customWidth="1"/>
    <col min="3817" max="3817" width="15.75" style="3" customWidth="1"/>
    <col min="3818" max="3818" width="0.875" style="3" customWidth="1"/>
    <col min="3819" max="3819" width="15.75" style="3" customWidth="1"/>
    <col min="3820" max="3820" width="0.875" style="3" customWidth="1"/>
    <col min="3821" max="3821" width="15.75" style="3" customWidth="1"/>
    <col min="3822" max="3822" width="26.875" style="3" bestFit="1" customWidth="1"/>
    <col min="3823" max="4060" width="9" style="3"/>
    <col min="4061" max="4063" width="1.75" style="3" customWidth="1"/>
    <col min="4064" max="4064" width="50" style="3" customWidth="1"/>
    <col min="4065" max="4065" width="15.75" style="3" customWidth="1"/>
    <col min="4066" max="4066" width="0.875" style="3" customWidth="1"/>
    <col min="4067" max="4067" width="15.75" style="3" customWidth="1"/>
    <col min="4068" max="4068" width="0.875" style="3" customWidth="1"/>
    <col min="4069" max="4069" width="15.75" style="3" customWidth="1"/>
    <col min="4070" max="4070" width="0.875" style="3" customWidth="1"/>
    <col min="4071" max="4071" width="16.875" style="3" customWidth="1"/>
    <col min="4072" max="4072" width="0.875" style="3" customWidth="1"/>
    <col min="4073" max="4073" width="15.75" style="3" customWidth="1"/>
    <col min="4074" max="4074" width="0.875" style="3" customWidth="1"/>
    <col min="4075" max="4075" width="15.75" style="3" customWidth="1"/>
    <col min="4076" max="4076" width="0.875" style="3" customWidth="1"/>
    <col min="4077" max="4077" width="15.75" style="3" customWidth="1"/>
    <col min="4078" max="4078" width="26.875" style="3" bestFit="1" customWidth="1"/>
    <col min="4079" max="4316" width="9" style="3"/>
    <col min="4317" max="4319" width="1.75" style="3" customWidth="1"/>
    <col min="4320" max="4320" width="50" style="3" customWidth="1"/>
    <col min="4321" max="4321" width="15.75" style="3" customWidth="1"/>
    <col min="4322" max="4322" width="0.875" style="3" customWidth="1"/>
    <col min="4323" max="4323" width="15.75" style="3" customWidth="1"/>
    <col min="4324" max="4324" width="0.875" style="3" customWidth="1"/>
    <col min="4325" max="4325" width="15.75" style="3" customWidth="1"/>
    <col min="4326" max="4326" width="0.875" style="3" customWidth="1"/>
    <col min="4327" max="4327" width="16.875" style="3" customWidth="1"/>
    <col min="4328" max="4328" width="0.875" style="3" customWidth="1"/>
    <col min="4329" max="4329" width="15.75" style="3" customWidth="1"/>
    <col min="4330" max="4330" width="0.875" style="3" customWidth="1"/>
    <col min="4331" max="4331" width="15.75" style="3" customWidth="1"/>
    <col min="4332" max="4332" width="0.875" style="3" customWidth="1"/>
    <col min="4333" max="4333" width="15.75" style="3" customWidth="1"/>
    <col min="4334" max="4334" width="26.875" style="3" bestFit="1" customWidth="1"/>
    <col min="4335" max="4572" width="9" style="3"/>
    <col min="4573" max="4575" width="1.75" style="3" customWidth="1"/>
    <col min="4576" max="4576" width="50" style="3" customWidth="1"/>
    <col min="4577" max="4577" width="15.75" style="3" customWidth="1"/>
    <col min="4578" max="4578" width="0.875" style="3" customWidth="1"/>
    <col min="4579" max="4579" width="15.75" style="3" customWidth="1"/>
    <col min="4580" max="4580" width="0.875" style="3" customWidth="1"/>
    <col min="4581" max="4581" width="15.75" style="3" customWidth="1"/>
    <col min="4582" max="4582" width="0.875" style="3" customWidth="1"/>
    <col min="4583" max="4583" width="16.875" style="3" customWidth="1"/>
    <col min="4584" max="4584" width="0.875" style="3" customWidth="1"/>
    <col min="4585" max="4585" width="15.75" style="3" customWidth="1"/>
    <col min="4586" max="4586" width="0.875" style="3" customWidth="1"/>
    <col min="4587" max="4587" width="15.75" style="3" customWidth="1"/>
    <col min="4588" max="4588" width="0.875" style="3" customWidth="1"/>
    <col min="4589" max="4589" width="15.75" style="3" customWidth="1"/>
    <col min="4590" max="4590" width="26.875" style="3" bestFit="1" customWidth="1"/>
    <col min="4591" max="4828" width="9" style="3"/>
    <col min="4829" max="4831" width="1.75" style="3" customWidth="1"/>
    <col min="4832" max="4832" width="50" style="3" customWidth="1"/>
    <col min="4833" max="4833" width="15.75" style="3" customWidth="1"/>
    <col min="4834" max="4834" width="0.875" style="3" customWidth="1"/>
    <col min="4835" max="4835" width="15.75" style="3" customWidth="1"/>
    <col min="4836" max="4836" width="0.875" style="3" customWidth="1"/>
    <col min="4837" max="4837" width="15.75" style="3" customWidth="1"/>
    <col min="4838" max="4838" width="0.875" style="3" customWidth="1"/>
    <col min="4839" max="4839" width="16.875" style="3" customWidth="1"/>
    <col min="4840" max="4840" width="0.875" style="3" customWidth="1"/>
    <col min="4841" max="4841" width="15.75" style="3" customWidth="1"/>
    <col min="4842" max="4842" width="0.875" style="3" customWidth="1"/>
    <col min="4843" max="4843" width="15.75" style="3" customWidth="1"/>
    <col min="4844" max="4844" width="0.875" style="3" customWidth="1"/>
    <col min="4845" max="4845" width="15.75" style="3" customWidth="1"/>
    <col min="4846" max="4846" width="26.875" style="3" bestFit="1" customWidth="1"/>
    <col min="4847" max="5084" width="9" style="3"/>
    <col min="5085" max="5087" width="1.75" style="3" customWidth="1"/>
    <col min="5088" max="5088" width="50" style="3" customWidth="1"/>
    <col min="5089" max="5089" width="15.75" style="3" customWidth="1"/>
    <col min="5090" max="5090" width="0.875" style="3" customWidth="1"/>
    <col min="5091" max="5091" width="15.75" style="3" customWidth="1"/>
    <col min="5092" max="5092" width="0.875" style="3" customWidth="1"/>
    <col min="5093" max="5093" width="15.75" style="3" customWidth="1"/>
    <col min="5094" max="5094" width="0.875" style="3" customWidth="1"/>
    <col min="5095" max="5095" width="16.875" style="3" customWidth="1"/>
    <col min="5096" max="5096" width="0.875" style="3" customWidth="1"/>
    <col min="5097" max="5097" width="15.75" style="3" customWidth="1"/>
    <col min="5098" max="5098" width="0.875" style="3" customWidth="1"/>
    <col min="5099" max="5099" width="15.75" style="3" customWidth="1"/>
    <col min="5100" max="5100" width="0.875" style="3" customWidth="1"/>
    <col min="5101" max="5101" width="15.75" style="3" customWidth="1"/>
    <col min="5102" max="5102" width="26.875" style="3" bestFit="1" customWidth="1"/>
    <col min="5103" max="5340" width="9" style="3"/>
    <col min="5341" max="5343" width="1.75" style="3" customWidth="1"/>
    <col min="5344" max="5344" width="50" style="3" customWidth="1"/>
    <col min="5345" max="5345" width="15.75" style="3" customWidth="1"/>
    <col min="5346" max="5346" width="0.875" style="3" customWidth="1"/>
    <col min="5347" max="5347" width="15.75" style="3" customWidth="1"/>
    <col min="5348" max="5348" width="0.875" style="3" customWidth="1"/>
    <col min="5349" max="5349" width="15.75" style="3" customWidth="1"/>
    <col min="5350" max="5350" width="0.875" style="3" customWidth="1"/>
    <col min="5351" max="5351" width="16.875" style="3" customWidth="1"/>
    <col min="5352" max="5352" width="0.875" style="3" customWidth="1"/>
    <col min="5353" max="5353" width="15.75" style="3" customWidth="1"/>
    <col min="5354" max="5354" width="0.875" style="3" customWidth="1"/>
    <col min="5355" max="5355" width="15.75" style="3" customWidth="1"/>
    <col min="5356" max="5356" width="0.875" style="3" customWidth="1"/>
    <col min="5357" max="5357" width="15.75" style="3" customWidth="1"/>
    <col min="5358" max="5358" width="26.875" style="3" bestFit="1" customWidth="1"/>
    <col min="5359" max="5596" width="9" style="3"/>
    <col min="5597" max="5599" width="1.75" style="3" customWidth="1"/>
    <col min="5600" max="5600" width="50" style="3" customWidth="1"/>
    <col min="5601" max="5601" width="15.75" style="3" customWidth="1"/>
    <col min="5602" max="5602" width="0.875" style="3" customWidth="1"/>
    <col min="5603" max="5603" width="15.75" style="3" customWidth="1"/>
    <col min="5604" max="5604" width="0.875" style="3" customWidth="1"/>
    <col min="5605" max="5605" width="15.75" style="3" customWidth="1"/>
    <col min="5606" max="5606" width="0.875" style="3" customWidth="1"/>
    <col min="5607" max="5607" width="16.875" style="3" customWidth="1"/>
    <col min="5608" max="5608" width="0.875" style="3" customWidth="1"/>
    <col min="5609" max="5609" width="15.75" style="3" customWidth="1"/>
    <col min="5610" max="5610" width="0.875" style="3" customWidth="1"/>
    <col min="5611" max="5611" width="15.75" style="3" customWidth="1"/>
    <col min="5612" max="5612" width="0.875" style="3" customWidth="1"/>
    <col min="5613" max="5613" width="15.75" style="3" customWidth="1"/>
    <col min="5614" max="5614" width="26.875" style="3" bestFit="1" customWidth="1"/>
    <col min="5615" max="5852" width="9" style="3"/>
    <col min="5853" max="5855" width="1.75" style="3" customWidth="1"/>
    <col min="5856" max="5856" width="50" style="3" customWidth="1"/>
    <col min="5857" max="5857" width="15.75" style="3" customWidth="1"/>
    <col min="5858" max="5858" width="0.875" style="3" customWidth="1"/>
    <col min="5859" max="5859" width="15.75" style="3" customWidth="1"/>
    <col min="5860" max="5860" width="0.875" style="3" customWidth="1"/>
    <col min="5861" max="5861" width="15.75" style="3" customWidth="1"/>
    <col min="5862" max="5862" width="0.875" style="3" customWidth="1"/>
    <col min="5863" max="5863" width="16.875" style="3" customWidth="1"/>
    <col min="5864" max="5864" width="0.875" style="3" customWidth="1"/>
    <col min="5865" max="5865" width="15.75" style="3" customWidth="1"/>
    <col min="5866" max="5866" width="0.875" style="3" customWidth="1"/>
    <col min="5867" max="5867" width="15.75" style="3" customWidth="1"/>
    <col min="5868" max="5868" width="0.875" style="3" customWidth="1"/>
    <col min="5869" max="5869" width="15.75" style="3" customWidth="1"/>
    <col min="5870" max="5870" width="26.875" style="3" bestFit="1" customWidth="1"/>
    <col min="5871" max="6108" width="9" style="3"/>
    <col min="6109" max="6111" width="1.75" style="3" customWidth="1"/>
    <col min="6112" max="6112" width="50" style="3" customWidth="1"/>
    <col min="6113" max="6113" width="15.75" style="3" customWidth="1"/>
    <col min="6114" max="6114" width="0.875" style="3" customWidth="1"/>
    <col min="6115" max="6115" width="15.75" style="3" customWidth="1"/>
    <col min="6116" max="6116" width="0.875" style="3" customWidth="1"/>
    <col min="6117" max="6117" width="15.75" style="3" customWidth="1"/>
    <col min="6118" max="6118" width="0.875" style="3" customWidth="1"/>
    <col min="6119" max="6119" width="16.875" style="3" customWidth="1"/>
    <col min="6120" max="6120" width="0.875" style="3" customWidth="1"/>
    <col min="6121" max="6121" width="15.75" style="3" customWidth="1"/>
    <col min="6122" max="6122" width="0.875" style="3" customWidth="1"/>
    <col min="6123" max="6123" width="15.75" style="3" customWidth="1"/>
    <col min="6124" max="6124" width="0.875" style="3" customWidth="1"/>
    <col min="6125" max="6125" width="15.75" style="3" customWidth="1"/>
    <col min="6126" max="6126" width="26.875" style="3" bestFit="1" customWidth="1"/>
    <col min="6127" max="6364" width="9" style="3"/>
    <col min="6365" max="6367" width="1.75" style="3" customWidth="1"/>
    <col min="6368" max="6368" width="50" style="3" customWidth="1"/>
    <col min="6369" max="6369" width="15.75" style="3" customWidth="1"/>
    <col min="6370" max="6370" width="0.875" style="3" customWidth="1"/>
    <col min="6371" max="6371" width="15.75" style="3" customWidth="1"/>
    <col min="6372" max="6372" width="0.875" style="3" customWidth="1"/>
    <col min="6373" max="6373" width="15.75" style="3" customWidth="1"/>
    <col min="6374" max="6374" width="0.875" style="3" customWidth="1"/>
    <col min="6375" max="6375" width="16.875" style="3" customWidth="1"/>
    <col min="6376" max="6376" width="0.875" style="3" customWidth="1"/>
    <col min="6377" max="6377" width="15.75" style="3" customWidth="1"/>
    <col min="6378" max="6378" width="0.875" style="3" customWidth="1"/>
    <col min="6379" max="6379" width="15.75" style="3" customWidth="1"/>
    <col min="6380" max="6380" width="0.875" style="3" customWidth="1"/>
    <col min="6381" max="6381" width="15.75" style="3" customWidth="1"/>
    <col min="6382" max="6382" width="26.875" style="3" bestFit="1" customWidth="1"/>
    <col min="6383" max="6620" width="9" style="3"/>
    <col min="6621" max="6623" width="1.75" style="3" customWidth="1"/>
    <col min="6624" max="6624" width="50" style="3" customWidth="1"/>
    <col min="6625" max="6625" width="15.75" style="3" customWidth="1"/>
    <col min="6626" max="6626" width="0.875" style="3" customWidth="1"/>
    <col min="6627" max="6627" width="15.75" style="3" customWidth="1"/>
    <col min="6628" max="6628" width="0.875" style="3" customWidth="1"/>
    <col min="6629" max="6629" width="15.75" style="3" customWidth="1"/>
    <col min="6630" max="6630" width="0.875" style="3" customWidth="1"/>
    <col min="6631" max="6631" width="16.875" style="3" customWidth="1"/>
    <col min="6632" max="6632" width="0.875" style="3" customWidth="1"/>
    <col min="6633" max="6633" width="15.75" style="3" customWidth="1"/>
    <col min="6634" max="6634" width="0.875" style="3" customWidth="1"/>
    <col min="6635" max="6635" width="15.75" style="3" customWidth="1"/>
    <col min="6636" max="6636" width="0.875" style="3" customWidth="1"/>
    <col min="6637" max="6637" width="15.75" style="3" customWidth="1"/>
    <col min="6638" max="6638" width="26.875" style="3" bestFit="1" customWidth="1"/>
    <col min="6639" max="6876" width="9" style="3"/>
    <col min="6877" max="6879" width="1.75" style="3" customWidth="1"/>
    <col min="6880" max="6880" width="50" style="3" customWidth="1"/>
    <col min="6881" max="6881" width="15.75" style="3" customWidth="1"/>
    <col min="6882" max="6882" width="0.875" style="3" customWidth="1"/>
    <col min="6883" max="6883" width="15.75" style="3" customWidth="1"/>
    <col min="6884" max="6884" width="0.875" style="3" customWidth="1"/>
    <col min="6885" max="6885" width="15.75" style="3" customWidth="1"/>
    <col min="6886" max="6886" width="0.875" style="3" customWidth="1"/>
    <col min="6887" max="6887" width="16.875" style="3" customWidth="1"/>
    <col min="6888" max="6888" width="0.875" style="3" customWidth="1"/>
    <col min="6889" max="6889" width="15.75" style="3" customWidth="1"/>
    <col min="6890" max="6890" width="0.875" style="3" customWidth="1"/>
    <col min="6891" max="6891" width="15.75" style="3" customWidth="1"/>
    <col min="6892" max="6892" width="0.875" style="3" customWidth="1"/>
    <col min="6893" max="6893" width="15.75" style="3" customWidth="1"/>
    <col min="6894" max="6894" width="26.875" style="3" bestFit="1" customWidth="1"/>
    <col min="6895" max="7132" width="9" style="3"/>
    <col min="7133" max="7135" width="1.75" style="3" customWidth="1"/>
    <col min="7136" max="7136" width="50" style="3" customWidth="1"/>
    <col min="7137" max="7137" width="15.75" style="3" customWidth="1"/>
    <col min="7138" max="7138" width="0.875" style="3" customWidth="1"/>
    <col min="7139" max="7139" width="15.75" style="3" customWidth="1"/>
    <col min="7140" max="7140" width="0.875" style="3" customWidth="1"/>
    <col min="7141" max="7141" width="15.75" style="3" customWidth="1"/>
    <col min="7142" max="7142" width="0.875" style="3" customWidth="1"/>
    <col min="7143" max="7143" width="16.875" style="3" customWidth="1"/>
    <col min="7144" max="7144" width="0.875" style="3" customWidth="1"/>
    <col min="7145" max="7145" width="15.75" style="3" customWidth="1"/>
    <col min="7146" max="7146" width="0.875" style="3" customWidth="1"/>
    <col min="7147" max="7147" width="15.75" style="3" customWidth="1"/>
    <col min="7148" max="7148" width="0.875" style="3" customWidth="1"/>
    <col min="7149" max="7149" width="15.75" style="3" customWidth="1"/>
    <col min="7150" max="7150" width="26.875" style="3" bestFit="1" customWidth="1"/>
    <col min="7151" max="7388" width="9" style="3"/>
    <col min="7389" max="7391" width="1.75" style="3" customWidth="1"/>
    <col min="7392" max="7392" width="50" style="3" customWidth="1"/>
    <col min="7393" max="7393" width="15.75" style="3" customWidth="1"/>
    <col min="7394" max="7394" width="0.875" style="3" customWidth="1"/>
    <col min="7395" max="7395" width="15.75" style="3" customWidth="1"/>
    <col min="7396" max="7396" width="0.875" style="3" customWidth="1"/>
    <col min="7397" max="7397" width="15.75" style="3" customWidth="1"/>
    <col min="7398" max="7398" width="0.875" style="3" customWidth="1"/>
    <col min="7399" max="7399" width="16.875" style="3" customWidth="1"/>
    <col min="7400" max="7400" width="0.875" style="3" customWidth="1"/>
    <col min="7401" max="7401" width="15.75" style="3" customWidth="1"/>
    <col min="7402" max="7402" width="0.875" style="3" customWidth="1"/>
    <col min="7403" max="7403" width="15.75" style="3" customWidth="1"/>
    <col min="7404" max="7404" width="0.875" style="3" customWidth="1"/>
    <col min="7405" max="7405" width="15.75" style="3" customWidth="1"/>
    <col min="7406" max="7406" width="26.875" style="3" bestFit="1" customWidth="1"/>
    <col min="7407" max="7644" width="9" style="3"/>
    <col min="7645" max="7647" width="1.75" style="3" customWidth="1"/>
    <col min="7648" max="7648" width="50" style="3" customWidth="1"/>
    <col min="7649" max="7649" width="15.75" style="3" customWidth="1"/>
    <col min="7650" max="7650" width="0.875" style="3" customWidth="1"/>
    <col min="7651" max="7651" width="15.75" style="3" customWidth="1"/>
    <col min="7652" max="7652" width="0.875" style="3" customWidth="1"/>
    <col min="7653" max="7653" width="15.75" style="3" customWidth="1"/>
    <col min="7654" max="7654" width="0.875" style="3" customWidth="1"/>
    <col min="7655" max="7655" width="16.875" style="3" customWidth="1"/>
    <col min="7656" max="7656" width="0.875" style="3" customWidth="1"/>
    <col min="7657" max="7657" width="15.75" style="3" customWidth="1"/>
    <col min="7658" max="7658" width="0.875" style="3" customWidth="1"/>
    <col min="7659" max="7659" width="15.75" style="3" customWidth="1"/>
    <col min="7660" max="7660" width="0.875" style="3" customWidth="1"/>
    <col min="7661" max="7661" width="15.75" style="3" customWidth="1"/>
    <col min="7662" max="7662" width="26.875" style="3" bestFit="1" customWidth="1"/>
    <col min="7663" max="7900" width="9" style="3"/>
    <col min="7901" max="7903" width="1.75" style="3" customWidth="1"/>
    <col min="7904" max="7904" width="50" style="3" customWidth="1"/>
    <col min="7905" max="7905" width="15.75" style="3" customWidth="1"/>
    <col min="7906" max="7906" width="0.875" style="3" customWidth="1"/>
    <col min="7907" max="7907" width="15.75" style="3" customWidth="1"/>
    <col min="7908" max="7908" width="0.875" style="3" customWidth="1"/>
    <col min="7909" max="7909" width="15.75" style="3" customWidth="1"/>
    <col min="7910" max="7910" width="0.875" style="3" customWidth="1"/>
    <col min="7911" max="7911" width="16.875" style="3" customWidth="1"/>
    <col min="7912" max="7912" width="0.875" style="3" customWidth="1"/>
    <col min="7913" max="7913" width="15.75" style="3" customWidth="1"/>
    <col min="7914" max="7914" width="0.875" style="3" customWidth="1"/>
    <col min="7915" max="7915" width="15.75" style="3" customWidth="1"/>
    <col min="7916" max="7916" width="0.875" style="3" customWidth="1"/>
    <col min="7917" max="7917" width="15.75" style="3" customWidth="1"/>
    <col min="7918" max="7918" width="26.875" style="3" bestFit="1" customWidth="1"/>
    <col min="7919" max="8156" width="9" style="3"/>
    <col min="8157" max="8159" width="1.75" style="3" customWidth="1"/>
    <col min="8160" max="8160" width="50" style="3" customWidth="1"/>
    <col min="8161" max="8161" width="15.75" style="3" customWidth="1"/>
    <col min="8162" max="8162" width="0.875" style="3" customWidth="1"/>
    <col min="8163" max="8163" width="15.75" style="3" customWidth="1"/>
    <col min="8164" max="8164" width="0.875" style="3" customWidth="1"/>
    <col min="8165" max="8165" width="15.75" style="3" customWidth="1"/>
    <col min="8166" max="8166" width="0.875" style="3" customWidth="1"/>
    <col min="8167" max="8167" width="16.875" style="3" customWidth="1"/>
    <col min="8168" max="8168" width="0.875" style="3" customWidth="1"/>
    <col min="8169" max="8169" width="15.75" style="3" customWidth="1"/>
    <col min="8170" max="8170" width="0.875" style="3" customWidth="1"/>
    <col min="8171" max="8171" width="15.75" style="3" customWidth="1"/>
    <col min="8172" max="8172" width="0.875" style="3" customWidth="1"/>
    <col min="8173" max="8173" width="15.75" style="3" customWidth="1"/>
    <col min="8174" max="8174" width="26.875" style="3" bestFit="1" customWidth="1"/>
    <col min="8175" max="8412" width="9" style="3"/>
    <col min="8413" max="8415" width="1.75" style="3" customWidth="1"/>
    <col min="8416" max="8416" width="50" style="3" customWidth="1"/>
    <col min="8417" max="8417" width="15.75" style="3" customWidth="1"/>
    <col min="8418" max="8418" width="0.875" style="3" customWidth="1"/>
    <col min="8419" max="8419" width="15.75" style="3" customWidth="1"/>
    <col min="8420" max="8420" width="0.875" style="3" customWidth="1"/>
    <col min="8421" max="8421" width="15.75" style="3" customWidth="1"/>
    <col min="8422" max="8422" width="0.875" style="3" customWidth="1"/>
    <col min="8423" max="8423" width="16.875" style="3" customWidth="1"/>
    <col min="8424" max="8424" width="0.875" style="3" customWidth="1"/>
    <col min="8425" max="8425" width="15.75" style="3" customWidth="1"/>
    <col min="8426" max="8426" width="0.875" style="3" customWidth="1"/>
    <col min="8427" max="8427" width="15.75" style="3" customWidth="1"/>
    <col min="8428" max="8428" width="0.875" style="3" customWidth="1"/>
    <col min="8429" max="8429" width="15.75" style="3" customWidth="1"/>
    <col min="8430" max="8430" width="26.875" style="3" bestFit="1" customWidth="1"/>
    <col min="8431" max="8668" width="9" style="3"/>
    <col min="8669" max="8671" width="1.75" style="3" customWidth="1"/>
    <col min="8672" max="8672" width="50" style="3" customWidth="1"/>
    <col min="8673" max="8673" width="15.75" style="3" customWidth="1"/>
    <col min="8674" max="8674" width="0.875" style="3" customWidth="1"/>
    <col min="8675" max="8675" width="15.75" style="3" customWidth="1"/>
    <col min="8676" max="8676" width="0.875" style="3" customWidth="1"/>
    <col min="8677" max="8677" width="15.75" style="3" customWidth="1"/>
    <col min="8678" max="8678" width="0.875" style="3" customWidth="1"/>
    <col min="8679" max="8679" width="16.875" style="3" customWidth="1"/>
    <col min="8680" max="8680" width="0.875" style="3" customWidth="1"/>
    <col min="8681" max="8681" width="15.75" style="3" customWidth="1"/>
    <col min="8682" max="8682" width="0.875" style="3" customWidth="1"/>
    <col min="8683" max="8683" width="15.75" style="3" customWidth="1"/>
    <col min="8684" max="8684" width="0.875" style="3" customWidth="1"/>
    <col min="8685" max="8685" width="15.75" style="3" customWidth="1"/>
    <col min="8686" max="8686" width="26.875" style="3" bestFit="1" customWidth="1"/>
    <col min="8687" max="8924" width="9" style="3"/>
    <col min="8925" max="8927" width="1.75" style="3" customWidth="1"/>
    <col min="8928" max="8928" width="50" style="3" customWidth="1"/>
    <col min="8929" max="8929" width="15.75" style="3" customWidth="1"/>
    <col min="8930" max="8930" width="0.875" style="3" customWidth="1"/>
    <col min="8931" max="8931" width="15.75" style="3" customWidth="1"/>
    <col min="8932" max="8932" width="0.875" style="3" customWidth="1"/>
    <col min="8933" max="8933" width="15.75" style="3" customWidth="1"/>
    <col min="8934" max="8934" width="0.875" style="3" customWidth="1"/>
    <col min="8935" max="8935" width="16.875" style="3" customWidth="1"/>
    <col min="8936" max="8936" width="0.875" style="3" customWidth="1"/>
    <col min="8937" max="8937" width="15.75" style="3" customWidth="1"/>
    <col min="8938" max="8938" width="0.875" style="3" customWidth="1"/>
    <col min="8939" max="8939" width="15.75" style="3" customWidth="1"/>
    <col min="8940" max="8940" width="0.875" style="3" customWidth="1"/>
    <col min="8941" max="8941" width="15.75" style="3" customWidth="1"/>
    <col min="8942" max="8942" width="26.875" style="3" bestFit="1" customWidth="1"/>
    <col min="8943" max="9180" width="9" style="3"/>
    <col min="9181" max="9183" width="1.75" style="3" customWidth="1"/>
    <col min="9184" max="9184" width="50" style="3" customWidth="1"/>
    <col min="9185" max="9185" width="15.75" style="3" customWidth="1"/>
    <col min="9186" max="9186" width="0.875" style="3" customWidth="1"/>
    <col min="9187" max="9187" width="15.75" style="3" customWidth="1"/>
    <col min="9188" max="9188" width="0.875" style="3" customWidth="1"/>
    <col min="9189" max="9189" width="15.75" style="3" customWidth="1"/>
    <col min="9190" max="9190" width="0.875" style="3" customWidth="1"/>
    <col min="9191" max="9191" width="16.875" style="3" customWidth="1"/>
    <col min="9192" max="9192" width="0.875" style="3" customWidth="1"/>
    <col min="9193" max="9193" width="15.75" style="3" customWidth="1"/>
    <col min="9194" max="9194" width="0.875" style="3" customWidth="1"/>
    <col min="9195" max="9195" width="15.75" style="3" customWidth="1"/>
    <col min="9196" max="9196" width="0.875" style="3" customWidth="1"/>
    <col min="9197" max="9197" width="15.75" style="3" customWidth="1"/>
    <col min="9198" max="9198" width="26.875" style="3" bestFit="1" customWidth="1"/>
    <col min="9199" max="9436" width="9" style="3"/>
    <col min="9437" max="9439" width="1.75" style="3" customWidth="1"/>
    <col min="9440" max="9440" width="50" style="3" customWidth="1"/>
    <col min="9441" max="9441" width="15.75" style="3" customWidth="1"/>
    <col min="9442" max="9442" width="0.875" style="3" customWidth="1"/>
    <col min="9443" max="9443" width="15.75" style="3" customWidth="1"/>
    <col min="9444" max="9444" width="0.875" style="3" customWidth="1"/>
    <col min="9445" max="9445" width="15.75" style="3" customWidth="1"/>
    <col min="9446" max="9446" width="0.875" style="3" customWidth="1"/>
    <col min="9447" max="9447" width="16.875" style="3" customWidth="1"/>
    <col min="9448" max="9448" width="0.875" style="3" customWidth="1"/>
    <col min="9449" max="9449" width="15.75" style="3" customWidth="1"/>
    <col min="9450" max="9450" width="0.875" style="3" customWidth="1"/>
    <col min="9451" max="9451" width="15.75" style="3" customWidth="1"/>
    <col min="9452" max="9452" width="0.875" style="3" customWidth="1"/>
    <col min="9453" max="9453" width="15.75" style="3" customWidth="1"/>
    <col min="9454" max="9454" width="26.875" style="3" bestFit="1" customWidth="1"/>
    <col min="9455" max="9692" width="9" style="3"/>
    <col min="9693" max="9695" width="1.75" style="3" customWidth="1"/>
    <col min="9696" max="9696" width="50" style="3" customWidth="1"/>
    <col min="9697" max="9697" width="15.75" style="3" customWidth="1"/>
    <col min="9698" max="9698" width="0.875" style="3" customWidth="1"/>
    <col min="9699" max="9699" width="15.75" style="3" customWidth="1"/>
    <col min="9700" max="9700" width="0.875" style="3" customWidth="1"/>
    <col min="9701" max="9701" width="15.75" style="3" customWidth="1"/>
    <col min="9702" max="9702" width="0.875" style="3" customWidth="1"/>
    <col min="9703" max="9703" width="16.875" style="3" customWidth="1"/>
    <col min="9704" max="9704" width="0.875" style="3" customWidth="1"/>
    <col min="9705" max="9705" width="15.75" style="3" customWidth="1"/>
    <col min="9706" max="9706" width="0.875" style="3" customWidth="1"/>
    <col min="9707" max="9707" width="15.75" style="3" customWidth="1"/>
    <col min="9708" max="9708" width="0.875" style="3" customWidth="1"/>
    <col min="9709" max="9709" width="15.75" style="3" customWidth="1"/>
    <col min="9710" max="9710" width="26.875" style="3" bestFit="1" customWidth="1"/>
    <col min="9711" max="9948" width="9" style="3"/>
    <col min="9949" max="9951" width="1.75" style="3" customWidth="1"/>
    <col min="9952" max="9952" width="50" style="3" customWidth="1"/>
    <col min="9953" max="9953" width="15.75" style="3" customWidth="1"/>
    <col min="9954" max="9954" width="0.875" style="3" customWidth="1"/>
    <col min="9955" max="9955" width="15.75" style="3" customWidth="1"/>
    <col min="9956" max="9956" width="0.875" style="3" customWidth="1"/>
    <col min="9957" max="9957" width="15.75" style="3" customWidth="1"/>
    <col min="9958" max="9958" width="0.875" style="3" customWidth="1"/>
    <col min="9959" max="9959" width="16.875" style="3" customWidth="1"/>
    <col min="9960" max="9960" width="0.875" style="3" customWidth="1"/>
    <col min="9961" max="9961" width="15.75" style="3" customWidth="1"/>
    <col min="9962" max="9962" width="0.875" style="3" customWidth="1"/>
    <col min="9963" max="9963" width="15.75" style="3" customWidth="1"/>
    <col min="9964" max="9964" width="0.875" style="3" customWidth="1"/>
    <col min="9965" max="9965" width="15.75" style="3" customWidth="1"/>
    <col min="9966" max="9966" width="26.875" style="3" bestFit="1" customWidth="1"/>
    <col min="9967" max="10204" width="9" style="3"/>
    <col min="10205" max="10207" width="1.75" style="3" customWidth="1"/>
    <col min="10208" max="10208" width="50" style="3" customWidth="1"/>
    <col min="10209" max="10209" width="15.75" style="3" customWidth="1"/>
    <col min="10210" max="10210" width="0.875" style="3" customWidth="1"/>
    <col min="10211" max="10211" width="15.75" style="3" customWidth="1"/>
    <col min="10212" max="10212" width="0.875" style="3" customWidth="1"/>
    <col min="10213" max="10213" width="15.75" style="3" customWidth="1"/>
    <col min="10214" max="10214" width="0.875" style="3" customWidth="1"/>
    <col min="10215" max="10215" width="16.875" style="3" customWidth="1"/>
    <col min="10216" max="10216" width="0.875" style="3" customWidth="1"/>
    <col min="10217" max="10217" width="15.75" style="3" customWidth="1"/>
    <col min="10218" max="10218" width="0.875" style="3" customWidth="1"/>
    <col min="10219" max="10219" width="15.75" style="3" customWidth="1"/>
    <col min="10220" max="10220" width="0.875" style="3" customWidth="1"/>
    <col min="10221" max="10221" width="15.75" style="3" customWidth="1"/>
    <col min="10222" max="10222" width="26.875" style="3" bestFit="1" customWidth="1"/>
    <col min="10223" max="10460" width="9" style="3"/>
    <col min="10461" max="10463" width="1.75" style="3" customWidth="1"/>
    <col min="10464" max="10464" width="50" style="3" customWidth="1"/>
    <col min="10465" max="10465" width="15.75" style="3" customWidth="1"/>
    <col min="10466" max="10466" width="0.875" style="3" customWidth="1"/>
    <col min="10467" max="10467" width="15.75" style="3" customWidth="1"/>
    <col min="10468" max="10468" width="0.875" style="3" customWidth="1"/>
    <col min="10469" max="10469" width="15.75" style="3" customWidth="1"/>
    <col min="10470" max="10470" width="0.875" style="3" customWidth="1"/>
    <col min="10471" max="10471" width="16.875" style="3" customWidth="1"/>
    <col min="10472" max="10472" width="0.875" style="3" customWidth="1"/>
    <col min="10473" max="10473" width="15.75" style="3" customWidth="1"/>
    <col min="10474" max="10474" width="0.875" style="3" customWidth="1"/>
    <col min="10475" max="10475" width="15.75" style="3" customWidth="1"/>
    <col min="10476" max="10476" width="0.875" style="3" customWidth="1"/>
    <col min="10477" max="10477" width="15.75" style="3" customWidth="1"/>
    <col min="10478" max="10478" width="26.875" style="3" bestFit="1" customWidth="1"/>
    <col min="10479" max="10716" width="9" style="3"/>
    <col min="10717" max="10719" width="1.75" style="3" customWidth="1"/>
    <col min="10720" max="10720" width="50" style="3" customWidth="1"/>
    <col min="10721" max="10721" width="15.75" style="3" customWidth="1"/>
    <col min="10722" max="10722" width="0.875" style="3" customWidth="1"/>
    <col min="10723" max="10723" width="15.75" style="3" customWidth="1"/>
    <col min="10724" max="10724" width="0.875" style="3" customWidth="1"/>
    <col min="10725" max="10725" width="15.75" style="3" customWidth="1"/>
    <col min="10726" max="10726" width="0.875" style="3" customWidth="1"/>
    <col min="10727" max="10727" width="16.875" style="3" customWidth="1"/>
    <col min="10728" max="10728" width="0.875" style="3" customWidth="1"/>
    <col min="10729" max="10729" width="15.75" style="3" customWidth="1"/>
    <col min="10730" max="10730" width="0.875" style="3" customWidth="1"/>
    <col min="10731" max="10731" width="15.75" style="3" customWidth="1"/>
    <col min="10732" max="10732" width="0.875" style="3" customWidth="1"/>
    <col min="10733" max="10733" width="15.75" style="3" customWidth="1"/>
    <col min="10734" max="10734" width="26.875" style="3" bestFit="1" customWidth="1"/>
    <col min="10735" max="10972" width="9" style="3"/>
    <col min="10973" max="10975" width="1.75" style="3" customWidth="1"/>
    <col min="10976" max="10976" width="50" style="3" customWidth="1"/>
    <col min="10977" max="10977" width="15.75" style="3" customWidth="1"/>
    <col min="10978" max="10978" width="0.875" style="3" customWidth="1"/>
    <col min="10979" max="10979" width="15.75" style="3" customWidth="1"/>
    <col min="10980" max="10980" width="0.875" style="3" customWidth="1"/>
    <col min="10981" max="10981" width="15.75" style="3" customWidth="1"/>
    <col min="10982" max="10982" width="0.875" style="3" customWidth="1"/>
    <col min="10983" max="10983" width="16.875" style="3" customWidth="1"/>
    <col min="10984" max="10984" width="0.875" style="3" customWidth="1"/>
    <col min="10985" max="10985" width="15.75" style="3" customWidth="1"/>
    <col min="10986" max="10986" width="0.875" style="3" customWidth="1"/>
    <col min="10987" max="10987" width="15.75" style="3" customWidth="1"/>
    <col min="10988" max="10988" width="0.875" style="3" customWidth="1"/>
    <col min="10989" max="10989" width="15.75" style="3" customWidth="1"/>
    <col min="10990" max="10990" width="26.875" style="3" bestFit="1" customWidth="1"/>
    <col min="10991" max="11228" width="9" style="3"/>
    <col min="11229" max="11231" width="1.75" style="3" customWidth="1"/>
    <col min="11232" max="11232" width="50" style="3" customWidth="1"/>
    <col min="11233" max="11233" width="15.75" style="3" customWidth="1"/>
    <col min="11234" max="11234" width="0.875" style="3" customWidth="1"/>
    <col min="11235" max="11235" width="15.75" style="3" customWidth="1"/>
    <col min="11236" max="11236" width="0.875" style="3" customWidth="1"/>
    <col min="11237" max="11237" width="15.75" style="3" customWidth="1"/>
    <col min="11238" max="11238" width="0.875" style="3" customWidth="1"/>
    <col min="11239" max="11239" width="16.875" style="3" customWidth="1"/>
    <col min="11240" max="11240" width="0.875" style="3" customWidth="1"/>
    <col min="11241" max="11241" width="15.75" style="3" customWidth="1"/>
    <col min="11242" max="11242" width="0.875" style="3" customWidth="1"/>
    <col min="11243" max="11243" width="15.75" style="3" customWidth="1"/>
    <col min="11244" max="11244" width="0.875" style="3" customWidth="1"/>
    <col min="11245" max="11245" width="15.75" style="3" customWidth="1"/>
    <col min="11246" max="11246" width="26.875" style="3" bestFit="1" customWidth="1"/>
    <col min="11247" max="11484" width="9" style="3"/>
    <col min="11485" max="11487" width="1.75" style="3" customWidth="1"/>
    <col min="11488" max="11488" width="50" style="3" customWidth="1"/>
    <col min="11489" max="11489" width="15.75" style="3" customWidth="1"/>
    <col min="11490" max="11490" width="0.875" style="3" customWidth="1"/>
    <col min="11491" max="11491" width="15.75" style="3" customWidth="1"/>
    <col min="11492" max="11492" width="0.875" style="3" customWidth="1"/>
    <col min="11493" max="11493" width="15.75" style="3" customWidth="1"/>
    <col min="11494" max="11494" width="0.875" style="3" customWidth="1"/>
    <col min="11495" max="11495" width="16.875" style="3" customWidth="1"/>
    <col min="11496" max="11496" width="0.875" style="3" customWidth="1"/>
    <col min="11497" max="11497" width="15.75" style="3" customWidth="1"/>
    <col min="11498" max="11498" width="0.875" style="3" customWidth="1"/>
    <col min="11499" max="11499" width="15.75" style="3" customWidth="1"/>
    <col min="11500" max="11500" width="0.875" style="3" customWidth="1"/>
    <col min="11501" max="11501" width="15.75" style="3" customWidth="1"/>
    <col min="11502" max="11502" width="26.875" style="3" bestFit="1" customWidth="1"/>
    <col min="11503" max="11740" width="9" style="3"/>
    <col min="11741" max="11743" width="1.75" style="3" customWidth="1"/>
    <col min="11744" max="11744" width="50" style="3" customWidth="1"/>
    <col min="11745" max="11745" width="15.75" style="3" customWidth="1"/>
    <col min="11746" max="11746" width="0.875" style="3" customWidth="1"/>
    <col min="11747" max="11747" width="15.75" style="3" customWidth="1"/>
    <col min="11748" max="11748" width="0.875" style="3" customWidth="1"/>
    <col min="11749" max="11749" width="15.75" style="3" customWidth="1"/>
    <col min="11750" max="11750" width="0.875" style="3" customWidth="1"/>
    <col min="11751" max="11751" width="16.875" style="3" customWidth="1"/>
    <col min="11752" max="11752" width="0.875" style="3" customWidth="1"/>
    <col min="11753" max="11753" width="15.75" style="3" customWidth="1"/>
    <col min="11754" max="11754" width="0.875" style="3" customWidth="1"/>
    <col min="11755" max="11755" width="15.75" style="3" customWidth="1"/>
    <col min="11756" max="11756" width="0.875" style="3" customWidth="1"/>
    <col min="11757" max="11757" width="15.75" style="3" customWidth="1"/>
    <col min="11758" max="11758" width="26.875" style="3" bestFit="1" customWidth="1"/>
    <col min="11759" max="11996" width="9" style="3"/>
    <col min="11997" max="11999" width="1.75" style="3" customWidth="1"/>
    <col min="12000" max="12000" width="50" style="3" customWidth="1"/>
    <col min="12001" max="12001" width="15.75" style="3" customWidth="1"/>
    <col min="12002" max="12002" width="0.875" style="3" customWidth="1"/>
    <col min="12003" max="12003" width="15.75" style="3" customWidth="1"/>
    <col min="12004" max="12004" width="0.875" style="3" customWidth="1"/>
    <col min="12005" max="12005" width="15.75" style="3" customWidth="1"/>
    <col min="12006" max="12006" width="0.875" style="3" customWidth="1"/>
    <col min="12007" max="12007" width="16.875" style="3" customWidth="1"/>
    <col min="12008" max="12008" width="0.875" style="3" customWidth="1"/>
    <col min="12009" max="12009" width="15.75" style="3" customWidth="1"/>
    <col min="12010" max="12010" width="0.875" style="3" customWidth="1"/>
    <col min="12011" max="12011" width="15.75" style="3" customWidth="1"/>
    <col min="12012" max="12012" width="0.875" style="3" customWidth="1"/>
    <col min="12013" max="12013" width="15.75" style="3" customWidth="1"/>
    <col min="12014" max="12014" width="26.875" style="3" bestFit="1" customWidth="1"/>
    <col min="12015" max="12252" width="9" style="3"/>
    <col min="12253" max="12255" width="1.75" style="3" customWidth="1"/>
    <col min="12256" max="12256" width="50" style="3" customWidth="1"/>
    <col min="12257" max="12257" width="15.75" style="3" customWidth="1"/>
    <col min="12258" max="12258" width="0.875" style="3" customWidth="1"/>
    <col min="12259" max="12259" width="15.75" style="3" customWidth="1"/>
    <col min="12260" max="12260" width="0.875" style="3" customWidth="1"/>
    <col min="12261" max="12261" width="15.75" style="3" customWidth="1"/>
    <col min="12262" max="12262" width="0.875" style="3" customWidth="1"/>
    <col min="12263" max="12263" width="16.875" style="3" customWidth="1"/>
    <col min="12264" max="12264" width="0.875" style="3" customWidth="1"/>
    <col min="12265" max="12265" width="15.75" style="3" customWidth="1"/>
    <col min="12266" max="12266" width="0.875" style="3" customWidth="1"/>
    <col min="12267" max="12267" width="15.75" style="3" customWidth="1"/>
    <col min="12268" max="12268" width="0.875" style="3" customWidth="1"/>
    <col min="12269" max="12269" width="15.75" style="3" customWidth="1"/>
    <col min="12270" max="12270" width="26.875" style="3" bestFit="1" customWidth="1"/>
    <col min="12271" max="12508" width="9" style="3"/>
    <col min="12509" max="12511" width="1.75" style="3" customWidth="1"/>
    <col min="12512" max="12512" width="50" style="3" customWidth="1"/>
    <col min="12513" max="12513" width="15.75" style="3" customWidth="1"/>
    <col min="12514" max="12514" width="0.875" style="3" customWidth="1"/>
    <col min="12515" max="12515" width="15.75" style="3" customWidth="1"/>
    <col min="12516" max="12516" width="0.875" style="3" customWidth="1"/>
    <col min="12517" max="12517" width="15.75" style="3" customWidth="1"/>
    <col min="12518" max="12518" width="0.875" style="3" customWidth="1"/>
    <col min="12519" max="12519" width="16.875" style="3" customWidth="1"/>
    <col min="12520" max="12520" width="0.875" style="3" customWidth="1"/>
    <col min="12521" max="12521" width="15.75" style="3" customWidth="1"/>
    <col min="12522" max="12522" width="0.875" style="3" customWidth="1"/>
    <col min="12523" max="12523" width="15.75" style="3" customWidth="1"/>
    <col min="12524" max="12524" width="0.875" style="3" customWidth="1"/>
    <col min="12525" max="12525" width="15.75" style="3" customWidth="1"/>
    <col min="12526" max="12526" width="26.875" style="3" bestFit="1" customWidth="1"/>
    <col min="12527" max="12764" width="9" style="3"/>
    <col min="12765" max="12767" width="1.75" style="3" customWidth="1"/>
    <col min="12768" max="12768" width="50" style="3" customWidth="1"/>
    <col min="12769" max="12769" width="15.75" style="3" customWidth="1"/>
    <col min="12770" max="12770" width="0.875" style="3" customWidth="1"/>
    <col min="12771" max="12771" width="15.75" style="3" customWidth="1"/>
    <col min="12772" max="12772" width="0.875" style="3" customWidth="1"/>
    <col min="12773" max="12773" width="15.75" style="3" customWidth="1"/>
    <col min="12774" max="12774" width="0.875" style="3" customWidth="1"/>
    <col min="12775" max="12775" width="16.875" style="3" customWidth="1"/>
    <col min="12776" max="12776" width="0.875" style="3" customWidth="1"/>
    <col min="12777" max="12777" width="15.75" style="3" customWidth="1"/>
    <col min="12778" max="12778" width="0.875" style="3" customWidth="1"/>
    <col min="12779" max="12779" width="15.75" style="3" customWidth="1"/>
    <col min="12780" max="12780" width="0.875" style="3" customWidth="1"/>
    <col min="12781" max="12781" width="15.75" style="3" customWidth="1"/>
    <col min="12782" max="12782" width="26.875" style="3" bestFit="1" customWidth="1"/>
    <col min="12783" max="13020" width="9" style="3"/>
    <col min="13021" max="13023" width="1.75" style="3" customWidth="1"/>
    <col min="13024" max="13024" width="50" style="3" customWidth="1"/>
    <col min="13025" max="13025" width="15.75" style="3" customWidth="1"/>
    <col min="13026" max="13026" width="0.875" style="3" customWidth="1"/>
    <col min="13027" max="13027" width="15.75" style="3" customWidth="1"/>
    <col min="13028" max="13028" width="0.875" style="3" customWidth="1"/>
    <col min="13029" max="13029" width="15.75" style="3" customWidth="1"/>
    <col min="13030" max="13030" width="0.875" style="3" customWidth="1"/>
    <col min="13031" max="13031" width="16.875" style="3" customWidth="1"/>
    <col min="13032" max="13032" width="0.875" style="3" customWidth="1"/>
    <col min="13033" max="13033" width="15.75" style="3" customWidth="1"/>
    <col min="13034" max="13034" width="0.875" style="3" customWidth="1"/>
    <col min="13035" max="13035" width="15.75" style="3" customWidth="1"/>
    <col min="13036" max="13036" width="0.875" style="3" customWidth="1"/>
    <col min="13037" max="13037" width="15.75" style="3" customWidth="1"/>
    <col min="13038" max="13038" width="26.875" style="3" bestFit="1" customWidth="1"/>
    <col min="13039" max="13276" width="9" style="3"/>
    <col min="13277" max="13279" width="1.75" style="3" customWidth="1"/>
    <col min="13280" max="13280" width="50" style="3" customWidth="1"/>
    <col min="13281" max="13281" width="15.75" style="3" customWidth="1"/>
    <col min="13282" max="13282" width="0.875" style="3" customWidth="1"/>
    <col min="13283" max="13283" width="15.75" style="3" customWidth="1"/>
    <col min="13284" max="13284" width="0.875" style="3" customWidth="1"/>
    <col min="13285" max="13285" width="15.75" style="3" customWidth="1"/>
    <col min="13286" max="13286" width="0.875" style="3" customWidth="1"/>
    <col min="13287" max="13287" width="16.875" style="3" customWidth="1"/>
    <col min="13288" max="13288" width="0.875" style="3" customWidth="1"/>
    <col min="13289" max="13289" width="15.75" style="3" customWidth="1"/>
    <col min="13290" max="13290" width="0.875" style="3" customWidth="1"/>
    <col min="13291" max="13291" width="15.75" style="3" customWidth="1"/>
    <col min="13292" max="13292" width="0.875" style="3" customWidth="1"/>
    <col min="13293" max="13293" width="15.75" style="3" customWidth="1"/>
    <col min="13294" max="13294" width="26.875" style="3" bestFit="1" customWidth="1"/>
    <col min="13295" max="13532" width="9" style="3"/>
    <col min="13533" max="13535" width="1.75" style="3" customWidth="1"/>
    <col min="13536" max="13536" width="50" style="3" customWidth="1"/>
    <col min="13537" max="13537" width="15.75" style="3" customWidth="1"/>
    <col min="13538" max="13538" width="0.875" style="3" customWidth="1"/>
    <col min="13539" max="13539" width="15.75" style="3" customWidth="1"/>
    <col min="13540" max="13540" width="0.875" style="3" customWidth="1"/>
    <col min="13541" max="13541" width="15.75" style="3" customWidth="1"/>
    <col min="13542" max="13542" width="0.875" style="3" customWidth="1"/>
    <col min="13543" max="13543" width="16.875" style="3" customWidth="1"/>
    <col min="13544" max="13544" width="0.875" style="3" customWidth="1"/>
    <col min="13545" max="13545" width="15.75" style="3" customWidth="1"/>
    <col min="13546" max="13546" width="0.875" style="3" customWidth="1"/>
    <col min="13547" max="13547" width="15.75" style="3" customWidth="1"/>
    <col min="13548" max="13548" width="0.875" style="3" customWidth="1"/>
    <col min="13549" max="13549" width="15.75" style="3" customWidth="1"/>
    <col min="13550" max="13550" width="26.875" style="3" bestFit="1" customWidth="1"/>
    <col min="13551" max="13788" width="9" style="3"/>
    <col min="13789" max="13791" width="1.75" style="3" customWidth="1"/>
    <col min="13792" max="13792" width="50" style="3" customWidth="1"/>
    <col min="13793" max="13793" width="15.75" style="3" customWidth="1"/>
    <col min="13794" max="13794" width="0.875" style="3" customWidth="1"/>
    <col min="13795" max="13795" width="15.75" style="3" customWidth="1"/>
    <col min="13796" max="13796" width="0.875" style="3" customWidth="1"/>
    <col min="13797" max="13797" width="15.75" style="3" customWidth="1"/>
    <col min="13798" max="13798" width="0.875" style="3" customWidth="1"/>
    <col min="13799" max="13799" width="16.875" style="3" customWidth="1"/>
    <col min="13800" max="13800" width="0.875" style="3" customWidth="1"/>
    <col min="13801" max="13801" width="15.75" style="3" customWidth="1"/>
    <col min="13802" max="13802" width="0.875" style="3" customWidth="1"/>
    <col min="13803" max="13803" width="15.75" style="3" customWidth="1"/>
    <col min="13804" max="13804" width="0.875" style="3" customWidth="1"/>
    <col min="13805" max="13805" width="15.75" style="3" customWidth="1"/>
    <col min="13806" max="13806" width="26.875" style="3" bestFit="1" customWidth="1"/>
    <col min="13807" max="14044" width="9" style="3"/>
    <col min="14045" max="14047" width="1.75" style="3" customWidth="1"/>
    <col min="14048" max="14048" width="50" style="3" customWidth="1"/>
    <col min="14049" max="14049" width="15.75" style="3" customWidth="1"/>
    <col min="14050" max="14050" width="0.875" style="3" customWidth="1"/>
    <col min="14051" max="14051" width="15.75" style="3" customWidth="1"/>
    <col min="14052" max="14052" width="0.875" style="3" customWidth="1"/>
    <col min="14053" max="14053" width="15.75" style="3" customWidth="1"/>
    <col min="14054" max="14054" width="0.875" style="3" customWidth="1"/>
    <col min="14055" max="14055" width="16.875" style="3" customWidth="1"/>
    <col min="14056" max="14056" width="0.875" style="3" customWidth="1"/>
    <col min="14057" max="14057" width="15.75" style="3" customWidth="1"/>
    <col min="14058" max="14058" width="0.875" style="3" customWidth="1"/>
    <col min="14059" max="14059" width="15.75" style="3" customWidth="1"/>
    <col min="14060" max="14060" width="0.875" style="3" customWidth="1"/>
    <col min="14061" max="14061" width="15.75" style="3" customWidth="1"/>
    <col min="14062" max="14062" width="26.875" style="3" bestFit="1" customWidth="1"/>
    <col min="14063" max="14300" width="9" style="3"/>
    <col min="14301" max="14303" width="1.75" style="3" customWidth="1"/>
    <col min="14304" max="14304" width="50" style="3" customWidth="1"/>
    <col min="14305" max="14305" width="15.75" style="3" customWidth="1"/>
    <col min="14306" max="14306" width="0.875" style="3" customWidth="1"/>
    <col min="14307" max="14307" width="15.75" style="3" customWidth="1"/>
    <col min="14308" max="14308" width="0.875" style="3" customWidth="1"/>
    <col min="14309" max="14309" width="15.75" style="3" customWidth="1"/>
    <col min="14310" max="14310" width="0.875" style="3" customWidth="1"/>
    <col min="14311" max="14311" width="16.875" style="3" customWidth="1"/>
    <col min="14312" max="14312" width="0.875" style="3" customWidth="1"/>
    <col min="14313" max="14313" width="15.75" style="3" customWidth="1"/>
    <col min="14314" max="14314" width="0.875" style="3" customWidth="1"/>
    <col min="14315" max="14315" width="15.75" style="3" customWidth="1"/>
    <col min="14316" max="14316" width="0.875" style="3" customWidth="1"/>
    <col min="14317" max="14317" width="15.75" style="3" customWidth="1"/>
    <col min="14318" max="14318" width="26.875" style="3" bestFit="1" customWidth="1"/>
    <col min="14319" max="14556" width="9" style="3"/>
    <col min="14557" max="14559" width="1.75" style="3" customWidth="1"/>
    <col min="14560" max="14560" width="50" style="3" customWidth="1"/>
    <col min="14561" max="14561" width="15.75" style="3" customWidth="1"/>
    <col min="14562" max="14562" width="0.875" style="3" customWidth="1"/>
    <col min="14563" max="14563" width="15.75" style="3" customWidth="1"/>
    <col min="14564" max="14564" width="0.875" style="3" customWidth="1"/>
    <col min="14565" max="14565" width="15.75" style="3" customWidth="1"/>
    <col min="14566" max="14566" width="0.875" style="3" customWidth="1"/>
    <col min="14567" max="14567" width="16.875" style="3" customWidth="1"/>
    <col min="14568" max="14568" width="0.875" style="3" customWidth="1"/>
    <col min="14569" max="14569" width="15.75" style="3" customWidth="1"/>
    <col min="14570" max="14570" width="0.875" style="3" customWidth="1"/>
    <col min="14571" max="14571" width="15.75" style="3" customWidth="1"/>
    <col min="14572" max="14572" width="0.875" style="3" customWidth="1"/>
    <col min="14573" max="14573" width="15.75" style="3" customWidth="1"/>
    <col min="14574" max="14574" width="26.875" style="3" bestFit="1" customWidth="1"/>
    <col min="14575" max="14812" width="9" style="3"/>
    <col min="14813" max="14815" width="1.75" style="3" customWidth="1"/>
    <col min="14816" max="14816" width="50" style="3" customWidth="1"/>
    <col min="14817" max="14817" width="15.75" style="3" customWidth="1"/>
    <col min="14818" max="14818" width="0.875" style="3" customWidth="1"/>
    <col min="14819" max="14819" width="15.75" style="3" customWidth="1"/>
    <col min="14820" max="14820" width="0.875" style="3" customWidth="1"/>
    <col min="14821" max="14821" width="15.75" style="3" customWidth="1"/>
    <col min="14822" max="14822" width="0.875" style="3" customWidth="1"/>
    <col min="14823" max="14823" width="16.875" style="3" customWidth="1"/>
    <col min="14824" max="14824" width="0.875" style="3" customWidth="1"/>
    <col min="14825" max="14825" width="15.75" style="3" customWidth="1"/>
    <col min="14826" max="14826" width="0.875" style="3" customWidth="1"/>
    <col min="14827" max="14827" width="15.75" style="3" customWidth="1"/>
    <col min="14828" max="14828" width="0.875" style="3" customWidth="1"/>
    <col min="14829" max="14829" width="15.75" style="3" customWidth="1"/>
    <col min="14830" max="14830" width="26.875" style="3" bestFit="1" customWidth="1"/>
    <col min="14831" max="15068" width="9" style="3"/>
    <col min="15069" max="15071" width="1.75" style="3" customWidth="1"/>
    <col min="15072" max="15072" width="50" style="3" customWidth="1"/>
    <col min="15073" max="15073" width="15.75" style="3" customWidth="1"/>
    <col min="15074" max="15074" width="0.875" style="3" customWidth="1"/>
    <col min="15075" max="15075" width="15.75" style="3" customWidth="1"/>
    <col min="15076" max="15076" width="0.875" style="3" customWidth="1"/>
    <col min="15077" max="15077" width="15.75" style="3" customWidth="1"/>
    <col min="15078" max="15078" width="0.875" style="3" customWidth="1"/>
    <col min="15079" max="15079" width="16.875" style="3" customWidth="1"/>
    <col min="15080" max="15080" width="0.875" style="3" customWidth="1"/>
    <col min="15081" max="15081" width="15.75" style="3" customWidth="1"/>
    <col min="15082" max="15082" width="0.875" style="3" customWidth="1"/>
    <col min="15083" max="15083" width="15.75" style="3" customWidth="1"/>
    <col min="15084" max="15084" width="0.875" style="3" customWidth="1"/>
    <col min="15085" max="15085" width="15.75" style="3" customWidth="1"/>
    <col min="15086" max="15086" width="26.875" style="3" bestFit="1" customWidth="1"/>
    <col min="15087" max="15324" width="9" style="3"/>
    <col min="15325" max="15327" width="1.75" style="3" customWidth="1"/>
    <col min="15328" max="15328" width="50" style="3" customWidth="1"/>
    <col min="15329" max="15329" width="15.75" style="3" customWidth="1"/>
    <col min="15330" max="15330" width="0.875" style="3" customWidth="1"/>
    <col min="15331" max="15331" width="15.75" style="3" customWidth="1"/>
    <col min="15332" max="15332" width="0.875" style="3" customWidth="1"/>
    <col min="15333" max="15333" width="15.75" style="3" customWidth="1"/>
    <col min="15334" max="15334" width="0.875" style="3" customWidth="1"/>
    <col min="15335" max="15335" width="16.875" style="3" customWidth="1"/>
    <col min="15336" max="15336" width="0.875" style="3" customWidth="1"/>
    <col min="15337" max="15337" width="15.75" style="3" customWidth="1"/>
    <col min="15338" max="15338" width="0.875" style="3" customWidth="1"/>
    <col min="15339" max="15339" width="15.75" style="3" customWidth="1"/>
    <col min="15340" max="15340" width="0.875" style="3" customWidth="1"/>
    <col min="15341" max="15341" width="15.75" style="3" customWidth="1"/>
    <col min="15342" max="15342" width="26.875" style="3" bestFit="1" customWidth="1"/>
    <col min="15343" max="15580" width="9" style="3"/>
    <col min="15581" max="15583" width="1.75" style="3" customWidth="1"/>
    <col min="15584" max="15584" width="50" style="3" customWidth="1"/>
    <col min="15585" max="15585" width="15.75" style="3" customWidth="1"/>
    <col min="15586" max="15586" width="0.875" style="3" customWidth="1"/>
    <col min="15587" max="15587" width="15.75" style="3" customWidth="1"/>
    <col min="15588" max="15588" width="0.875" style="3" customWidth="1"/>
    <col min="15589" max="15589" width="15.75" style="3" customWidth="1"/>
    <col min="15590" max="15590" width="0.875" style="3" customWidth="1"/>
    <col min="15591" max="15591" width="16.875" style="3" customWidth="1"/>
    <col min="15592" max="15592" width="0.875" style="3" customWidth="1"/>
    <col min="15593" max="15593" width="15.75" style="3" customWidth="1"/>
    <col min="15594" max="15594" width="0.875" style="3" customWidth="1"/>
    <col min="15595" max="15595" width="15.75" style="3" customWidth="1"/>
    <col min="15596" max="15596" width="0.875" style="3" customWidth="1"/>
    <col min="15597" max="15597" width="15.75" style="3" customWidth="1"/>
    <col min="15598" max="15598" width="26.875" style="3" bestFit="1" customWidth="1"/>
    <col min="15599" max="15836" width="9" style="3"/>
    <col min="15837" max="15839" width="1.75" style="3" customWidth="1"/>
    <col min="15840" max="15840" width="50" style="3" customWidth="1"/>
    <col min="15841" max="15841" width="15.75" style="3" customWidth="1"/>
    <col min="15842" max="15842" width="0.875" style="3" customWidth="1"/>
    <col min="15843" max="15843" width="15.75" style="3" customWidth="1"/>
    <col min="15844" max="15844" width="0.875" style="3" customWidth="1"/>
    <col min="15845" max="15845" width="15.75" style="3" customWidth="1"/>
    <col min="15846" max="15846" width="0.875" style="3" customWidth="1"/>
    <col min="15847" max="15847" width="16.875" style="3" customWidth="1"/>
    <col min="15848" max="15848" width="0.875" style="3" customWidth="1"/>
    <col min="15849" max="15849" width="15.75" style="3" customWidth="1"/>
    <col min="15850" max="15850" width="0.875" style="3" customWidth="1"/>
    <col min="15851" max="15851" width="15.75" style="3" customWidth="1"/>
    <col min="15852" max="15852" width="0.875" style="3" customWidth="1"/>
    <col min="15853" max="15853" width="15.75" style="3" customWidth="1"/>
    <col min="15854" max="15854" width="26.875" style="3" bestFit="1" customWidth="1"/>
    <col min="15855" max="16090" width="9" style="3"/>
    <col min="16091" max="16092" width="9.125" style="3" customWidth="1"/>
    <col min="16093" max="16290" width="9" style="3"/>
    <col min="16291" max="16292" width="9.125" style="3" customWidth="1"/>
    <col min="16293" max="16381" width="9" style="3"/>
    <col min="16382" max="16384" width="9" style="3" customWidth="1"/>
  </cols>
  <sheetData>
    <row r="1" spans="1:23" ht="16.5" customHeight="1">
      <c r="A1" s="1" t="s">
        <v>0</v>
      </c>
      <c r="B1" s="39"/>
      <c r="C1" s="66"/>
    </row>
    <row r="2" spans="1:23" ht="16.5" customHeight="1">
      <c r="A2" s="68" t="s">
        <v>116</v>
      </c>
      <c r="B2" s="4"/>
      <c r="C2" s="4"/>
      <c r="E2" s="69"/>
      <c r="F2" s="9"/>
      <c r="G2" s="9"/>
      <c r="H2" s="9"/>
      <c r="I2" s="69"/>
      <c r="J2" s="69"/>
      <c r="K2" s="69"/>
      <c r="L2" s="9"/>
      <c r="M2" s="69"/>
      <c r="N2" s="9"/>
      <c r="O2" s="69"/>
      <c r="P2" s="69"/>
      <c r="Q2" s="69"/>
      <c r="R2" s="69"/>
      <c r="S2" s="69"/>
      <c r="T2" s="69"/>
      <c r="U2" s="69"/>
      <c r="V2" s="9"/>
      <c r="W2" s="69"/>
    </row>
    <row r="3" spans="1:23" ht="16.5" customHeight="1">
      <c r="A3" s="70" t="str">
        <f>'PL6-7 (9 months)'!A3</f>
        <v>For the nine-month period ended 30 September 2025</v>
      </c>
      <c r="B3" s="6"/>
      <c r="C3" s="6"/>
      <c r="D3" s="6"/>
      <c r="E3" s="71"/>
      <c r="F3" s="41"/>
      <c r="G3" s="41"/>
      <c r="H3" s="41"/>
      <c r="I3" s="71"/>
      <c r="J3" s="71"/>
      <c r="K3" s="71"/>
      <c r="L3" s="41"/>
      <c r="M3" s="71"/>
      <c r="N3" s="41"/>
      <c r="O3" s="71"/>
      <c r="P3" s="71"/>
      <c r="Q3" s="71"/>
      <c r="R3" s="71"/>
      <c r="S3" s="71"/>
      <c r="T3" s="71"/>
      <c r="U3" s="71"/>
      <c r="V3" s="41"/>
      <c r="W3" s="71"/>
    </row>
    <row r="4" spans="1:23" ht="16.5" customHeight="1">
      <c r="A4" s="68"/>
      <c r="B4" s="4"/>
      <c r="C4" s="4"/>
      <c r="E4" s="69"/>
      <c r="F4" s="9"/>
      <c r="G4" s="9"/>
      <c r="H4" s="9"/>
      <c r="I4" s="69"/>
      <c r="J4" s="69"/>
      <c r="K4" s="69"/>
      <c r="L4" s="9"/>
      <c r="M4" s="69"/>
      <c r="N4" s="9"/>
      <c r="O4" s="69"/>
      <c r="P4" s="69"/>
      <c r="Q4" s="69"/>
      <c r="R4" s="69"/>
      <c r="S4" s="69"/>
      <c r="T4" s="69"/>
      <c r="U4" s="69"/>
      <c r="V4" s="9"/>
      <c r="W4" s="69"/>
    </row>
    <row r="5" spans="1:23" ht="16.5" customHeight="1">
      <c r="A5" s="72"/>
      <c r="B5" s="73"/>
      <c r="C5" s="73"/>
      <c r="D5" s="74"/>
      <c r="E5" s="75"/>
      <c r="F5" s="76"/>
      <c r="G5" s="76"/>
      <c r="H5" s="76"/>
      <c r="I5" s="75"/>
      <c r="J5" s="75"/>
      <c r="K5" s="75"/>
      <c r="L5" s="76"/>
      <c r="M5" s="75"/>
      <c r="N5" s="76"/>
      <c r="O5" s="75"/>
      <c r="P5" s="75"/>
      <c r="Q5" s="75"/>
      <c r="R5" s="75"/>
      <c r="S5" s="75"/>
      <c r="T5" s="75"/>
      <c r="U5" s="75"/>
      <c r="V5" s="76"/>
      <c r="W5" s="75"/>
    </row>
    <row r="6" spans="1:23" ht="16.350000000000001" customHeight="1">
      <c r="A6" s="73"/>
      <c r="B6" s="73"/>
      <c r="C6" s="73"/>
      <c r="D6" s="74"/>
      <c r="E6" s="128" t="s">
        <v>117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3" ht="16.350000000000001" customHeight="1">
      <c r="A7" s="77"/>
      <c r="B7" s="77"/>
      <c r="C7" s="77"/>
      <c r="D7" s="74"/>
      <c r="E7" s="75"/>
      <c r="F7" s="75"/>
      <c r="G7" s="75"/>
      <c r="H7" s="75"/>
      <c r="I7" s="128" t="s">
        <v>51</v>
      </c>
      <c r="J7" s="128"/>
      <c r="K7" s="128"/>
      <c r="L7" s="75"/>
      <c r="M7" s="129" t="s">
        <v>55</v>
      </c>
      <c r="N7" s="129"/>
      <c r="O7" s="129"/>
      <c r="P7" s="129"/>
      <c r="Q7" s="129"/>
      <c r="R7" s="129"/>
      <c r="S7" s="129"/>
      <c r="T7" s="129"/>
      <c r="U7" s="129"/>
      <c r="V7" s="75"/>
      <c r="W7" s="75"/>
    </row>
    <row r="8" spans="1:23" ht="16.350000000000001" customHeight="1">
      <c r="A8" s="77"/>
      <c r="B8" s="77"/>
      <c r="C8" s="77"/>
      <c r="D8" s="74"/>
      <c r="E8" s="75"/>
      <c r="F8" s="75"/>
      <c r="G8" s="75"/>
      <c r="H8" s="75"/>
      <c r="I8" s="78"/>
      <c r="J8" s="78"/>
      <c r="K8" s="78"/>
      <c r="L8" s="75"/>
      <c r="M8" s="75" t="s">
        <v>118</v>
      </c>
      <c r="N8" s="75"/>
      <c r="O8" s="75"/>
      <c r="P8" s="78"/>
      <c r="Q8" s="75"/>
      <c r="R8" s="78"/>
      <c r="S8" s="78"/>
      <c r="T8" s="78"/>
      <c r="U8" s="79" t="s">
        <v>119</v>
      </c>
      <c r="V8" s="75"/>
      <c r="W8" s="75"/>
    </row>
    <row r="9" spans="1:23" ht="16.350000000000001" customHeight="1">
      <c r="A9" s="77"/>
      <c r="B9" s="77"/>
      <c r="C9" s="77"/>
      <c r="D9" s="74"/>
      <c r="E9" s="75"/>
      <c r="F9" s="75"/>
      <c r="G9" s="75"/>
      <c r="H9" s="75"/>
      <c r="I9" s="75"/>
      <c r="J9" s="75"/>
      <c r="K9" s="75"/>
      <c r="L9" s="75"/>
      <c r="M9" s="75" t="s">
        <v>120</v>
      </c>
      <c r="N9" s="75"/>
      <c r="O9" s="75" t="s">
        <v>121</v>
      </c>
      <c r="P9" s="75"/>
      <c r="Q9" s="75" t="s">
        <v>122</v>
      </c>
      <c r="R9" s="75"/>
      <c r="S9" s="75" t="s">
        <v>123</v>
      </c>
      <c r="T9" s="75"/>
      <c r="U9" s="79" t="s">
        <v>124</v>
      </c>
      <c r="V9" s="75"/>
      <c r="W9" s="75"/>
    </row>
    <row r="10" spans="1:23" ht="16.350000000000001" customHeight="1">
      <c r="A10" s="80"/>
      <c r="B10" s="80"/>
      <c r="C10" s="80"/>
      <c r="D10" s="74"/>
      <c r="E10" s="75" t="s">
        <v>125</v>
      </c>
      <c r="F10" s="75"/>
      <c r="G10" s="75"/>
      <c r="H10" s="75"/>
      <c r="I10" s="75" t="s">
        <v>52</v>
      </c>
      <c r="J10" s="75"/>
      <c r="K10" s="75"/>
      <c r="L10" s="75"/>
      <c r="M10" s="75" t="s">
        <v>126</v>
      </c>
      <c r="N10" s="75"/>
      <c r="O10" s="75" t="s">
        <v>126</v>
      </c>
      <c r="P10" s="75"/>
      <c r="Q10" s="75" t="s">
        <v>126</v>
      </c>
      <c r="R10" s="75"/>
      <c r="S10" s="75" t="s">
        <v>127</v>
      </c>
      <c r="T10" s="75"/>
      <c r="U10" s="79" t="s">
        <v>128</v>
      </c>
      <c r="V10" s="75"/>
      <c r="W10" s="75"/>
    </row>
    <row r="11" spans="1:23" ht="16.350000000000001" customHeight="1">
      <c r="A11" s="80"/>
      <c r="B11" s="80"/>
      <c r="C11" s="80"/>
      <c r="D11" s="74"/>
      <c r="E11" s="75" t="s">
        <v>129</v>
      </c>
      <c r="F11" s="75"/>
      <c r="G11" s="75" t="s">
        <v>130</v>
      </c>
      <c r="H11" s="75"/>
      <c r="I11" s="81" t="s">
        <v>131</v>
      </c>
      <c r="J11" s="75"/>
      <c r="K11" s="75"/>
      <c r="L11" s="75"/>
      <c r="M11" s="75" t="s">
        <v>132</v>
      </c>
      <c r="N11" s="75"/>
      <c r="O11" s="75" t="s">
        <v>132</v>
      </c>
      <c r="P11" s="75"/>
      <c r="Q11" s="75" t="s">
        <v>132</v>
      </c>
      <c r="R11" s="75"/>
      <c r="S11" s="75" t="s">
        <v>133</v>
      </c>
      <c r="T11" s="75"/>
      <c r="U11" s="79" t="s">
        <v>134</v>
      </c>
      <c r="V11" s="75"/>
      <c r="W11" s="75" t="s">
        <v>135</v>
      </c>
    </row>
    <row r="12" spans="1:23" ht="16.350000000000001" customHeight="1">
      <c r="A12" s="80"/>
      <c r="B12" s="80"/>
      <c r="C12" s="80"/>
      <c r="D12" s="74"/>
      <c r="E12" s="75" t="s">
        <v>136</v>
      </c>
      <c r="F12" s="75"/>
      <c r="G12" s="75" t="s">
        <v>137</v>
      </c>
      <c r="H12" s="75"/>
      <c r="I12" s="75" t="s">
        <v>138</v>
      </c>
      <c r="J12" s="75"/>
      <c r="K12" s="75" t="s">
        <v>54</v>
      </c>
      <c r="L12" s="75"/>
      <c r="M12" s="75" t="s">
        <v>139</v>
      </c>
      <c r="N12" s="75"/>
      <c r="O12" s="75" t="s">
        <v>139</v>
      </c>
      <c r="P12" s="75"/>
      <c r="Q12" s="75" t="s">
        <v>139</v>
      </c>
      <c r="R12" s="75"/>
      <c r="S12" s="75" t="s">
        <v>140</v>
      </c>
      <c r="T12" s="75"/>
      <c r="U12" s="79" t="s">
        <v>141</v>
      </c>
      <c r="V12" s="75"/>
      <c r="W12" s="75" t="s">
        <v>142</v>
      </c>
    </row>
    <row r="13" spans="1:23" ht="16.350000000000001" customHeight="1">
      <c r="A13" s="80"/>
      <c r="B13" s="80"/>
      <c r="C13" s="80"/>
      <c r="D13" s="74"/>
      <c r="E13" s="82" t="s">
        <v>15</v>
      </c>
      <c r="F13" s="75"/>
      <c r="G13" s="82" t="s">
        <v>15</v>
      </c>
      <c r="H13" s="75"/>
      <c r="I13" s="82" t="s">
        <v>15</v>
      </c>
      <c r="J13" s="75"/>
      <c r="K13" s="82" t="s">
        <v>15</v>
      </c>
      <c r="L13" s="75"/>
      <c r="M13" s="82" t="s">
        <v>15</v>
      </c>
      <c r="N13" s="75"/>
      <c r="O13" s="82" t="s">
        <v>15</v>
      </c>
      <c r="P13" s="75"/>
      <c r="Q13" s="82" t="s">
        <v>15</v>
      </c>
      <c r="R13" s="75"/>
      <c r="S13" s="82" t="s">
        <v>15</v>
      </c>
      <c r="T13" s="75"/>
      <c r="U13" s="82" t="s">
        <v>15</v>
      </c>
      <c r="V13" s="75"/>
      <c r="W13" s="82" t="s">
        <v>15</v>
      </c>
    </row>
    <row r="14" spans="1:23" ht="16.350000000000001" customHeight="1">
      <c r="A14" s="83"/>
      <c r="B14" s="80"/>
      <c r="C14" s="80"/>
      <c r="D14" s="74"/>
      <c r="E14" s="84"/>
      <c r="F14" s="85"/>
      <c r="G14" s="85"/>
      <c r="H14" s="85"/>
      <c r="I14" s="84"/>
      <c r="J14" s="85"/>
      <c r="K14" s="84"/>
      <c r="L14" s="85"/>
      <c r="M14" s="84"/>
      <c r="N14" s="85"/>
      <c r="O14" s="84"/>
      <c r="P14" s="85"/>
      <c r="Q14" s="84"/>
      <c r="R14" s="85"/>
      <c r="S14" s="85"/>
      <c r="T14" s="85"/>
      <c r="U14" s="84"/>
      <c r="V14" s="85"/>
      <c r="W14" s="84"/>
    </row>
    <row r="15" spans="1:23" ht="16.350000000000001" customHeight="1">
      <c r="A15" s="83" t="s">
        <v>143</v>
      </c>
      <c r="B15" s="80"/>
      <c r="C15" s="80"/>
      <c r="D15" s="74"/>
      <c r="E15" s="86">
        <v>389267</v>
      </c>
      <c r="F15" s="86"/>
      <c r="G15" s="86">
        <v>10066331</v>
      </c>
      <c r="H15" s="86"/>
      <c r="I15" s="86">
        <v>66200</v>
      </c>
      <c r="J15" s="86"/>
      <c r="K15" s="86">
        <v>2938154</v>
      </c>
      <c r="L15" s="87"/>
      <c r="M15" s="86">
        <v>-4231</v>
      </c>
      <c r="N15" s="86"/>
      <c r="O15" s="86">
        <v>0</v>
      </c>
      <c r="P15" s="86"/>
      <c r="Q15" s="86">
        <v>0</v>
      </c>
      <c r="R15" s="86"/>
      <c r="S15" s="86">
        <v>-831325</v>
      </c>
      <c r="T15" s="87"/>
      <c r="U15" s="86">
        <v>0</v>
      </c>
      <c r="V15" s="86"/>
      <c r="W15" s="86">
        <f>SUM(E15:U15)</f>
        <v>12624396</v>
      </c>
    </row>
    <row r="16" spans="1:23" ht="16.350000000000001" customHeight="1">
      <c r="A16" s="80" t="s">
        <v>144</v>
      </c>
      <c r="B16" s="80"/>
      <c r="C16" s="80"/>
      <c r="D16" s="74"/>
      <c r="E16" s="88">
        <v>0</v>
      </c>
      <c r="F16" s="89"/>
      <c r="G16" s="88">
        <v>0</v>
      </c>
      <c r="H16" s="87"/>
      <c r="I16" s="88">
        <v>0</v>
      </c>
      <c r="J16" s="89"/>
      <c r="K16" s="88">
        <v>-1371134</v>
      </c>
      <c r="L16" s="90"/>
      <c r="M16" s="88">
        <v>4231</v>
      </c>
      <c r="N16" s="89"/>
      <c r="O16" s="88">
        <v>-28593</v>
      </c>
      <c r="P16" s="87"/>
      <c r="Q16" s="88">
        <v>13905</v>
      </c>
      <c r="R16" s="89"/>
      <c r="S16" s="88">
        <v>-869069</v>
      </c>
      <c r="T16" s="91"/>
      <c r="U16" s="88">
        <v>319</v>
      </c>
      <c r="V16" s="89"/>
      <c r="W16" s="88">
        <f>SUM(E16:U16)</f>
        <v>-2250341</v>
      </c>
    </row>
    <row r="17" spans="1:23" ht="16.350000000000001" customHeight="1">
      <c r="A17" s="83"/>
      <c r="B17" s="80"/>
      <c r="C17" s="80"/>
      <c r="D17" s="74"/>
      <c r="E17" s="86"/>
      <c r="F17" s="86"/>
      <c r="G17" s="86"/>
      <c r="H17" s="86"/>
      <c r="I17" s="86"/>
      <c r="J17" s="86"/>
      <c r="K17" s="86"/>
      <c r="L17" s="87"/>
      <c r="M17" s="86"/>
      <c r="N17" s="87"/>
      <c r="O17" s="86"/>
      <c r="P17" s="86"/>
      <c r="Q17" s="86"/>
      <c r="R17" s="86"/>
      <c r="S17" s="86"/>
      <c r="T17" s="86"/>
      <c r="U17" s="86"/>
      <c r="V17" s="86"/>
      <c r="W17" s="86"/>
    </row>
    <row r="18" spans="1:23" ht="16.350000000000001" customHeight="1">
      <c r="A18" s="83" t="s">
        <v>145</v>
      </c>
      <c r="B18" s="80"/>
      <c r="C18" s="80"/>
      <c r="D18" s="74"/>
      <c r="E18" s="86">
        <f>SUM(E15:E16)</f>
        <v>389267</v>
      </c>
      <c r="F18" s="86"/>
      <c r="G18" s="86">
        <f>SUM(G15:G16)</f>
        <v>10066331</v>
      </c>
      <c r="H18" s="86"/>
      <c r="I18" s="86">
        <f>SUM(I15:I16)</f>
        <v>66200</v>
      </c>
      <c r="J18" s="86"/>
      <c r="K18" s="86">
        <f>SUM(K15:K16)</f>
        <v>1567020</v>
      </c>
      <c r="L18" s="87"/>
      <c r="M18" s="86">
        <f>SUM(M15:M16)</f>
        <v>0</v>
      </c>
      <c r="N18" s="86"/>
      <c r="O18" s="86">
        <f>SUM(O15:O16)</f>
        <v>-28593</v>
      </c>
      <c r="P18" s="86"/>
      <c r="Q18" s="86">
        <f>SUM(Q15:Q16)</f>
        <v>13905</v>
      </c>
      <c r="R18" s="86"/>
      <c r="S18" s="86">
        <f>SUM(S15:S16)</f>
        <v>-1700394</v>
      </c>
      <c r="T18" s="87"/>
      <c r="U18" s="86">
        <f>SUM(U15:U16)</f>
        <v>319</v>
      </c>
      <c r="V18" s="86"/>
      <c r="W18" s="86">
        <f>SUM(E18:U18)</f>
        <v>10374055</v>
      </c>
    </row>
    <row r="19" spans="1:23" ht="16.350000000000001" customHeight="1">
      <c r="A19" s="80" t="s">
        <v>146</v>
      </c>
      <c r="B19" s="80"/>
      <c r="C19" s="80"/>
      <c r="D19" s="74"/>
      <c r="E19" s="86">
        <v>0</v>
      </c>
      <c r="F19" s="86"/>
      <c r="G19" s="86">
        <v>0</v>
      </c>
      <c r="H19" s="86"/>
      <c r="I19" s="86">
        <v>0</v>
      </c>
      <c r="J19" s="86"/>
      <c r="K19" s="86">
        <v>-1000415</v>
      </c>
      <c r="L19" s="87"/>
      <c r="M19" s="86">
        <v>0</v>
      </c>
      <c r="N19" s="86"/>
      <c r="O19" s="86">
        <v>0</v>
      </c>
      <c r="P19" s="86"/>
      <c r="Q19" s="86">
        <v>0</v>
      </c>
      <c r="R19" s="86"/>
      <c r="S19" s="86">
        <v>0</v>
      </c>
      <c r="T19" s="87"/>
      <c r="U19" s="86">
        <v>0</v>
      </c>
      <c r="V19" s="86"/>
      <c r="W19" s="86">
        <f>SUM(E19:U19)</f>
        <v>-1000415</v>
      </c>
    </row>
    <row r="20" spans="1:23" ht="16.350000000000001" customHeight="1">
      <c r="A20" s="80" t="s">
        <v>147</v>
      </c>
      <c r="B20" s="80"/>
      <c r="C20" s="80"/>
      <c r="D20" s="74"/>
      <c r="E20" s="86">
        <v>0</v>
      </c>
      <c r="F20" s="86"/>
      <c r="G20" s="86">
        <v>0</v>
      </c>
      <c r="H20" s="86"/>
      <c r="I20" s="86">
        <v>0</v>
      </c>
      <c r="J20" s="86"/>
      <c r="K20" s="86">
        <v>1852076</v>
      </c>
      <c r="L20" s="87"/>
      <c r="M20" s="86">
        <v>0</v>
      </c>
      <c r="N20" s="86"/>
      <c r="O20" s="86">
        <v>0</v>
      </c>
      <c r="P20" s="86"/>
      <c r="Q20" s="86">
        <v>0</v>
      </c>
      <c r="R20" s="86"/>
      <c r="S20" s="86">
        <v>0</v>
      </c>
      <c r="T20" s="87"/>
      <c r="U20" s="86">
        <v>0</v>
      </c>
      <c r="V20" s="86"/>
      <c r="W20" s="86">
        <f>SUM(E20:U20)</f>
        <v>1852076</v>
      </c>
    </row>
    <row r="21" spans="1:23" ht="16.350000000000001" customHeight="1">
      <c r="A21" s="80" t="s">
        <v>148</v>
      </c>
      <c r="B21" s="80"/>
      <c r="C21" s="80"/>
      <c r="D21" s="74"/>
      <c r="E21" s="86"/>
      <c r="F21" s="86"/>
      <c r="G21" s="86"/>
      <c r="H21" s="86"/>
      <c r="I21" s="86"/>
      <c r="J21" s="86"/>
      <c r="K21" s="86"/>
      <c r="L21" s="87"/>
      <c r="M21" s="86"/>
      <c r="N21" s="86"/>
      <c r="O21" s="86"/>
      <c r="P21" s="86"/>
      <c r="Q21" s="86"/>
      <c r="R21" s="86"/>
      <c r="S21" s="86"/>
      <c r="T21" s="87"/>
      <c r="U21" s="86"/>
      <c r="V21" s="86"/>
      <c r="W21" s="86"/>
    </row>
    <row r="22" spans="1:23" ht="16.350000000000001" customHeight="1">
      <c r="A22" s="80" t="s">
        <v>149</v>
      </c>
      <c r="B22" s="80"/>
      <c r="C22" s="80"/>
      <c r="D22" s="74"/>
      <c r="E22" s="86">
        <v>0</v>
      </c>
      <c r="F22" s="86"/>
      <c r="G22" s="86">
        <v>0</v>
      </c>
      <c r="H22" s="86"/>
      <c r="I22" s="86">
        <v>0</v>
      </c>
      <c r="J22" s="86"/>
      <c r="K22" s="86">
        <v>0</v>
      </c>
      <c r="L22" s="87"/>
      <c r="M22" s="86">
        <v>0</v>
      </c>
      <c r="N22" s="86"/>
      <c r="O22" s="86">
        <v>26538</v>
      </c>
      <c r="P22" s="86"/>
      <c r="Q22" s="86">
        <v>-4723</v>
      </c>
      <c r="R22" s="86"/>
      <c r="S22" s="86">
        <v>0</v>
      </c>
      <c r="T22" s="87"/>
      <c r="U22" s="86">
        <v>0</v>
      </c>
      <c r="V22" s="86"/>
      <c r="W22" s="86">
        <f>SUM(E22:U22)</f>
        <v>21815</v>
      </c>
    </row>
    <row r="23" spans="1:23" ht="16.350000000000001" customHeight="1">
      <c r="A23" s="80" t="s">
        <v>150</v>
      </c>
      <c r="B23" s="92"/>
      <c r="C23" s="80"/>
      <c r="D23" s="74"/>
      <c r="E23" s="86">
        <v>0</v>
      </c>
      <c r="F23" s="86"/>
      <c r="G23" s="86">
        <v>0</v>
      </c>
      <c r="H23" s="86"/>
      <c r="I23" s="86">
        <v>0</v>
      </c>
      <c r="J23" s="86"/>
      <c r="K23" s="86">
        <v>-97948</v>
      </c>
      <c r="L23" s="87"/>
      <c r="M23" s="86">
        <v>0</v>
      </c>
      <c r="N23" s="86"/>
      <c r="O23" s="86">
        <v>0</v>
      </c>
      <c r="P23" s="86"/>
      <c r="Q23" s="86">
        <v>0</v>
      </c>
      <c r="R23" s="86"/>
      <c r="S23" s="86">
        <v>438594</v>
      </c>
      <c r="T23" s="87"/>
      <c r="U23" s="86">
        <v>0</v>
      </c>
      <c r="V23" s="86"/>
      <c r="W23" s="86">
        <f>SUM(E23:U23)</f>
        <v>340646</v>
      </c>
    </row>
    <row r="24" spans="1:23" ht="16.350000000000001" customHeight="1">
      <c r="A24" s="93" t="s">
        <v>151</v>
      </c>
      <c r="B24" s="80"/>
      <c r="C24" s="80"/>
      <c r="D24" s="74"/>
      <c r="E24" s="86">
        <v>0</v>
      </c>
      <c r="F24" s="86"/>
      <c r="G24" s="86">
        <v>0</v>
      </c>
      <c r="H24" s="86"/>
      <c r="I24" s="86">
        <v>0</v>
      </c>
      <c r="J24" s="86"/>
      <c r="K24" s="86">
        <v>0</v>
      </c>
      <c r="L24" s="87"/>
      <c r="M24" s="86">
        <v>0</v>
      </c>
      <c r="N24" s="86"/>
      <c r="O24" s="86">
        <v>0</v>
      </c>
      <c r="P24" s="86"/>
      <c r="Q24" s="86">
        <v>0</v>
      </c>
      <c r="R24" s="86"/>
      <c r="S24" s="86">
        <v>0</v>
      </c>
      <c r="T24" s="87"/>
      <c r="U24" s="86">
        <v>-3413</v>
      </c>
      <c r="V24" s="86"/>
      <c r="W24" s="86">
        <f>SUM(E24:U24)</f>
        <v>-3413</v>
      </c>
    </row>
    <row r="25" spans="1:23" ht="16.350000000000001" customHeight="1">
      <c r="A25" s="93" t="s">
        <v>152</v>
      </c>
      <c r="B25" s="80"/>
      <c r="C25" s="80"/>
      <c r="D25" s="74"/>
      <c r="E25" s="94">
        <v>0</v>
      </c>
      <c r="F25" s="90"/>
      <c r="G25" s="94">
        <v>0</v>
      </c>
      <c r="H25" s="90"/>
      <c r="I25" s="94">
        <v>0</v>
      </c>
      <c r="J25" s="91"/>
      <c r="K25" s="94">
        <v>0</v>
      </c>
      <c r="L25" s="90"/>
      <c r="M25" s="94">
        <v>0</v>
      </c>
      <c r="N25" s="90"/>
      <c r="O25" s="94">
        <v>0</v>
      </c>
      <c r="P25" s="90"/>
      <c r="Q25" s="94">
        <v>0</v>
      </c>
      <c r="R25" s="90"/>
      <c r="S25" s="94">
        <v>0</v>
      </c>
      <c r="T25" s="91"/>
      <c r="U25" s="86">
        <v>2490</v>
      </c>
      <c r="V25" s="86"/>
      <c r="W25" s="86">
        <f>SUM(E25:U25)</f>
        <v>2490</v>
      </c>
    </row>
    <row r="26" spans="1:23" ht="16.350000000000001" customHeight="1">
      <c r="A26" s="80"/>
      <c r="B26" s="80"/>
      <c r="C26" s="80"/>
      <c r="D26" s="74"/>
      <c r="E26" s="95"/>
      <c r="F26" s="86"/>
      <c r="G26" s="95"/>
      <c r="H26" s="86"/>
      <c r="I26" s="95"/>
      <c r="J26" s="86"/>
      <c r="K26" s="95"/>
      <c r="L26" s="86"/>
      <c r="M26" s="95"/>
      <c r="N26" s="86"/>
      <c r="O26" s="95"/>
      <c r="P26" s="86"/>
      <c r="Q26" s="95"/>
      <c r="R26" s="86"/>
      <c r="S26" s="86"/>
      <c r="T26" s="86"/>
      <c r="U26" s="95"/>
      <c r="V26" s="86"/>
      <c r="W26" s="95"/>
    </row>
    <row r="27" spans="1:23" ht="16.350000000000001" customHeight="1" thickBot="1">
      <c r="A27" s="96" t="s">
        <v>153</v>
      </c>
      <c r="B27" s="80"/>
      <c r="C27" s="80"/>
      <c r="D27" s="74"/>
      <c r="E27" s="97">
        <f>SUM(E18:E25)</f>
        <v>389267</v>
      </c>
      <c r="F27" s="86"/>
      <c r="G27" s="97">
        <f>SUM(G18:G25)</f>
        <v>10066331</v>
      </c>
      <c r="H27" s="86"/>
      <c r="I27" s="97">
        <f>SUM(I18:I25)</f>
        <v>66200</v>
      </c>
      <c r="J27" s="86"/>
      <c r="K27" s="97">
        <f>SUM(K18:K25)</f>
        <v>2320733</v>
      </c>
      <c r="L27" s="86"/>
      <c r="M27" s="97">
        <f>SUM(M18:M25)</f>
        <v>0</v>
      </c>
      <c r="N27" s="86"/>
      <c r="O27" s="97">
        <f>SUM(O18:O25)</f>
        <v>-2055</v>
      </c>
      <c r="P27" s="86"/>
      <c r="Q27" s="97">
        <f>SUM(Q18:Q25)</f>
        <v>9182</v>
      </c>
      <c r="R27" s="86"/>
      <c r="S27" s="97">
        <f>SUM(S18:S25)</f>
        <v>-1261800</v>
      </c>
      <c r="T27" s="86"/>
      <c r="U27" s="97">
        <f>SUM(U18:U25)</f>
        <v>-604</v>
      </c>
      <c r="V27" s="86"/>
      <c r="W27" s="97">
        <f>SUM(E27:U27)</f>
        <v>11587254</v>
      </c>
    </row>
    <row r="28" spans="1:23" ht="16.350000000000001" customHeight="1" thickTop="1">
      <c r="A28" s="80"/>
      <c r="B28" s="80"/>
      <c r="C28" s="80"/>
      <c r="D28" s="74"/>
      <c r="E28" s="86"/>
      <c r="F28" s="86"/>
      <c r="G28" s="86"/>
      <c r="H28" s="86"/>
      <c r="I28" s="86"/>
      <c r="J28" s="86"/>
      <c r="K28" s="86"/>
      <c r="L28" s="87"/>
      <c r="M28" s="86"/>
      <c r="N28" s="87"/>
      <c r="O28" s="86"/>
      <c r="P28" s="86"/>
      <c r="Q28" s="86"/>
      <c r="R28" s="86"/>
      <c r="S28" s="86"/>
      <c r="T28" s="86"/>
      <c r="U28" s="86"/>
      <c r="V28" s="86"/>
      <c r="W28" s="86"/>
    </row>
    <row r="29" spans="1:23" ht="16.350000000000001" customHeight="1">
      <c r="A29" s="80"/>
      <c r="B29" s="80"/>
      <c r="C29" s="80"/>
      <c r="D29" s="74"/>
      <c r="E29" s="86"/>
      <c r="F29" s="86"/>
      <c r="G29" s="86"/>
      <c r="H29" s="86"/>
      <c r="I29" s="86"/>
      <c r="J29" s="86"/>
      <c r="K29" s="86"/>
      <c r="L29" s="87"/>
      <c r="M29" s="86"/>
      <c r="N29" s="87"/>
      <c r="O29" s="86"/>
      <c r="P29" s="86"/>
      <c r="Q29" s="86"/>
      <c r="R29" s="86"/>
      <c r="S29" s="86"/>
      <c r="T29" s="86"/>
      <c r="U29" s="86"/>
      <c r="V29" s="86"/>
      <c r="W29" s="86"/>
    </row>
    <row r="30" spans="1:23" ht="16.350000000000001" customHeight="1">
      <c r="A30" s="83" t="s">
        <v>154</v>
      </c>
      <c r="B30" s="80"/>
      <c r="C30" s="80"/>
      <c r="D30" s="74"/>
      <c r="E30" s="86">
        <v>389267</v>
      </c>
      <c r="F30" s="87"/>
      <c r="G30" s="86">
        <v>10066331</v>
      </c>
      <c r="H30" s="87"/>
      <c r="I30" s="86">
        <v>88950</v>
      </c>
      <c r="J30" s="87"/>
      <c r="K30" s="86">
        <v>2610969</v>
      </c>
      <c r="L30" s="87"/>
      <c r="M30" s="86">
        <v>39133</v>
      </c>
      <c r="N30" s="87"/>
      <c r="O30" s="86">
        <v>0</v>
      </c>
      <c r="P30" s="87"/>
      <c r="Q30" s="86">
        <v>0</v>
      </c>
      <c r="R30" s="87"/>
      <c r="S30" s="86">
        <v>1150041</v>
      </c>
      <c r="T30" s="87"/>
      <c r="U30" s="86">
        <v>0</v>
      </c>
      <c r="V30" s="87"/>
      <c r="W30" s="86">
        <f>SUM(E30:U30)</f>
        <v>14344691</v>
      </c>
    </row>
    <row r="31" spans="1:23" ht="16.350000000000001" customHeight="1">
      <c r="A31" s="80" t="s">
        <v>144</v>
      </c>
      <c r="B31" s="80"/>
      <c r="C31" s="80"/>
      <c r="D31" s="74"/>
      <c r="E31" s="98">
        <v>0</v>
      </c>
      <c r="F31" s="87"/>
      <c r="G31" s="98">
        <v>0</v>
      </c>
      <c r="H31" s="87"/>
      <c r="I31" s="98">
        <v>0</v>
      </c>
      <c r="J31" s="87"/>
      <c r="K31" s="98">
        <v>234318</v>
      </c>
      <c r="L31" s="87"/>
      <c r="M31" s="98">
        <v>-39133</v>
      </c>
      <c r="N31" s="87"/>
      <c r="O31" s="98">
        <v>9647</v>
      </c>
      <c r="P31" s="87"/>
      <c r="Q31" s="98">
        <v>19018</v>
      </c>
      <c r="R31" s="87"/>
      <c r="S31" s="98">
        <v>-2211213</v>
      </c>
      <c r="T31" s="87"/>
      <c r="U31" s="98">
        <v>-1334</v>
      </c>
      <c r="V31" s="87"/>
      <c r="W31" s="98">
        <f>SUM(E31:U31)</f>
        <v>-1988697</v>
      </c>
    </row>
    <row r="32" spans="1:23" ht="16.350000000000001" customHeight="1">
      <c r="A32" s="83"/>
      <c r="B32" s="80"/>
      <c r="C32" s="80"/>
      <c r="D32" s="74"/>
      <c r="E32" s="86"/>
      <c r="F32" s="86"/>
      <c r="G32" s="86"/>
      <c r="H32" s="86"/>
      <c r="I32" s="86"/>
      <c r="J32" s="86"/>
      <c r="K32" s="86"/>
      <c r="L32" s="87"/>
      <c r="M32" s="86"/>
      <c r="N32" s="87"/>
      <c r="O32" s="86"/>
      <c r="P32" s="86"/>
      <c r="Q32" s="86"/>
      <c r="R32" s="86"/>
      <c r="S32" s="86"/>
      <c r="T32" s="86"/>
      <c r="U32" s="86"/>
      <c r="V32" s="86"/>
      <c r="W32" s="86"/>
    </row>
    <row r="33" spans="1:23" ht="16.350000000000001" customHeight="1">
      <c r="A33" s="83" t="s">
        <v>155</v>
      </c>
      <c r="B33" s="80"/>
      <c r="C33" s="80"/>
      <c r="D33" s="74"/>
      <c r="E33" s="86">
        <f>SUM(E30:E31)</f>
        <v>389267</v>
      </c>
      <c r="F33" s="86"/>
      <c r="G33" s="86">
        <f>SUM(G30:G31)</f>
        <v>10066331</v>
      </c>
      <c r="H33" s="86"/>
      <c r="I33" s="86">
        <f>SUM(I30:I31)</f>
        <v>88950</v>
      </c>
      <c r="J33" s="86"/>
      <c r="K33" s="86">
        <f>SUM(K30:K31)</f>
        <v>2845287</v>
      </c>
      <c r="L33" s="87"/>
      <c r="M33" s="86">
        <f>SUM(M30:M31)</f>
        <v>0</v>
      </c>
      <c r="N33" s="87"/>
      <c r="O33" s="86">
        <f>SUM(O30:O31)</f>
        <v>9647</v>
      </c>
      <c r="P33" s="86"/>
      <c r="Q33" s="86">
        <f>SUM(Q30:Q31)</f>
        <v>19018</v>
      </c>
      <c r="R33" s="86"/>
      <c r="S33" s="86">
        <f>SUM(S30:S31)</f>
        <v>-1061172</v>
      </c>
      <c r="T33" s="86"/>
      <c r="U33" s="86">
        <f>SUM(U30:U31)</f>
        <v>-1334</v>
      </c>
      <c r="V33" s="86"/>
      <c r="W33" s="86">
        <f>SUM(E33:U33)</f>
        <v>12355994</v>
      </c>
    </row>
    <row r="34" spans="1:23" ht="16.350000000000001" customHeight="1">
      <c r="A34" s="80" t="s">
        <v>146</v>
      </c>
      <c r="B34" s="80"/>
      <c r="C34" s="80"/>
      <c r="D34" s="74"/>
      <c r="E34" s="86">
        <v>0</v>
      </c>
      <c r="F34" s="86"/>
      <c r="G34" s="86">
        <v>0</v>
      </c>
      <c r="H34" s="86"/>
      <c r="I34" s="86">
        <v>0</v>
      </c>
      <c r="J34" s="86"/>
      <c r="K34" s="86">
        <v>-903099</v>
      </c>
      <c r="L34" s="86"/>
      <c r="M34" s="86">
        <v>0</v>
      </c>
      <c r="N34" s="86"/>
      <c r="O34" s="86">
        <v>0</v>
      </c>
      <c r="P34" s="86"/>
      <c r="Q34" s="86">
        <v>0</v>
      </c>
      <c r="R34" s="86"/>
      <c r="S34" s="86">
        <v>0</v>
      </c>
      <c r="T34" s="86"/>
      <c r="U34" s="86">
        <v>0</v>
      </c>
      <c r="V34" s="86"/>
      <c r="W34" s="86">
        <f>SUM(E34:U34)</f>
        <v>-903099</v>
      </c>
    </row>
    <row r="35" spans="1:23" ht="16.350000000000001" customHeight="1">
      <c r="A35" s="80" t="s">
        <v>147</v>
      </c>
      <c r="B35" s="80"/>
      <c r="C35" s="80"/>
      <c r="D35" s="74"/>
      <c r="E35" s="86">
        <v>0</v>
      </c>
      <c r="F35" s="87"/>
      <c r="G35" s="86">
        <v>0</v>
      </c>
      <c r="H35" s="87"/>
      <c r="I35" s="86">
        <v>0</v>
      </c>
      <c r="J35" s="99"/>
      <c r="K35" s="86">
        <v>2213652</v>
      </c>
      <c r="L35" s="87"/>
      <c r="M35" s="86">
        <v>0</v>
      </c>
      <c r="N35" s="87"/>
      <c r="O35" s="86">
        <v>0</v>
      </c>
      <c r="P35" s="87"/>
      <c r="Q35" s="86">
        <v>0</v>
      </c>
      <c r="R35" s="87"/>
      <c r="S35" s="86">
        <v>0</v>
      </c>
      <c r="T35" s="87"/>
      <c r="U35" s="86">
        <v>0</v>
      </c>
      <c r="V35" s="86"/>
      <c r="W35" s="86">
        <f>SUM(E35:U35)</f>
        <v>2213652</v>
      </c>
    </row>
    <row r="36" spans="1:23" ht="16.350000000000001" customHeight="1">
      <c r="A36" s="80" t="s">
        <v>156</v>
      </c>
      <c r="B36" s="80"/>
      <c r="C36" s="80"/>
      <c r="D36" s="74"/>
      <c r="E36" s="86"/>
      <c r="F36" s="87"/>
      <c r="G36" s="86"/>
      <c r="H36" s="87"/>
      <c r="I36" s="86"/>
      <c r="J36" s="99"/>
      <c r="K36" s="86"/>
      <c r="L36" s="87"/>
      <c r="M36" s="86"/>
      <c r="N36" s="87"/>
      <c r="O36" s="86"/>
      <c r="P36" s="87"/>
      <c r="Q36" s="86"/>
      <c r="R36" s="87"/>
      <c r="S36" s="86"/>
      <c r="T36" s="87"/>
      <c r="U36" s="86"/>
      <c r="V36" s="86"/>
      <c r="W36" s="86"/>
    </row>
    <row r="37" spans="1:23" ht="16.350000000000001" customHeight="1">
      <c r="A37" s="80" t="s">
        <v>149</v>
      </c>
      <c r="B37" s="80"/>
      <c r="C37" s="80"/>
      <c r="D37" s="74"/>
      <c r="E37" s="86">
        <v>0</v>
      </c>
      <c r="F37" s="87"/>
      <c r="G37" s="86">
        <v>0</v>
      </c>
      <c r="H37" s="87"/>
      <c r="I37" s="86">
        <v>0</v>
      </c>
      <c r="J37" s="99"/>
      <c r="K37" s="86">
        <v>0</v>
      </c>
      <c r="L37" s="87"/>
      <c r="M37" s="86">
        <v>0</v>
      </c>
      <c r="N37" s="87"/>
      <c r="O37" s="86">
        <v>35021</v>
      </c>
      <c r="P37" s="87"/>
      <c r="Q37" s="86">
        <v>2318</v>
      </c>
      <c r="R37" s="87"/>
      <c r="S37" s="86">
        <v>0</v>
      </c>
      <c r="T37" s="87"/>
      <c r="U37" s="86">
        <v>0</v>
      </c>
      <c r="V37" s="86"/>
      <c r="W37" s="86">
        <f>SUM(E37:U37)</f>
        <v>37339</v>
      </c>
    </row>
    <row r="38" spans="1:23" ht="16.350000000000001" customHeight="1">
      <c r="A38" s="80" t="s">
        <v>150</v>
      </c>
      <c r="B38" s="80"/>
      <c r="C38" s="80"/>
      <c r="D38" s="74"/>
      <c r="E38" s="86">
        <v>0</v>
      </c>
      <c r="F38" s="87"/>
      <c r="G38" s="86">
        <v>0</v>
      </c>
      <c r="H38" s="87"/>
      <c r="I38" s="86">
        <v>0</v>
      </c>
      <c r="J38" s="99"/>
      <c r="K38" s="86">
        <v>-93847</v>
      </c>
      <c r="L38" s="87"/>
      <c r="M38" s="86">
        <v>0</v>
      </c>
      <c r="N38" s="87"/>
      <c r="O38" s="86">
        <v>0</v>
      </c>
      <c r="P38" s="87"/>
      <c r="Q38" s="86">
        <v>0</v>
      </c>
      <c r="R38" s="87"/>
      <c r="S38" s="86">
        <v>1189279</v>
      </c>
      <c r="T38" s="87"/>
      <c r="U38" s="86">
        <v>0</v>
      </c>
      <c r="V38" s="86"/>
      <c r="W38" s="86">
        <f>SUM(E38:U38)</f>
        <v>1095432</v>
      </c>
    </row>
    <row r="39" spans="1:23" ht="16.350000000000001" customHeight="1">
      <c r="A39" s="93" t="s">
        <v>151</v>
      </c>
      <c r="B39" s="80"/>
      <c r="C39" s="80"/>
      <c r="D39" s="74"/>
      <c r="E39" s="86">
        <v>0</v>
      </c>
      <c r="F39" s="87"/>
      <c r="G39" s="86">
        <v>0</v>
      </c>
      <c r="H39" s="87"/>
      <c r="I39" s="86">
        <v>0</v>
      </c>
      <c r="J39" s="99"/>
      <c r="K39" s="86">
        <v>0</v>
      </c>
      <c r="L39" s="87"/>
      <c r="M39" s="86">
        <v>0</v>
      </c>
      <c r="N39" s="87"/>
      <c r="O39" s="86">
        <v>0</v>
      </c>
      <c r="P39" s="87"/>
      <c r="Q39" s="86">
        <v>0</v>
      </c>
      <c r="R39" s="87"/>
      <c r="S39" s="86">
        <v>0</v>
      </c>
      <c r="T39" s="87"/>
      <c r="U39" s="86">
        <v>-18340</v>
      </c>
      <c r="V39" s="86"/>
      <c r="W39" s="86">
        <f>SUM(E39:U39)</f>
        <v>-18340</v>
      </c>
    </row>
    <row r="40" spans="1:23" ht="16.350000000000001" customHeight="1">
      <c r="A40" s="93" t="s">
        <v>152</v>
      </c>
      <c r="B40" s="80"/>
      <c r="C40" s="80"/>
      <c r="D40" s="74"/>
      <c r="E40" s="94">
        <v>0</v>
      </c>
      <c r="F40" s="90"/>
      <c r="G40" s="94">
        <v>0</v>
      </c>
      <c r="H40" s="90"/>
      <c r="I40" s="94">
        <v>0</v>
      </c>
      <c r="J40" s="91"/>
      <c r="K40" s="94">
        <v>0</v>
      </c>
      <c r="L40" s="90"/>
      <c r="M40" s="94">
        <v>0</v>
      </c>
      <c r="N40" s="90"/>
      <c r="O40" s="94">
        <v>0</v>
      </c>
      <c r="P40" s="90"/>
      <c r="Q40" s="94">
        <v>0</v>
      </c>
      <c r="R40" s="90"/>
      <c r="S40" s="94">
        <v>0</v>
      </c>
      <c r="T40" s="91"/>
      <c r="U40" s="94">
        <v>11450</v>
      </c>
      <c r="V40" s="86"/>
      <c r="W40" s="98">
        <f>SUM(E40:U40)</f>
        <v>11450</v>
      </c>
    </row>
    <row r="41" spans="1:23" ht="16.350000000000001" customHeight="1">
      <c r="A41" s="80"/>
      <c r="B41" s="80"/>
      <c r="C41" s="80"/>
      <c r="D41" s="74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</row>
    <row r="42" spans="1:23" ht="16.350000000000001" customHeight="1" thickBot="1">
      <c r="A42" s="96" t="s">
        <v>157</v>
      </c>
      <c r="B42" s="80"/>
      <c r="C42" s="80"/>
      <c r="D42" s="74"/>
      <c r="E42" s="97">
        <f>SUM(E33:E40)</f>
        <v>389267</v>
      </c>
      <c r="F42" s="86"/>
      <c r="G42" s="97">
        <f>SUM(G33:G40)</f>
        <v>10066331</v>
      </c>
      <c r="H42" s="86"/>
      <c r="I42" s="97">
        <f>SUM(I33:I40)</f>
        <v>88950</v>
      </c>
      <c r="J42" s="86"/>
      <c r="K42" s="97">
        <f>SUM(K33:K40)</f>
        <v>4061993</v>
      </c>
      <c r="L42" s="86"/>
      <c r="M42" s="97">
        <f>SUM(M33:M40)</f>
        <v>0</v>
      </c>
      <c r="N42" s="86"/>
      <c r="O42" s="97">
        <f>SUM(O33:O40)</f>
        <v>44668</v>
      </c>
      <c r="P42" s="86"/>
      <c r="Q42" s="97">
        <f>SUM(Q33:Q40)</f>
        <v>21336</v>
      </c>
      <c r="R42" s="86"/>
      <c r="S42" s="97">
        <f>SUM(S33:S40)</f>
        <v>128107</v>
      </c>
      <c r="T42" s="86"/>
      <c r="U42" s="97">
        <f>SUM(U33:U40)</f>
        <v>-8224</v>
      </c>
      <c r="V42" s="86"/>
      <c r="W42" s="97">
        <f>SUM(W33:W40)</f>
        <v>14792428</v>
      </c>
    </row>
    <row r="43" spans="1:23" ht="16.350000000000001" customHeight="1" thickTop="1">
      <c r="A43" s="96"/>
      <c r="B43" s="80"/>
      <c r="C43" s="80"/>
      <c r="D43" s="74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</row>
    <row r="44" spans="1:23" ht="12.9" customHeight="1">
      <c r="A44" s="80"/>
      <c r="B44" s="80"/>
      <c r="C44" s="80"/>
      <c r="D44" s="74"/>
      <c r="E44" s="86"/>
      <c r="F44" s="87"/>
      <c r="G44" s="87"/>
      <c r="H44" s="87"/>
      <c r="I44" s="86"/>
      <c r="J44" s="86"/>
      <c r="K44" s="86"/>
      <c r="L44" s="87"/>
      <c r="M44" s="86"/>
      <c r="N44" s="87"/>
      <c r="O44" s="86"/>
      <c r="P44" s="86"/>
      <c r="Q44" s="86"/>
      <c r="R44" s="86"/>
      <c r="S44" s="86"/>
      <c r="T44" s="86"/>
      <c r="U44" s="86"/>
      <c r="V44" s="87"/>
      <c r="W44" s="86"/>
    </row>
    <row r="45" spans="1:23" ht="12.9" customHeight="1">
      <c r="A45" s="80"/>
      <c r="B45" s="80"/>
      <c r="C45" s="80"/>
      <c r="D45" s="74"/>
      <c r="E45" s="86"/>
      <c r="F45" s="87"/>
      <c r="G45" s="87"/>
      <c r="H45" s="87"/>
      <c r="I45" s="86"/>
      <c r="J45" s="86"/>
      <c r="K45" s="86"/>
      <c r="L45" s="87"/>
      <c r="M45" s="86"/>
      <c r="N45" s="87"/>
      <c r="O45" s="86"/>
      <c r="P45" s="86"/>
      <c r="Q45" s="86"/>
      <c r="R45" s="86"/>
      <c r="S45" s="86"/>
      <c r="T45" s="86"/>
      <c r="U45" s="86"/>
      <c r="V45" s="87"/>
      <c r="W45" s="86"/>
    </row>
    <row r="46" spans="1:23" ht="5.25" customHeight="1">
      <c r="A46" s="80"/>
      <c r="B46" s="80"/>
      <c r="C46" s="80"/>
      <c r="D46" s="74"/>
      <c r="E46" s="86"/>
      <c r="F46" s="87"/>
      <c r="G46" s="87"/>
      <c r="H46" s="87"/>
      <c r="I46" s="86"/>
      <c r="J46" s="86"/>
      <c r="K46" s="86"/>
      <c r="L46" s="87"/>
      <c r="M46" s="86"/>
      <c r="N46" s="87"/>
      <c r="O46" s="86"/>
      <c r="P46" s="86"/>
      <c r="Q46" s="86"/>
      <c r="R46" s="86"/>
      <c r="S46" s="86"/>
      <c r="T46" s="86"/>
      <c r="U46" s="86"/>
      <c r="V46" s="87"/>
      <c r="W46" s="86"/>
    </row>
    <row r="47" spans="1:23" ht="22.35" customHeight="1">
      <c r="A47" s="38" t="s">
        <v>31</v>
      </c>
      <c r="B47" s="38"/>
      <c r="C47" s="100"/>
      <c r="D47" s="100"/>
      <c r="E47" s="100"/>
      <c r="F47" s="100"/>
      <c r="G47" s="100"/>
      <c r="H47" s="10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100"/>
      <c r="W47" s="31"/>
    </row>
  </sheetData>
  <mergeCells count="3">
    <mergeCell ref="E6:W6"/>
    <mergeCell ref="I7:K7"/>
    <mergeCell ref="M7:U7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6F69-EFEC-4972-B84E-5835DC24D088}">
  <dimension ref="A1:Q36"/>
  <sheetViews>
    <sheetView topLeftCell="A7" zoomScale="90" zoomScaleNormal="90" zoomScaleSheetLayoutView="100" zoomScalePageLayoutView="70" workbookViewId="0">
      <selection activeCell="E14" sqref="E14:Q29"/>
    </sheetView>
  </sheetViews>
  <sheetFormatPr defaultRowHeight="16.350000000000001" customHeight="1"/>
  <cols>
    <col min="1" max="3" width="1.75" style="3" customWidth="1"/>
    <col min="4" max="4" width="51.625" style="3" customWidth="1"/>
    <col min="5" max="5" width="14.75" style="26" customWidth="1"/>
    <col min="6" max="6" width="1" style="25" customWidth="1"/>
    <col min="7" max="7" width="13.75" style="26" customWidth="1"/>
    <col min="8" max="8" width="1" style="25" customWidth="1"/>
    <col min="9" max="9" width="13.75" style="26" customWidth="1"/>
    <col min="10" max="10" width="1" style="25" customWidth="1"/>
    <col min="11" max="11" width="14.75" style="26" customWidth="1"/>
    <col min="12" max="12" width="1" style="25" customWidth="1"/>
    <col min="13" max="13" width="20.75" style="26" customWidth="1"/>
    <col min="14" max="14" width="1" style="25" customWidth="1"/>
    <col min="15" max="15" width="20.75" style="26" customWidth="1"/>
    <col min="16" max="16" width="1" style="3" customWidth="1"/>
    <col min="17" max="17" width="13.75" style="3" customWidth="1"/>
    <col min="18" max="85" width="9" style="3"/>
    <col min="86" max="88" width="1.75" style="3" customWidth="1"/>
    <col min="89" max="89" width="50.125" style="3" customWidth="1"/>
    <col min="90" max="90" width="15.75" style="3" customWidth="1"/>
    <col min="91" max="91" width="0.875" style="3" customWidth="1"/>
    <col min="92" max="92" width="15.75" style="3" customWidth="1"/>
    <col min="93" max="93" width="0.875" style="3" customWidth="1"/>
    <col min="94" max="94" width="15.75" style="3" customWidth="1"/>
    <col min="95" max="95" width="0.875" style="3" customWidth="1"/>
    <col min="96" max="96" width="16.375" style="3" customWidth="1"/>
    <col min="97" max="97" width="0.875" style="3" customWidth="1"/>
    <col min="98" max="98" width="15.75" style="3" customWidth="1"/>
    <col min="99" max="99" width="0.875" style="3" customWidth="1"/>
    <col min="100" max="100" width="15.75" style="3" customWidth="1"/>
    <col min="101" max="101" width="0.875" style="3" customWidth="1"/>
    <col min="102" max="102" width="15.75" style="3" customWidth="1"/>
    <col min="103" max="341" width="9" style="3"/>
    <col min="342" max="344" width="1.75" style="3" customWidth="1"/>
    <col min="345" max="345" width="50.125" style="3" customWidth="1"/>
    <col min="346" max="346" width="15.75" style="3" customWidth="1"/>
    <col min="347" max="347" width="0.875" style="3" customWidth="1"/>
    <col min="348" max="348" width="15.75" style="3" customWidth="1"/>
    <col min="349" max="349" width="0.875" style="3" customWidth="1"/>
    <col min="350" max="350" width="15.75" style="3" customWidth="1"/>
    <col min="351" max="351" width="0.875" style="3" customWidth="1"/>
    <col min="352" max="352" width="16.375" style="3" customWidth="1"/>
    <col min="353" max="353" width="0.875" style="3" customWidth="1"/>
    <col min="354" max="354" width="15.75" style="3" customWidth="1"/>
    <col min="355" max="355" width="0.875" style="3" customWidth="1"/>
    <col min="356" max="356" width="15.75" style="3" customWidth="1"/>
    <col min="357" max="357" width="0.875" style="3" customWidth="1"/>
    <col min="358" max="358" width="15.75" style="3" customWidth="1"/>
    <col min="359" max="597" width="9" style="3"/>
    <col min="598" max="600" width="1.75" style="3" customWidth="1"/>
    <col min="601" max="601" width="50.125" style="3" customWidth="1"/>
    <col min="602" max="602" width="15.75" style="3" customWidth="1"/>
    <col min="603" max="603" width="0.875" style="3" customWidth="1"/>
    <col min="604" max="604" width="15.75" style="3" customWidth="1"/>
    <col min="605" max="605" width="0.875" style="3" customWidth="1"/>
    <col min="606" max="606" width="15.75" style="3" customWidth="1"/>
    <col min="607" max="607" width="0.875" style="3" customWidth="1"/>
    <col min="608" max="608" width="16.375" style="3" customWidth="1"/>
    <col min="609" max="609" width="0.875" style="3" customWidth="1"/>
    <col min="610" max="610" width="15.75" style="3" customWidth="1"/>
    <col min="611" max="611" width="0.875" style="3" customWidth="1"/>
    <col min="612" max="612" width="15.75" style="3" customWidth="1"/>
    <col min="613" max="613" width="0.875" style="3" customWidth="1"/>
    <col min="614" max="614" width="15.75" style="3" customWidth="1"/>
    <col min="615" max="853" width="9" style="3"/>
    <col min="854" max="856" width="1.75" style="3" customWidth="1"/>
    <col min="857" max="857" width="50.125" style="3" customWidth="1"/>
    <col min="858" max="858" width="15.75" style="3" customWidth="1"/>
    <col min="859" max="859" width="0.875" style="3" customWidth="1"/>
    <col min="860" max="860" width="15.75" style="3" customWidth="1"/>
    <col min="861" max="861" width="0.875" style="3" customWidth="1"/>
    <col min="862" max="862" width="15.75" style="3" customWidth="1"/>
    <col min="863" max="863" width="0.875" style="3" customWidth="1"/>
    <col min="864" max="864" width="16.375" style="3" customWidth="1"/>
    <col min="865" max="865" width="0.875" style="3" customWidth="1"/>
    <col min="866" max="866" width="15.75" style="3" customWidth="1"/>
    <col min="867" max="867" width="0.875" style="3" customWidth="1"/>
    <col min="868" max="868" width="15.75" style="3" customWidth="1"/>
    <col min="869" max="869" width="0.875" style="3" customWidth="1"/>
    <col min="870" max="870" width="15.75" style="3" customWidth="1"/>
    <col min="871" max="1109" width="9" style="3"/>
    <col min="1110" max="1112" width="1.75" style="3" customWidth="1"/>
    <col min="1113" max="1113" width="50.125" style="3" customWidth="1"/>
    <col min="1114" max="1114" width="15.75" style="3" customWidth="1"/>
    <col min="1115" max="1115" width="0.875" style="3" customWidth="1"/>
    <col min="1116" max="1116" width="15.75" style="3" customWidth="1"/>
    <col min="1117" max="1117" width="0.875" style="3" customWidth="1"/>
    <col min="1118" max="1118" width="15.75" style="3" customWidth="1"/>
    <col min="1119" max="1119" width="0.875" style="3" customWidth="1"/>
    <col min="1120" max="1120" width="16.375" style="3" customWidth="1"/>
    <col min="1121" max="1121" width="0.875" style="3" customWidth="1"/>
    <col min="1122" max="1122" width="15.75" style="3" customWidth="1"/>
    <col min="1123" max="1123" width="0.875" style="3" customWidth="1"/>
    <col min="1124" max="1124" width="15.75" style="3" customWidth="1"/>
    <col min="1125" max="1125" width="0.875" style="3" customWidth="1"/>
    <col min="1126" max="1126" width="15.75" style="3" customWidth="1"/>
    <col min="1127" max="1365" width="9" style="3"/>
    <col min="1366" max="1368" width="1.75" style="3" customWidth="1"/>
    <col min="1369" max="1369" width="50.125" style="3" customWidth="1"/>
    <col min="1370" max="1370" width="15.75" style="3" customWidth="1"/>
    <col min="1371" max="1371" width="0.875" style="3" customWidth="1"/>
    <col min="1372" max="1372" width="15.75" style="3" customWidth="1"/>
    <col min="1373" max="1373" width="0.875" style="3" customWidth="1"/>
    <col min="1374" max="1374" width="15.75" style="3" customWidth="1"/>
    <col min="1375" max="1375" width="0.875" style="3" customWidth="1"/>
    <col min="1376" max="1376" width="16.375" style="3" customWidth="1"/>
    <col min="1377" max="1377" width="0.875" style="3" customWidth="1"/>
    <col min="1378" max="1378" width="15.75" style="3" customWidth="1"/>
    <col min="1379" max="1379" width="0.875" style="3" customWidth="1"/>
    <col min="1380" max="1380" width="15.75" style="3" customWidth="1"/>
    <col min="1381" max="1381" width="0.875" style="3" customWidth="1"/>
    <col min="1382" max="1382" width="15.75" style="3" customWidth="1"/>
    <col min="1383" max="1621" width="9" style="3"/>
    <col min="1622" max="1624" width="1.75" style="3" customWidth="1"/>
    <col min="1625" max="1625" width="50.125" style="3" customWidth="1"/>
    <col min="1626" max="1626" width="15.75" style="3" customWidth="1"/>
    <col min="1627" max="1627" width="0.875" style="3" customWidth="1"/>
    <col min="1628" max="1628" width="15.75" style="3" customWidth="1"/>
    <col min="1629" max="1629" width="0.875" style="3" customWidth="1"/>
    <col min="1630" max="1630" width="15.75" style="3" customWidth="1"/>
    <col min="1631" max="1631" width="0.875" style="3" customWidth="1"/>
    <col min="1632" max="1632" width="16.375" style="3" customWidth="1"/>
    <col min="1633" max="1633" width="0.875" style="3" customWidth="1"/>
    <col min="1634" max="1634" width="15.75" style="3" customWidth="1"/>
    <col min="1635" max="1635" width="0.875" style="3" customWidth="1"/>
    <col min="1636" max="1636" width="15.75" style="3" customWidth="1"/>
    <col min="1637" max="1637" width="0.875" style="3" customWidth="1"/>
    <col min="1638" max="1638" width="15.75" style="3" customWidth="1"/>
    <col min="1639" max="1877" width="9" style="3"/>
    <col min="1878" max="1880" width="1.75" style="3" customWidth="1"/>
    <col min="1881" max="1881" width="50.125" style="3" customWidth="1"/>
    <col min="1882" max="1882" width="15.75" style="3" customWidth="1"/>
    <col min="1883" max="1883" width="0.875" style="3" customWidth="1"/>
    <col min="1884" max="1884" width="15.75" style="3" customWidth="1"/>
    <col min="1885" max="1885" width="0.875" style="3" customWidth="1"/>
    <col min="1886" max="1886" width="15.75" style="3" customWidth="1"/>
    <col min="1887" max="1887" width="0.875" style="3" customWidth="1"/>
    <col min="1888" max="1888" width="16.375" style="3" customWidth="1"/>
    <col min="1889" max="1889" width="0.875" style="3" customWidth="1"/>
    <col min="1890" max="1890" width="15.75" style="3" customWidth="1"/>
    <col min="1891" max="1891" width="0.875" style="3" customWidth="1"/>
    <col min="1892" max="1892" width="15.75" style="3" customWidth="1"/>
    <col min="1893" max="1893" width="0.875" style="3" customWidth="1"/>
    <col min="1894" max="1894" width="15.75" style="3" customWidth="1"/>
    <col min="1895" max="2133" width="9" style="3"/>
    <col min="2134" max="2136" width="1.75" style="3" customWidth="1"/>
    <col min="2137" max="2137" width="50.125" style="3" customWidth="1"/>
    <col min="2138" max="2138" width="15.75" style="3" customWidth="1"/>
    <col min="2139" max="2139" width="0.875" style="3" customWidth="1"/>
    <col min="2140" max="2140" width="15.75" style="3" customWidth="1"/>
    <col min="2141" max="2141" width="0.875" style="3" customWidth="1"/>
    <col min="2142" max="2142" width="15.75" style="3" customWidth="1"/>
    <col min="2143" max="2143" width="0.875" style="3" customWidth="1"/>
    <col min="2144" max="2144" width="16.375" style="3" customWidth="1"/>
    <col min="2145" max="2145" width="0.875" style="3" customWidth="1"/>
    <col min="2146" max="2146" width="15.75" style="3" customWidth="1"/>
    <col min="2147" max="2147" width="0.875" style="3" customWidth="1"/>
    <col min="2148" max="2148" width="15.75" style="3" customWidth="1"/>
    <col min="2149" max="2149" width="0.875" style="3" customWidth="1"/>
    <col min="2150" max="2150" width="15.75" style="3" customWidth="1"/>
    <col min="2151" max="2389" width="9" style="3"/>
    <col min="2390" max="2392" width="1.75" style="3" customWidth="1"/>
    <col min="2393" max="2393" width="50.125" style="3" customWidth="1"/>
    <col min="2394" max="2394" width="15.75" style="3" customWidth="1"/>
    <col min="2395" max="2395" width="0.875" style="3" customWidth="1"/>
    <col min="2396" max="2396" width="15.75" style="3" customWidth="1"/>
    <col min="2397" max="2397" width="0.875" style="3" customWidth="1"/>
    <col min="2398" max="2398" width="15.75" style="3" customWidth="1"/>
    <col min="2399" max="2399" width="0.875" style="3" customWidth="1"/>
    <col min="2400" max="2400" width="16.375" style="3" customWidth="1"/>
    <col min="2401" max="2401" width="0.875" style="3" customWidth="1"/>
    <col min="2402" max="2402" width="15.75" style="3" customWidth="1"/>
    <col min="2403" max="2403" width="0.875" style="3" customWidth="1"/>
    <col min="2404" max="2404" width="15.75" style="3" customWidth="1"/>
    <col min="2405" max="2405" width="0.875" style="3" customWidth="1"/>
    <col min="2406" max="2406" width="15.75" style="3" customWidth="1"/>
    <col min="2407" max="2645" width="9" style="3"/>
    <col min="2646" max="2648" width="1.75" style="3" customWidth="1"/>
    <col min="2649" max="2649" width="50.125" style="3" customWidth="1"/>
    <col min="2650" max="2650" width="15.75" style="3" customWidth="1"/>
    <col min="2651" max="2651" width="0.875" style="3" customWidth="1"/>
    <col min="2652" max="2652" width="15.75" style="3" customWidth="1"/>
    <col min="2653" max="2653" width="0.875" style="3" customWidth="1"/>
    <col min="2654" max="2654" width="15.75" style="3" customWidth="1"/>
    <col min="2655" max="2655" width="0.875" style="3" customWidth="1"/>
    <col min="2656" max="2656" width="16.375" style="3" customWidth="1"/>
    <col min="2657" max="2657" width="0.875" style="3" customWidth="1"/>
    <col min="2658" max="2658" width="15.75" style="3" customWidth="1"/>
    <col min="2659" max="2659" width="0.875" style="3" customWidth="1"/>
    <col min="2660" max="2660" width="15.75" style="3" customWidth="1"/>
    <col min="2661" max="2661" width="0.875" style="3" customWidth="1"/>
    <col min="2662" max="2662" width="15.75" style="3" customWidth="1"/>
    <col min="2663" max="2901" width="9" style="3"/>
    <col min="2902" max="2904" width="1.75" style="3" customWidth="1"/>
    <col min="2905" max="2905" width="50.125" style="3" customWidth="1"/>
    <col min="2906" max="2906" width="15.75" style="3" customWidth="1"/>
    <col min="2907" max="2907" width="0.875" style="3" customWidth="1"/>
    <col min="2908" max="2908" width="15.75" style="3" customWidth="1"/>
    <col min="2909" max="2909" width="0.875" style="3" customWidth="1"/>
    <col min="2910" max="2910" width="15.75" style="3" customWidth="1"/>
    <col min="2911" max="2911" width="0.875" style="3" customWidth="1"/>
    <col min="2912" max="2912" width="16.375" style="3" customWidth="1"/>
    <col min="2913" max="2913" width="0.875" style="3" customWidth="1"/>
    <col min="2914" max="2914" width="15.75" style="3" customWidth="1"/>
    <col min="2915" max="2915" width="0.875" style="3" customWidth="1"/>
    <col min="2916" max="2916" width="15.75" style="3" customWidth="1"/>
    <col min="2917" max="2917" width="0.875" style="3" customWidth="1"/>
    <col min="2918" max="2918" width="15.75" style="3" customWidth="1"/>
    <col min="2919" max="3157" width="9" style="3"/>
    <col min="3158" max="3160" width="1.75" style="3" customWidth="1"/>
    <col min="3161" max="3161" width="50.125" style="3" customWidth="1"/>
    <col min="3162" max="3162" width="15.75" style="3" customWidth="1"/>
    <col min="3163" max="3163" width="0.875" style="3" customWidth="1"/>
    <col min="3164" max="3164" width="15.75" style="3" customWidth="1"/>
    <col min="3165" max="3165" width="0.875" style="3" customWidth="1"/>
    <col min="3166" max="3166" width="15.75" style="3" customWidth="1"/>
    <col min="3167" max="3167" width="0.875" style="3" customWidth="1"/>
    <col min="3168" max="3168" width="16.375" style="3" customWidth="1"/>
    <col min="3169" max="3169" width="0.875" style="3" customWidth="1"/>
    <col min="3170" max="3170" width="15.75" style="3" customWidth="1"/>
    <col min="3171" max="3171" width="0.875" style="3" customWidth="1"/>
    <col min="3172" max="3172" width="15.75" style="3" customWidth="1"/>
    <col min="3173" max="3173" width="0.875" style="3" customWidth="1"/>
    <col min="3174" max="3174" width="15.75" style="3" customWidth="1"/>
    <col min="3175" max="3413" width="9" style="3"/>
    <col min="3414" max="3416" width="1.75" style="3" customWidth="1"/>
    <col min="3417" max="3417" width="50.125" style="3" customWidth="1"/>
    <col min="3418" max="3418" width="15.75" style="3" customWidth="1"/>
    <col min="3419" max="3419" width="0.875" style="3" customWidth="1"/>
    <col min="3420" max="3420" width="15.75" style="3" customWidth="1"/>
    <col min="3421" max="3421" width="0.875" style="3" customWidth="1"/>
    <col min="3422" max="3422" width="15.75" style="3" customWidth="1"/>
    <col min="3423" max="3423" width="0.875" style="3" customWidth="1"/>
    <col min="3424" max="3424" width="16.375" style="3" customWidth="1"/>
    <col min="3425" max="3425" width="0.875" style="3" customWidth="1"/>
    <col min="3426" max="3426" width="15.75" style="3" customWidth="1"/>
    <col min="3427" max="3427" width="0.875" style="3" customWidth="1"/>
    <col min="3428" max="3428" width="15.75" style="3" customWidth="1"/>
    <col min="3429" max="3429" width="0.875" style="3" customWidth="1"/>
    <col min="3430" max="3430" width="15.75" style="3" customWidth="1"/>
    <col min="3431" max="3669" width="9" style="3"/>
    <col min="3670" max="3672" width="1.75" style="3" customWidth="1"/>
    <col min="3673" max="3673" width="50.125" style="3" customWidth="1"/>
    <col min="3674" max="3674" width="15.75" style="3" customWidth="1"/>
    <col min="3675" max="3675" width="0.875" style="3" customWidth="1"/>
    <col min="3676" max="3676" width="15.75" style="3" customWidth="1"/>
    <col min="3677" max="3677" width="0.875" style="3" customWidth="1"/>
    <col min="3678" max="3678" width="15.75" style="3" customWidth="1"/>
    <col min="3679" max="3679" width="0.875" style="3" customWidth="1"/>
    <col min="3680" max="3680" width="16.375" style="3" customWidth="1"/>
    <col min="3681" max="3681" width="0.875" style="3" customWidth="1"/>
    <col min="3682" max="3682" width="15.75" style="3" customWidth="1"/>
    <col min="3683" max="3683" width="0.875" style="3" customWidth="1"/>
    <col min="3684" max="3684" width="15.75" style="3" customWidth="1"/>
    <col min="3685" max="3685" width="0.875" style="3" customWidth="1"/>
    <col min="3686" max="3686" width="15.75" style="3" customWidth="1"/>
    <col min="3687" max="3925" width="9" style="3"/>
    <col min="3926" max="3928" width="1.75" style="3" customWidth="1"/>
    <col min="3929" max="3929" width="50.125" style="3" customWidth="1"/>
    <col min="3930" max="3930" width="15.75" style="3" customWidth="1"/>
    <col min="3931" max="3931" width="0.875" style="3" customWidth="1"/>
    <col min="3932" max="3932" width="15.75" style="3" customWidth="1"/>
    <col min="3933" max="3933" width="0.875" style="3" customWidth="1"/>
    <col min="3934" max="3934" width="15.75" style="3" customWidth="1"/>
    <col min="3935" max="3935" width="0.875" style="3" customWidth="1"/>
    <col min="3936" max="3936" width="16.375" style="3" customWidth="1"/>
    <col min="3937" max="3937" width="0.875" style="3" customWidth="1"/>
    <col min="3938" max="3938" width="15.75" style="3" customWidth="1"/>
    <col min="3939" max="3939" width="0.875" style="3" customWidth="1"/>
    <col min="3940" max="3940" width="15.75" style="3" customWidth="1"/>
    <col min="3941" max="3941" width="0.875" style="3" customWidth="1"/>
    <col min="3942" max="3942" width="15.75" style="3" customWidth="1"/>
    <col min="3943" max="4181" width="9" style="3"/>
    <col min="4182" max="4184" width="1.75" style="3" customWidth="1"/>
    <col min="4185" max="4185" width="50.125" style="3" customWidth="1"/>
    <col min="4186" max="4186" width="15.75" style="3" customWidth="1"/>
    <col min="4187" max="4187" width="0.875" style="3" customWidth="1"/>
    <col min="4188" max="4188" width="15.75" style="3" customWidth="1"/>
    <col min="4189" max="4189" width="0.875" style="3" customWidth="1"/>
    <col min="4190" max="4190" width="15.75" style="3" customWidth="1"/>
    <col min="4191" max="4191" width="0.875" style="3" customWidth="1"/>
    <col min="4192" max="4192" width="16.375" style="3" customWidth="1"/>
    <col min="4193" max="4193" width="0.875" style="3" customWidth="1"/>
    <col min="4194" max="4194" width="15.75" style="3" customWidth="1"/>
    <col min="4195" max="4195" width="0.875" style="3" customWidth="1"/>
    <col min="4196" max="4196" width="15.75" style="3" customWidth="1"/>
    <col min="4197" max="4197" width="0.875" style="3" customWidth="1"/>
    <col min="4198" max="4198" width="15.75" style="3" customWidth="1"/>
    <col min="4199" max="4437" width="9" style="3"/>
    <col min="4438" max="4440" width="1.75" style="3" customWidth="1"/>
    <col min="4441" max="4441" width="50.125" style="3" customWidth="1"/>
    <col min="4442" max="4442" width="15.75" style="3" customWidth="1"/>
    <col min="4443" max="4443" width="0.875" style="3" customWidth="1"/>
    <col min="4444" max="4444" width="15.75" style="3" customWidth="1"/>
    <col min="4445" max="4445" width="0.875" style="3" customWidth="1"/>
    <col min="4446" max="4446" width="15.75" style="3" customWidth="1"/>
    <col min="4447" max="4447" width="0.875" style="3" customWidth="1"/>
    <col min="4448" max="4448" width="16.375" style="3" customWidth="1"/>
    <col min="4449" max="4449" width="0.875" style="3" customWidth="1"/>
    <col min="4450" max="4450" width="15.75" style="3" customWidth="1"/>
    <col min="4451" max="4451" width="0.875" style="3" customWidth="1"/>
    <col min="4452" max="4452" width="15.75" style="3" customWidth="1"/>
    <col min="4453" max="4453" width="0.875" style="3" customWidth="1"/>
    <col min="4454" max="4454" width="15.75" style="3" customWidth="1"/>
    <col min="4455" max="4693" width="9" style="3"/>
    <col min="4694" max="4696" width="1.75" style="3" customWidth="1"/>
    <col min="4697" max="4697" width="50.125" style="3" customWidth="1"/>
    <col min="4698" max="4698" width="15.75" style="3" customWidth="1"/>
    <col min="4699" max="4699" width="0.875" style="3" customWidth="1"/>
    <col min="4700" max="4700" width="15.75" style="3" customWidth="1"/>
    <col min="4701" max="4701" width="0.875" style="3" customWidth="1"/>
    <col min="4702" max="4702" width="15.75" style="3" customWidth="1"/>
    <col min="4703" max="4703" width="0.875" style="3" customWidth="1"/>
    <col min="4704" max="4704" width="16.375" style="3" customWidth="1"/>
    <col min="4705" max="4705" width="0.875" style="3" customWidth="1"/>
    <col min="4706" max="4706" width="15.75" style="3" customWidth="1"/>
    <col min="4707" max="4707" width="0.875" style="3" customWidth="1"/>
    <col min="4708" max="4708" width="15.75" style="3" customWidth="1"/>
    <col min="4709" max="4709" width="0.875" style="3" customWidth="1"/>
    <col min="4710" max="4710" width="15.75" style="3" customWidth="1"/>
    <col min="4711" max="4949" width="9" style="3"/>
    <col min="4950" max="4952" width="1.75" style="3" customWidth="1"/>
    <col min="4953" max="4953" width="50.125" style="3" customWidth="1"/>
    <col min="4954" max="4954" width="15.75" style="3" customWidth="1"/>
    <col min="4955" max="4955" width="0.875" style="3" customWidth="1"/>
    <col min="4956" max="4956" width="15.75" style="3" customWidth="1"/>
    <col min="4957" max="4957" width="0.875" style="3" customWidth="1"/>
    <col min="4958" max="4958" width="15.75" style="3" customWidth="1"/>
    <col min="4959" max="4959" width="0.875" style="3" customWidth="1"/>
    <col min="4960" max="4960" width="16.375" style="3" customWidth="1"/>
    <col min="4961" max="4961" width="0.875" style="3" customWidth="1"/>
    <col min="4962" max="4962" width="15.75" style="3" customWidth="1"/>
    <col min="4963" max="4963" width="0.875" style="3" customWidth="1"/>
    <col min="4964" max="4964" width="15.75" style="3" customWidth="1"/>
    <col min="4965" max="4965" width="0.875" style="3" customWidth="1"/>
    <col min="4966" max="4966" width="15.75" style="3" customWidth="1"/>
    <col min="4967" max="5205" width="9" style="3"/>
    <col min="5206" max="5208" width="1.75" style="3" customWidth="1"/>
    <col min="5209" max="5209" width="50.125" style="3" customWidth="1"/>
    <col min="5210" max="5210" width="15.75" style="3" customWidth="1"/>
    <col min="5211" max="5211" width="0.875" style="3" customWidth="1"/>
    <col min="5212" max="5212" width="15.75" style="3" customWidth="1"/>
    <col min="5213" max="5213" width="0.875" style="3" customWidth="1"/>
    <col min="5214" max="5214" width="15.75" style="3" customWidth="1"/>
    <col min="5215" max="5215" width="0.875" style="3" customWidth="1"/>
    <col min="5216" max="5216" width="16.375" style="3" customWidth="1"/>
    <col min="5217" max="5217" width="0.875" style="3" customWidth="1"/>
    <col min="5218" max="5218" width="15.75" style="3" customWidth="1"/>
    <col min="5219" max="5219" width="0.875" style="3" customWidth="1"/>
    <col min="5220" max="5220" width="15.75" style="3" customWidth="1"/>
    <col min="5221" max="5221" width="0.875" style="3" customWidth="1"/>
    <col min="5222" max="5222" width="15.75" style="3" customWidth="1"/>
    <col min="5223" max="5461" width="9" style="3"/>
    <col min="5462" max="5464" width="1.75" style="3" customWidth="1"/>
    <col min="5465" max="5465" width="50.125" style="3" customWidth="1"/>
    <col min="5466" max="5466" width="15.75" style="3" customWidth="1"/>
    <col min="5467" max="5467" width="0.875" style="3" customWidth="1"/>
    <col min="5468" max="5468" width="15.75" style="3" customWidth="1"/>
    <col min="5469" max="5469" width="0.875" style="3" customWidth="1"/>
    <col min="5470" max="5470" width="15.75" style="3" customWidth="1"/>
    <col min="5471" max="5471" width="0.875" style="3" customWidth="1"/>
    <col min="5472" max="5472" width="16.375" style="3" customWidth="1"/>
    <col min="5473" max="5473" width="0.875" style="3" customWidth="1"/>
    <col min="5474" max="5474" width="15.75" style="3" customWidth="1"/>
    <col min="5475" max="5475" width="0.875" style="3" customWidth="1"/>
    <col min="5476" max="5476" width="15.75" style="3" customWidth="1"/>
    <col min="5477" max="5477" width="0.875" style="3" customWidth="1"/>
    <col min="5478" max="5478" width="15.75" style="3" customWidth="1"/>
    <col min="5479" max="5717" width="9" style="3"/>
    <col min="5718" max="5720" width="1.75" style="3" customWidth="1"/>
    <col min="5721" max="5721" width="50.125" style="3" customWidth="1"/>
    <col min="5722" max="5722" width="15.75" style="3" customWidth="1"/>
    <col min="5723" max="5723" width="0.875" style="3" customWidth="1"/>
    <col min="5724" max="5724" width="15.75" style="3" customWidth="1"/>
    <col min="5725" max="5725" width="0.875" style="3" customWidth="1"/>
    <col min="5726" max="5726" width="15.75" style="3" customWidth="1"/>
    <col min="5727" max="5727" width="0.875" style="3" customWidth="1"/>
    <col min="5728" max="5728" width="16.375" style="3" customWidth="1"/>
    <col min="5729" max="5729" width="0.875" style="3" customWidth="1"/>
    <col min="5730" max="5730" width="15.75" style="3" customWidth="1"/>
    <col min="5731" max="5731" width="0.875" style="3" customWidth="1"/>
    <col min="5732" max="5732" width="15.75" style="3" customWidth="1"/>
    <col min="5733" max="5733" width="0.875" style="3" customWidth="1"/>
    <col min="5734" max="5734" width="15.75" style="3" customWidth="1"/>
    <col min="5735" max="5973" width="9" style="3"/>
    <col min="5974" max="5976" width="1.75" style="3" customWidth="1"/>
    <col min="5977" max="5977" width="50.125" style="3" customWidth="1"/>
    <col min="5978" max="5978" width="15.75" style="3" customWidth="1"/>
    <col min="5979" max="5979" width="0.875" style="3" customWidth="1"/>
    <col min="5980" max="5980" width="15.75" style="3" customWidth="1"/>
    <col min="5981" max="5981" width="0.875" style="3" customWidth="1"/>
    <col min="5982" max="5982" width="15.75" style="3" customWidth="1"/>
    <col min="5983" max="5983" width="0.875" style="3" customWidth="1"/>
    <col min="5984" max="5984" width="16.375" style="3" customWidth="1"/>
    <col min="5985" max="5985" width="0.875" style="3" customWidth="1"/>
    <col min="5986" max="5986" width="15.75" style="3" customWidth="1"/>
    <col min="5987" max="5987" width="0.875" style="3" customWidth="1"/>
    <col min="5988" max="5988" width="15.75" style="3" customWidth="1"/>
    <col min="5989" max="5989" width="0.875" style="3" customWidth="1"/>
    <col min="5990" max="5990" width="15.75" style="3" customWidth="1"/>
    <col min="5991" max="6229" width="9" style="3"/>
    <col min="6230" max="6232" width="1.75" style="3" customWidth="1"/>
    <col min="6233" max="6233" width="50.125" style="3" customWidth="1"/>
    <col min="6234" max="6234" width="15.75" style="3" customWidth="1"/>
    <col min="6235" max="6235" width="0.875" style="3" customWidth="1"/>
    <col min="6236" max="6236" width="15.75" style="3" customWidth="1"/>
    <col min="6237" max="6237" width="0.875" style="3" customWidth="1"/>
    <col min="6238" max="6238" width="15.75" style="3" customWidth="1"/>
    <col min="6239" max="6239" width="0.875" style="3" customWidth="1"/>
    <col min="6240" max="6240" width="16.375" style="3" customWidth="1"/>
    <col min="6241" max="6241" width="0.875" style="3" customWidth="1"/>
    <col min="6242" max="6242" width="15.75" style="3" customWidth="1"/>
    <col min="6243" max="6243" width="0.875" style="3" customWidth="1"/>
    <col min="6244" max="6244" width="15.75" style="3" customWidth="1"/>
    <col min="6245" max="6245" width="0.875" style="3" customWidth="1"/>
    <col min="6246" max="6246" width="15.75" style="3" customWidth="1"/>
    <col min="6247" max="6485" width="9" style="3"/>
    <col min="6486" max="6488" width="1.75" style="3" customWidth="1"/>
    <col min="6489" max="6489" width="50.125" style="3" customWidth="1"/>
    <col min="6490" max="6490" width="15.75" style="3" customWidth="1"/>
    <col min="6491" max="6491" width="0.875" style="3" customWidth="1"/>
    <col min="6492" max="6492" width="15.75" style="3" customWidth="1"/>
    <col min="6493" max="6493" width="0.875" style="3" customWidth="1"/>
    <col min="6494" max="6494" width="15.75" style="3" customWidth="1"/>
    <col min="6495" max="6495" width="0.875" style="3" customWidth="1"/>
    <col min="6496" max="6496" width="16.375" style="3" customWidth="1"/>
    <col min="6497" max="6497" width="0.875" style="3" customWidth="1"/>
    <col min="6498" max="6498" width="15.75" style="3" customWidth="1"/>
    <col min="6499" max="6499" width="0.875" style="3" customWidth="1"/>
    <col min="6500" max="6500" width="15.75" style="3" customWidth="1"/>
    <col min="6501" max="6501" width="0.875" style="3" customWidth="1"/>
    <col min="6502" max="6502" width="15.75" style="3" customWidth="1"/>
    <col min="6503" max="6741" width="9" style="3"/>
    <col min="6742" max="6744" width="1.75" style="3" customWidth="1"/>
    <col min="6745" max="6745" width="50.125" style="3" customWidth="1"/>
    <col min="6746" max="6746" width="15.75" style="3" customWidth="1"/>
    <col min="6747" max="6747" width="0.875" style="3" customWidth="1"/>
    <col min="6748" max="6748" width="15.75" style="3" customWidth="1"/>
    <col min="6749" max="6749" width="0.875" style="3" customWidth="1"/>
    <col min="6750" max="6750" width="15.75" style="3" customWidth="1"/>
    <col min="6751" max="6751" width="0.875" style="3" customWidth="1"/>
    <col min="6752" max="6752" width="16.375" style="3" customWidth="1"/>
    <col min="6753" max="6753" width="0.875" style="3" customWidth="1"/>
    <col min="6754" max="6754" width="15.75" style="3" customWidth="1"/>
    <col min="6755" max="6755" width="0.875" style="3" customWidth="1"/>
    <col min="6756" max="6756" width="15.75" style="3" customWidth="1"/>
    <col min="6757" max="6757" width="0.875" style="3" customWidth="1"/>
    <col min="6758" max="6758" width="15.75" style="3" customWidth="1"/>
    <col min="6759" max="6997" width="9" style="3"/>
    <col min="6998" max="7000" width="1.75" style="3" customWidth="1"/>
    <col min="7001" max="7001" width="50.125" style="3" customWidth="1"/>
    <col min="7002" max="7002" width="15.75" style="3" customWidth="1"/>
    <col min="7003" max="7003" width="0.875" style="3" customWidth="1"/>
    <col min="7004" max="7004" width="15.75" style="3" customWidth="1"/>
    <col min="7005" max="7005" width="0.875" style="3" customWidth="1"/>
    <col min="7006" max="7006" width="15.75" style="3" customWidth="1"/>
    <col min="7007" max="7007" width="0.875" style="3" customWidth="1"/>
    <col min="7008" max="7008" width="16.375" style="3" customWidth="1"/>
    <col min="7009" max="7009" width="0.875" style="3" customWidth="1"/>
    <col min="7010" max="7010" width="15.75" style="3" customWidth="1"/>
    <col min="7011" max="7011" width="0.875" style="3" customWidth="1"/>
    <col min="7012" max="7012" width="15.75" style="3" customWidth="1"/>
    <col min="7013" max="7013" width="0.875" style="3" customWidth="1"/>
    <col min="7014" max="7014" width="15.75" style="3" customWidth="1"/>
    <col min="7015" max="7253" width="9" style="3"/>
    <col min="7254" max="7256" width="1.75" style="3" customWidth="1"/>
    <col min="7257" max="7257" width="50.125" style="3" customWidth="1"/>
    <col min="7258" max="7258" width="15.75" style="3" customWidth="1"/>
    <col min="7259" max="7259" width="0.875" style="3" customWidth="1"/>
    <col min="7260" max="7260" width="15.75" style="3" customWidth="1"/>
    <col min="7261" max="7261" width="0.875" style="3" customWidth="1"/>
    <col min="7262" max="7262" width="15.75" style="3" customWidth="1"/>
    <col min="7263" max="7263" width="0.875" style="3" customWidth="1"/>
    <col min="7264" max="7264" width="16.375" style="3" customWidth="1"/>
    <col min="7265" max="7265" width="0.875" style="3" customWidth="1"/>
    <col min="7266" max="7266" width="15.75" style="3" customWidth="1"/>
    <col min="7267" max="7267" width="0.875" style="3" customWidth="1"/>
    <col min="7268" max="7268" width="15.75" style="3" customWidth="1"/>
    <col min="7269" max="7269" width="0.875" style="3" customWidth="1"/>
    <col min="7270" max="7270" width="15.75" style="3" customWidth="1"/>
    <col min="7271" max="7509" width="9" style="3"/>
    <col min="7510" max="7512" width="1.75" style="3" customWidth="1"/>
    <col min="7513" max="7513" width="50.125" style="3" customWidth="1"/>
    <col min="7514" max="7514" width="15.75" style="3" customWidth="1"/>
    <col min="7515" max="7515" width="0.875" style="3" customWidth="1"/>
    <col min="7516" max="7516" width="15.75" style="3" customWidth="1"/>
    <col min="7517" max="7517" width="0.875" style="3" customWidth="1"/>
    <col min="7518" max="7518" width="15.75" style="3" customWidth="1"/>
    <col min="7519" max="7519" width="0.875" style="3" customWidth="1"/>
    <col min="7520" max="7520" width="16.375" style="3" customWidth="1"/>
    <col min="7521" max="7521" width="0.875" style="3" customWidth="1"/>
    <col min="7522" max="7522" width="15.75" style="3" customWidth="1"/>
    <col min="7523" max="7523" width="0.875" style="3" customWidth="1"/>
    <col min="7524" max="7524" width="15.75" style="3" customWidth="1"/>
    <col min="7525" max="7525" width="0.875" style="3" customWidth="1"/>
    <col min="7526" max="7526" width="15.75" style="3" customWidth="1"/>
    <col min="7527" max="7765" width="9" style="3"/>
    <col min="7766" max="7768" width="1.75" style="3" customWidth="1"/>
    <col min="7769" max="7769" width="50.125" style="3" customWidth="1"/>
    <col min="7770" max="7770" width="15.75" style="3" customWidth="1"/>
    <col min="7771" max="7771" width="0.875" style="3" customWidth="1"/>
    <col min="7772" max="7772" width="15.75" style="3" customWidth="1"/>
    <col min="7773" max="7773" width="0.875" style="3" customWidth="1"/>
    <col min="7774" max="7774" width="15.75" style="3" customWidth="1"/>
    <col min="7775" max="7775" width="0.875" style="3" customWidth="1"/>
    <col min="7776" max="7776" width="16.375" style="3" customWidth="1"/>
    <col min="7777" max="7777" width="0.875" style="3" customWidth="1"/>
    <col min="7778" max="7778" width="15.75" style="3" customWidth="1"/>
    <col min="7779" max="7779" width="0.875" style="3" customWidth="1"/>
    <col min="7780" max="7780" width="15.75" style="3" customWidth="1"/>
    <col min="7781" max="7781" width="0.875" style="3" customWidth="1"/>
    <col min="7782" max="7782" width="15.75" style="3" customWidth="1"/>
    <col min="7783" max="8021" width="9" style="3"/>
    <col min="8022" max="8024" width="1.75" style="3" customWidth="1"/>
    <col min="8025" max="8025" width="50.125" style="3" customWidth="1"/>
    <col min="8026" max="8026" width="15.75" style="3" customWidth="1"/>
    <col min="8027" max="8027" width="0.875" style="3" customWidth="1"/>
    <col min="8028" max="8028" width="15.75" style="3" customWidth="1"/>
    <col min="8029" max="8029" width="0.875" style="3" customWidth="1"/>
    <col min="8030" max="8030" width="15.75" style="3" customWidth="1"/>
    <col min="8031" max="8031" width="0.875" style="3" customWidth="1"/>
    <col min="8032" max="8032" width="16.375" style="3" customWidth="1"/>
    <col min="8033" max="8033" width="0.875" style="3" customWidth="1"/>
    <col min="8034" max="8034" width="15.75" style="3" customWidth="1"/>
    <col min="8035" max="8035" width="0.875" style="3" customWidth="1"/>
    <col min="8036" max="8036" width="15.75" style="3" customWidth="1"/>
    <col min="8037" max="8037" width="0.875" style="3" customWidth="1"/>
    <col min="8038" max="8038" width="15.75" style="3" customWidth="1"/>
    <col min="8039" max="8277" width="9" style="3"/>
    <col min="8278" max="8280" width="1.75" style="3" customWidth="1"/>
    <col min="8281" max="8281" width="50.125" style="3" customWidth="1"/>
    <col min="8282" max="8282" width="15.75" style="3" customWidth="1"/>
    <col min="8283" max="8283" width="0.875" style="3" customWidth="1"/>
    <col min="8284" max="8284" width="15.75" style="3" customWidth="1"/>
    <col min="8285" max="8285" width="0.875" style="3" customWidth="1"/>
    <col min="8286" max="8286" width="15.75" style="3" customWidth="1"/>
    <col min="8287" max="8287" width="0.875" style="3" customWidth="1"/>
    <col min="8288" max="8288" width="16.375" style="3" customWidth="1"/>
    <col min="8289" max="8289" width="0.875" style="3" customWidth="1"/>
    <col min="8290" max="8290" width="15.75" style="3" customWidth="1"/>
    <col min="8291" max="8291" width="0.875" style="3" customWidth="1"/>
    <col min="8292" max="8292" width="15.75" style="3" customWidth="1"/>
    <col min="8293" max="8293" width="0.875" style="3" customWidth="1"/>
    <col min="8294" max="8294" width="15.75" style="3" customWidth="1"/>
    <col min="8295" max="8533" width="9" style="3"/>
    <col min="8534" max="8536" width="1.75" style="3" customWidth="1"/>
    <col min="8537" max="8537" width="50.125" style="3" customWidth="1"/>
    <col min="8538" max="8538" width="15.75" style="3" customWidth="1"/>
    <col min="8539" max="8539" width="0.875" style="3" customWidth="1"/>
    <col min="8540" max="8540" width="15.75" style="3" customWidth="1"/>
    <col min="8541" max="8541" width="0.875" style="3" customWidth="1"/>
    <col min="8542" max="8542" width="15.75" style="3" customWidth="1"/>
    <col min="8543" max="8543" width="0.875" style="3" customWidth="1"/>
    <col min="8544" max="8544" width="16.375" style="3" customWidth="1"/>
    <col min="8545" max="8545" width="0.875" style="3" customWidth="1"/>
    <col min="8546" max="8546" width="15.75" style="3" customWidth="1"/>
    <col min="8547" max="8547" width="0.875" style="3" customWidth="1"/>
    <col min="8548" max="8548" width="15.75" style="3" customWidth="1"/>
    <col min="8549" max="8549" width="0.875" style="3" customWidth="1"/>
    <col min="8550" max="8550" width="15.75" style="3" customWidth="1"/>
    <col min="8551" max="8789" width="9" style="3"/>
    <col min="8790" max="8792" width="1.75" style="3" customWidth="1"/>
    <col min="8793" max="8793" width="50.125" style="3" customWidth="1"/>
    <col min="8794" max="8794" width="15.75" style="3" customWidth="1"/>
    <col min="8795" max="8795" width="0.875" style="3" customWidth="1"/>
    <col min="8796" max="8796" width="15.75" style="3" customWidth="1"/>
    <col min="8797" max="8797" width="0.875" style="3" customWidth="1"/>
    <col min="8798" max="8798" width="15.75" style="3" customWidth="1"/>
    <col min="8799" max="8799" width="0.875" style="3" customWidth="1"/>
    <col min="8800" max="8800" width="16.375" style="3" customWidth="1"/>
    <col min="8801" max="8801" width="0.875" style="3" customWidth="1"/>
    <col min="8802" max="8802" width="15.75" style="3" customWidth="1"/>
    <col min="8803" max="8803" width="0.875" style="3" customWidth="1"/>
    <col min="8804" max="8804" width="15.75" style="3" customWidth="1"/>
    <col min="8805" max="8805" width="0.875" style="3" customWidth="1"/>
    <col min="8806" max="8806" width="15.75" style="3" customWidth="1"/>
    <col min="8807" max="9045" width="9" style="3"/>
    <col min="9046" max="9048" width="1.75" style="3" customWidth="1"/>
    <col min="9049" max="9049" width="50.125" style="3" customWidth="1"/>
    <col min="9050" max="9050" width="15.75" style="3" customWidth="1"/>
    <col min="9051" max="9051" width="0.875" style="3" customWidth="1"/>
    <col min="9052" max="9052" width="15.75" style="3" customWidth="1"/>
    <col min="9053" max="9053" width="0.875" style="3" customWidth="1"/>
    <col min="9054" max="9054" width="15.75" style="3" customWidth="1"/>
    <col min="9055" max="9055" width="0.875" style="3" customWidth="1"/>
    <col min="9056" max="9056" width="16.375" style="3" customWidth="1"/>
    <col min="9057" max="9057" width="0.875" style="3" customWidth="1"/>
    <col min="9058" max="9058" width="15.75" style="3" customWidth="1"/>
    <col min="9059" max="9059" width="0.875" style="3" customWidth="1"/>
    <col min="9060" max="9060" width="15.75" style="3" customWidth="1"/>
    <col min="9061" max="9061" width="0.875" style="3" customWidth="1"/>
    <col min="9062" max="9062" width="15.75" style="3" customWidth="1"/>
    <col min="9063" max="9301" width="9" style="3"/>
    <col min="9302" max="9304" width="1.75" style="3" customWidth="1"/>
    <col min="9305" max="9305" width="50.125" style="3" customWidth="1"/>
    <col min="9306" max="9306" width="15.75" style="3" customWidth="1"/>
    <col min="9307" max="9307" width="0.875" style="3" customWidth="1"/>
    <col min="9308" max="9308" width="15.75" style="3" customWidth="1"/>
    <col min="9309" max="9309" width="0.875" style="3" customWidth="1"/>
    <col min="9310" max="9310" width="15.75" style="3" customWidth="1"/>
    <col min="9311" max="9311" width="0.875" style="3" customWidth="1"/>
    <col min="9312" max="9312" width="16.375" style="3" customWidth="1"/>
    <col min="9313" max="9313" width="0.875" style="3" customWidth="1"/>
    <col min="9314" max="9314" width="15.75" style="3" customWidth="1"/>
    <col min="9315" max="9315" width="0.875" style="3" customWidth="1"/>
    <col min="9316" max="9316" width="15.75" style="3" customWidth="1"/>
    <col min="9317" max="9317" width="0.875" style="3" customWidth="1"/>
    <col min="9318" max="9318" width="15.75" style="3" customWidth="1"/>
    <col min="9319" max="9557" width="9" style="3"/>
    <col min="9558" max="9560" width="1.75" style="3" customWidth="1"/>
    <col min="9561" max="9561" width="50.125" style="3" customWidth="1"/>
    <col min="9562" max="9562" width="15.75" style="3" customWidth="1"/>
    <col min="9563" max="9563" width="0.875" style="3" customWidth="1"/>
    <col min="9564" max="9564" width="15.75" style="3" customWidth="1"/>
    <col min="9565" max="9565" width="0.875" style="3" customWidth="1"/>
    <col min="9566" max="9566" width="15.75" style="3" customWidth="1"/>
    <col min="9567" max="9567" width="0.875" style="3" customWidth="1"/>
    <col min="9568" max="9568" width="16.375" style="3" customWidth="1"/>
    <col min="9569" max="9569" width="0.875" style="3" customWidth="1"/>
    <col min="9570" max="9570" width="15.75" style="3" customWidth="1"/>
    <col min="9571" max="9571" width="0.875" style="3" customWidth="1"/>
    <col min="9572" max="9572" width="15.75" style="3" customWidth="1"/>
    <col min="9573" max="9573" width="0.875" style="3" customWidth="1"/>
    <col min="9574" max="9574" width="15.75" style="3" customWidth="1"/>
    <col min="9575" max="9813" width="9" style="3"/>
    <col min="9814" max="9816" width="1.75" style="3" customWidth="1"/>
    <col min="9817" max="9817" width="50.125" style="3" customWidth="1"/>
    <col min="9818" max="9818" width="15.75" style="3" customWidth="1"/>
    <col min="9819" max="9819" width="0.875" style="3" customWidth="1"/>
    <col min="9820" max="9820" width="15.75" style="3" customWidth="1"/>
    <col min="9821" max="9821" width="0.875" style="3" customWidth="1"/>
    <col min="9822" max="9822" width="15.75" style="3" customWidth="1"/>
    <col min="9823" max="9823" width="0.875" style="3" customWidth="1"/>
    <col min="9824" max="9824" width="16.375" style="3" customWidth="1"/>
    <col min="9825" max="9825" width="0.875" style="3" customWidth="1"/>
    <col min="9826" max="9826" width="15.75" style="3" customWidth="1"/>
    <col min="9827" max="9827" width="0.875" style="3" customWidth="1"/>
    <col min="9828" max="9828" width="15.75" style="3" customWidth="1"/>
    <col min="9829" max="9829" width="0.875" style="3" customWidth="1"/>
    <col min="9830" max="9830" width="15.75" style="3" customWidth="1"/>
    <col min="9831" max="10069" width="9" style="3"/>
    <col min="10070" max="10072" width="1.75" style="3" customWidth="1"/>
    <col min="10073" max="10073" width="50.125" style="3" customWidth="1"/>
    <col min="10074" max="10074" width="15.75" style="3" customWidth="1"/>
    <col min="10075" max="10075" width="0.875" style="3" customWidth="1"/>
    <col min="10076" max="10076" width="15.75" style="3" customWidth="1"/>
    <col min="10077" max="10077" width="0.875" style="3" customWidth="1"/>
    <col min="10078" max="10078" width="15.75" style="3" customWidth="1"/>
    <col min="10079" max="10079" width="0.875" style="3" customWidth="1"/>
    <col min="10080" max="10080" width="16.375" style="3" customWidth="1"/>
    <col min="10081" max="10081" width="0.875" style="3" customWidth="1"/>
    <col min="10082" max="10082" width="15.75" style="3" customWidth="1"/>
    <col min="10083" max="10083" width="0.875" style="3" customWidth="1"/>
    <col min="10084" max="10084" width="15.75" style="3" customWidth="1"/>
    <col min="10085" max="10085" width="0.875" style="3" customWidth="1"/>
    <col min="10086" max="10086" width="15.75" style="3" customWidth="1"/>
    <col min="10087" max="10325" width="9" style="3"/>
    <col min="10326" max="10328" width="1.75" style="3" customWidth="1"/>
    <col min="10329" max="10329" width="50.125" style="3" customWidth="1"/>
    <col min="10330" max="10330" width="15.75" style="3" customWidth="1"/>
    <col min="10331" max="10331" width="0.875" style="3" customWidth="1"/>
    <col min="10332" max="10332" width="15.75" style="3" customWidth="1"/>
    <col min="10333" max="10333" width="0.875" style="3" customWidth="1"/>
    <col min="10334" max="10334" width="15.75" style="3" customWidth="1"/>
    <col min="10335" max="10335" width="0.875" style="3" customWidth="1"/>
    <col min="10336" max="10336" width="16.375" style="3" customWidth="1"/>
    <col min="10337" max="10337" width="0.875" style="3" customWidth="1"/>
    <col min="10338" max="10338" width="15.75" style="3" customWidth="1"/>
    <col min="10339" max="10339" width="0.875" style="3" customWidth="1"/>
    <col min="10340" max="10340" width="15.75" style="3" customWidth="1"/>
    <col min="10341" max="10341" width="0.875" style="3" customWidth="1"/>
    <col min="10342" max="10342" width="15.75" style="3" customWidth="1"/>
    <col min="10343" max="10581" width="9" style="3"/>
    <col min="10582" max="10584" width="1.75" style="3" customWidth="1"/>
    <col min="10585" max="10585" width="50.125" style="3" customWidth="1"/>
    <col min="10586" max="10586" width="15.75" style="3" customWidth="1"/>
    <col min="10587" max="10587" width="0.875" style="3" customWidth="1"/>
    <col min="10588" max="10588" width="15.75" style="3" customWidth="1"/>
    <col min="10589" max="10589" width="0.875" style="3" customWidth="1"/>
    <col min="10590" max="10590" width="15.75" style="3" customWidth="1"/>
    <col min="10591" max="10591" width="0.875" style="3" customWidth="1"/>
    <col min="10592" max="10592" width="16.375" style="3" customWidth="1"/>
    <col min="10593" max="10593" width="0.875" style="3" customWidth="1"/>
    <col min="10594" max="10594" width="15.75" style="3" customWidth="1"/>
    <col min="10595" max="10595" width="0.875" style="3" customWidth="1"/>
    <col min="10596" max="10596" width="15.75" style="3" customWidth="1"/>
    <col min="10597" max="10597" width="0.875" style="3" customWidth="1"/>
    <col min="10598" max="10598" width="15.75" style="3" customWidth="1"/>
    <col min="10599" max="10837" width="9" style="3"/>
    <col min="10838" max="10840" width="1.75" style="3" customWidth="1"/>
    <col min="10841" max="10841" width="50.125" style="3" customWidth="1"/>
    <col min="10842" max="10842" width="15.75" style="3" customWidth="1"/>
    <col min="10843" max="10843" width="0.875" style="3" customWidth="1"/>
    <col min="10844" max="10844" width="15.75" style="3" customWidth="1"/>
    <col min="10845" max="10845" width="0.875" style="3" customWidth="1"/>
    <col min="10846" max="10846" width="15.75" style="3" customWidth="1"/>
    <col min="10847" max="10847" width="0.875" style="3" customWidth="1"/>
    <col min="10848" max="10848" width="16.375" style="3" customWidth="1"/>
    <col min="10849" max="10849" width="0.875" style="3" customWidth="1"/>
    <col min="10850" max="10850" width="15.75" style="3" customWidth="1"/>
    <col min="10851" max="10851" width="0.875" style="3" customWidth="1"/>
    <col min="10852" max="10852" width="15.75" style="3" customWidth="1"/>
    <col min="10853" max="10853" width="0.875" style="3" customWidth="1"/>
    <col min="10854" max="10854" width="15.75" style="3" customWidth="1"/>
    <col min="10855" max="11093" width="9" style="3"/>
    <col min="11094" max="11096" width="1.75" style="3" customWidth="1"/>
    <col min="11097" max="11097" width="50.125" style="3" customWidth="1"/>
    <col min="11098" max="11098" width="15.75" style="3" customWidth="1"/>
    <col min="11099" max="11099" width="0.875" style="3" customWidth="1"/>
    <col min="11100" max="11100" width="15.75" style="3" customWidth="1"/>
    <col min="11101" max="11101" width="0.875" style="3" customWidth="1"/>
    <col min="11102" max="11102" width="15.75" style="3" customWidth="1"/>
    <col min="11103" max="11103" width="0.875" style="3" customWidth="1"/>
    <col min="11104" max="11104" width="16.375" style="3" customWidth="1"/>
    <col min="11105" max="11105" width="0.875" style="3" customWidth="1"/>
    <col min="11106" max="11106" width="15.75" style="3" customWidth="1"/>
    <col min="11107" max="11107" width="0.875" style="3" customWidth="1"/>
    <col min="11108" max="11108" width="15.75" style="3" customWidth="1"/>
    <col min="11109" max="11109" width="0.875" style="3" customWidth="1"/>
    <col min="11110" max="11110" width="15.75" style="3" customWidth="1"/>
    <col min="11111" max="11349" width="9" style="3"/>
    <col min="11350" max="11352" width="1.75" style="3" customWidth="1"/>
    <col min="11353" max="11353" width="50.125" style="3" customWidth="1"/>
    <col min="11354" max="11354" width="15.75" style="3" customWidth="1"/>
    <col min="11355" max="11355" width="0.875" style="3" customWidth="1"/>
    <col min="11356" max="11356" width="15.75" style="3" customWidth="1"/>
    <col min="11357" max="11357" width="0.875" style="3" customWidth="1"/>
    <col min="11358" max="11358" width="15.75" style="3" customWidth="1"/>
    <col min="11359" max="11359" width="0.875" style="3" customWidth="1"/>
    <col min="11360" max="11360" width="16.375" style="3" customWidth="1"/>
    <col min="11361" max="11361" width="0.875" style="3" customWidth="1"/>
    <col min="11362" max="11362" width="15.75" style="3" customWidth="1"/>
    <col min="11363" max="11363" width="0.875" style="3" customWidth="1"/>
    <col min="11364" max="11364" width="15.75" style="3" customWidth="1"/>
    <col min="11365" max="11365" width="0.875" style="3" customWidth="1"/>
    <col min="11366" max="11366" width="15.75" style="3" customWidth="1"/>
    <col min="11367" max="11605" width="9" style="3"/>
    <col min="11606" max="11608" width="1.75" style="3" customWidth="1"/>
    <col min="11609" max="11609" width="50.125" style="3" customWidth="1"/>
    <col min="11610" max="11610" width="15.75" style="3" customWidth="1"/>
    <col min="11611" max="11611" width="0.875" style="3" customWidth="1"/>
    <col min="11612" max="11612" width="15.75" style="3" customWidth="1"/>
    <col min="11613" max="11613" width="0.875" style="3" customWidth="1"/>
    <col min="11614" max="11614" width="15.75" style="3" customWidth="1"/>
    <col min="11615" max="11615" width="0.875" style="3" customWidth="1"/>
    <col min="11616" max="11616" width="16.375" style="3" customWidth="1"/>
    <col min="11617" max="11617" width="0.875" style="3" customWidth="1"/>
    <col min="11618" max="11618" width="15.75" style="3" customWidth="1"/>
    <col min="11619" max="11619" width="0.875" style="3" customWidth="1"/>
    <col min="11620" max="11620" width="15.75" style="3" customWidth="1"/>
    <col min="11621" max="11621" width="0.875" style="3" customWidth="1"/>
    <col min="11622" max="11622" width="15.75" style="3" customWidth="1"/>
    <col min="11623" max="11861" width="9" style="3"/>
    <col min="11862" max="11864" width="1.75" style="3" customWidth="1"/>
    <col min="11865" max="11865" width="50.125" style="3" customWidth="1"/>
    <col min="11866" max="11866" width="15.75" style="3" customWidth="1"/>
    <col min="11867" max="11867" width="0.875" style="3" customWidth="1"/>
    <col min="11868" max="11868" width="15.75" style="3" customWidth="1"/>
    <col min="11869" max="11869" width="0.875" style="3" customWidth="1"/>
    <col min="11870" max="11870" width="15.75" style="3" customWidth="1"/>
    <col min="11871" max="11871" width="0.875" style="3" customWidth="1"/>
    <col min="11872" max="11872" width="16.375" style="3" customWidth="1"/>
    <col min="11873" max="11873" width="0.875" style="3" customWidth="1"/>
    <col min="11874" max="11874" width="15.75" style="3" customWidth="1"/>
    <col min="11875" max="11875" width="0.875" style="3" customWidth="1"/>
    <col min="11876" max="11876" width="15.75" style="3" customWidth="1"/>
    <col min="11877" max="11877" width="0.875" style="3" customWidth="1"/>
    <col min="11878" max="11878" width="15.75" style="3" customWidth="1"/>
    <col min="11879" max="12117" width="9" style="3"/>
    <col min="12118" max="12120" width="1.75" style="3" customWidth="1"/>
    <col min="12121" max="12121" width="50.125" style="3" customWidth="1"/>
    <col min="12122" max="12122" width="15.75" style="3" customWidth="1"/>
    <col min="12123" max="12123" width="0.875" style="3" customWidth="1"/>
    <col min="12124" max="12124" width="15.75" style="3" customWidth="1"/>
    <col min="12125" max="12125" width="0.875" style="3" customWidth="1"/>
    <col min="12126" max="12126" width="15.75" style="3" customWidth="1"/>
    <col min="12127" max="12127" width="0.875" style="3" customWidth="1"/>
    <col min="12128" max="12128" width="16.375" style="3" customWidth="1"/>
    <col min="12129" max="12129" width="0.875" style="3" customWidth="1"/>
    <col min="12130" max="12130" width="15.75" style="3" customWidth="1"/>
    <col min="12131" max="12131" width="0.875" style="3" customWidth="1"/>
    <col min="12132" max="12132" width="15.75" style="3" customWidth="1"/>
    <col min="12133" max="12133" width="0.875" style="3" customWidth="1"/>
    <col min="12134" max="12134" width="15.75" style="3" customWidth="1"/>
    <col min="12135" max="12373" width="9" style="3"/>
    <col min="12374" max="12376" width="1.75" style="3" customWidth="1"/>
    <col min="12377" max="12377" width="50.125" style="3" customWidth="1"/>
    <col min="12378" max="12378" width="15.75" style="3" customWidth="1"/>
    <col min="12379" max="12379" width="0.875" style="3" customWidth="1"/>
    <col min="12380" max="12380" width="15.75" style="3" customWidth="1"/>
    <col min="12381" max="12381" width="0.875" style="3" customWidth="1"/>
    <col min="12382" max="12382" width="15.75" style="3" customWidth="1"/>
    <col min="12383" max="12383" width="0.875" style="3" customWidth="1"/>
    <col min="12384" max="12384" width="16.375" style="3" customWidth="1"/>
    <col min="12385" max="12385" width="0.875" style="3" customWidth="1"/>
    <col min="12386" max="12386" width="15.75" style="3" customWidth="1"/>
    <col min="12387" max="12387" width="0.875" style="3" customWidth="1"/>
    <col min="12388" max="12388" width="15.75" style="3" customWidth="1"/>
    <col min="12389" max="12389" width="0.875" style="3" customWidth="1"/>
    <col min="12390" max="12390" width="15.75" style="3" customWidth="1"/>
    <col min="12391" max="12629" width="9" style="3"/>
    <col min="12630" max="12632" width="1.75" style="3" customWidth="1"/>
    <col min="12633" max="12633" width="50.125" style="3" customWidth="1"/>
    <col min="12634" max="12634" width="15.75" style="3" customWidth="1"/>
    <col min="12635" max="12635" width="0.875" style="3" customWidth="1"/>
    <col min="12636" max="12636" width="15.75" style="3" customWidth="1"/>
    <col min="12637" max="12637" width="0.875" style="3" customWidth="1"/>
    <col min="12638" max="12638" width="15.75" style="3" customWidth="1"/>
    <col min="12639" max="12639" width="0.875" style="3" customWidth="1"/>
    <col min="12640" max="12640" width="16.375" style="3" customWidth="1"/>
    <col min="12641" max="12641" width="0.875" style="3" customWidth="1"/>
    <col min="12642" max="12642" width="15.75" style="3" customWidth="1"/>
    <col min="12643" max="12643" width="0.875" style="3" customWidth="1"/>
    <col min="12644" max="12644" width="15.75" style="3" customWidth="1"/>
    <col min="12645" max="12645" width="0.875" style="3" customWidth="1"/>
    <col min="12646" max="12646" width="15.75" style="3" customWidth="1"/>
    <col min="12647" max="12885" width="9" style="3"/>
    <col min="12886" max="12888" width="1.75" style="3" customWidth="1"/>
    <col min="12889" max="12889" width="50.125" style="3" customWidth="1"/>
    <col min="12890" max="12890" width="15.75" style="3" customWidth="1"/>
    <col min="12891" max="12891" width="0.875" style="3" customWidth="1"/>
    <col min="12892" max="12892" width="15.75" style="3" customWidth="1"/>
    <col min="12893" max="12893" width="0.875" style="3" customWidth="1"/>
    <col min="12894" max="12894" width="15.75" style="3" customWidth="1"/>
    <col min="12895" max="12895" width="0.875" style="3" customWidth="1"/>
    <col min="12896" max="12896" width="16.375" style="3" customWidth="1"/>
    <col min="12897" max="12897" width="0.875" style="3" customWidth="1"/>
    <col min="12898" max="12898" width="15.75" style="3" customWidth="1"/>
    <col min="12899" max="12899" width="0.875" style="3" customWidth="1"/>
    <col min="12900" max="12900" width="15.75" style="3" customWidth="1"/>
    <col min="12901" max="12901" width="0.875" style="3" customWidth="1"/>
    <col min="12902" max="12902" width="15.75" style="3" customWidth="1"/>
    <col min="12903" max="13141" width="9" style="3"/>
    <col min="13142" max="13144" width="1.75" style="3" customWidth="1"/>
    <col min="13145" max="13145" width="50.125" style="3" customWidth="1"/>
    <col min="13146" max="13146" width="15.75" style="3" customWidth="1"/>
    <col min="13147" max="13147" width="0.875" style="3" customWidth="1"/>
    <col min="13148" max="13148" width="15.75" style="3" customWidth="1"/>
    <col min="13149" max="13149" width="0.875" style="3" customWidth="1"/>
    <col min="13150" max="13150" width="15.75" style="3" customWidth="1"/>
    <col min="13151" max="13151" width="0.875" style="3" customWidth="1"/>
    <col min="13152" max="13152" width="16.375" style="3" customWidth="1"/>
    <col min="13153" max="13153" width="0.875" style="3" customWidth="1"/>
    <col min="13154" max="13154" width="15.75" style="3" customWidth="1"/>
    <col min="13155" max="13155" width="0.875" style="3" customWidth="1"/>
    <col min="13156" max="13156" width="15.75" style="3" customWidth="1"/>
    <col min="13157" max="13157" width="0.875" style="3" customWidth="1"/>
    <col min="13158" max="13158" width="15.75" style="3" customWidth="1"/>
    <col min="13159" max="13397" width="9" style="3"/>
    <col min="13398" max="13400" width="1.75" style="3" customWidth="1"/>
    <col min="13401" max="13401" width="50.125" style="3" customWidth="1"/>
    <col min="13402" max="13402" width="15.75" style="3" customWidth="1"/>
    <col min="13403" max="13403" width="0.875" style="3" customWidth="1"/>
    <col min="13404" max="13404" width="15.75" style="3" customWidth="1"/>
    <col min="13405" max="13405" width="0.875" style="3" customWidth="1"/>
    <col min="13406" max="13406" width="15.75" style="3" customWidth="1"/>
    <col min="13407" max="13407" width="0.875" style="3" customWidth="1"/>
    <col min="13408" max="13408" width="16.375" style="3" customWidth="1"/>
    <col min="13409" max="13409" width="0.875" style="3" customWidth="1"/>
    <col min="13410" max="13410" width="15.75" style="3" customWidth="1"/>
    <col min="13411" max="13411" width="0.875" style="3" customWidth="1"/>
    <col min="13412" max="13412" width="15.75" style="3" customWidth="1"/>
    <col min="13413" max="13413" width="0.875" style="3" customWidth="1"/>
    <col min="13414" max="13414" width="15.75" style="3" customWidth="1"/>
    <col min="13415" max="13653" width="9" style="3"/>
    <col min="13654" max="13656" width="1.75" style="3" customWidth="1"/>
    <col min="13657" max="13657" width="50.125" style="3" customWidth="1"/>
    <col min="13658" max="13658" width="15.75" style="3" customWidth="1"/>
    <col min="13659" max="13659" width="0.875" style="3" customWidth="1"/>
    <col min="13660" max="13660" width="15.75" style="3" customWidth="1"/>
    <col min="13661" max="13661" width="0.875" style="3" customWidth="1"/>
    <col min="13662" max="13662" width="15.75" style="3" customWidth="1"/>
    <col min="13663" max="13663" width="0.875" style="3" customWidth="1"/>
    <col min="13664" max="13664" width="16.375" style="3" customWidth="1"/>
    <col min="13665" max="13665" width="0.875" style="3" customWidth="1"/>
    <col min="13666" max="13666" width="15.75" style="3" customWidth="1"/>
    <col min="13667" max="13667" width="0.875" style="3" customWidth="1"/>
    <col min="13668" max="13668" width="15.75" style="3" customWidth="1"/>
    <col min="13669" max="13669" width="0.875" style="3" customWidth="1"/>
    <col min="13670" max="13670" width="15.75" style="3" customWidth="1"/>
    <col min="13671" max="13909" width="9" style="3"/>
    <col min="13910" max="13912" width="1.75" style="3" customWidth="1"/>
    <col min="13913" max="13913" width="50.125" style="3" customWidth="1"/>
    <col min="13914" max="13914" width="15.75" style="3" customWidth="1"/>
    <col min="13915" max="13915" width="0.875" style="3" customWidth="1"/>
    <col min="13916" max="13916" width="15.75" style="3" customWidth="1"/>
    <col min="13917" max="13917" width="0.875" style="3" customWidth="1"/>
    <col min="13918" max="13918" width="15.75" style="3" customWidth="1"/>
    <col min="13919" max="13919" width="0.875" style="3" customWidth="1"/>
    <col min="13920" max="13920" width="16.375" style="3" customWidth="1"/>
    <col min="13921" max="13921" width="0.875" style="3" customWidth="1"/>
    <col min="13922" max="13922" width="15.75" style="3" customWidth="1"/>
    <col min="13923" max="13923" width="0.875" style="3" customWidth="1"/>
    <col min="13924" max="13924" width="15.75" style="3" customWidth="1"/>
    <col min="13925" max="13925" width="0.875" style="3" customWidth="1"/>
    <col min="13926" max="13926" width="15.75" style="3" customWidth="1"/>
    <col min="13927" max="14165" width="9" style="3"/>
    <col min="14166" max="14168" width="1.75" style="3" customWidth="1"/>
    <col min="14169" max="14169" width="50.125" style="3" customWidth="1"/>
    <col min="14170" max="14170" width="15.75" style="3" customWidth="1"/>
    <col min="14171" max="14171" width="0.875" style="3" customWidth="1"/>
    <col min="14172" max="14172" width="15.75" style="3" customWidth="1"/>
    <col min="14173" max="14173" width="0.875" style="3" customWidth="1"/>
    <col min="14174" max="14174" width="15.75" style="3" customWidth="1"/>
    <col min="14175" max="14175" width="0.875" style="3" customWidth="1"/>
    <col min="14176" max="14176" width="16.375" style="3" customWidth="1"/>
    <col min="14177" max="14177" width="0.875" style="3" customWidth="1"/>
    <col min="14178" max="14178" width="15.75" style="3" customWidth="1"/>
    <col min="14179" max="14179" width="0.875" style="3" customWidth="1"/>
    <col min="14180" max="14180" width="15.75" style="3" customWidth="1"/>
    <col min="14181" max="14181" width="0.875" style="3" customWidth="1"/>
    <col min="14182" max="14182" width="15.75" style="3" customWidth="1"/>
    <col min="14183" max="14421" width="9" style="3"/>
    <col min="14422" max="14424" width="1.75" style="3" customWidth="1"/>
    <col min="14425" max="14425" width="50.125" style="3" customWidth="1"/>
    <col min="14426" max="14426" width="15.75" style="3" customWidth="1"/>
    <col min="14427" max="14427" width="0.875" style="3" customWidth="1"/>
    <col min="14428" max="14428" width="15.75" style="3" customWidth="1"/>
    <col min="14429" max="14429" width="0.875" style="3" customWidth="1"/>
    <col min="14430" max="14430" width="15.75" style="3" customWidth="1"/>
    <col min="14431" max="14431" width="0.875" style="3" customWidth="1"/>
    <col min="14432" max="14432" width="16.375" style="3" customWidth="1"/>
    <col min="14433" max="14433" width="0.875" style="3" customWidth="1"/>
    <col min="14434" max="14434" width="15.75" style="3" customWidth="1"/>
    <col min="14435" max="14435" width="0.875" style="3" customWidth="1"/>
    <col min="14436" max="14436" width="15.75" style="3" customWidth="1"/>
    <col min="14437" max="14437" width="0.875" style="3" customWidth="1"/>
    <col min="14438" max="14438" width="15.75" style="3" customWidth="1"/>
    <col min="14439" max="14677" width="9" style="3"/>
    <col min="14678" max="14680" width="1.75" style="3" customWidth="1"/>
    <col min="14681" max="14681" width="50.125" style="3" customWidth="1"/>
    <col min="14682" max="14682" width="15.75" style="3" customWidth="1"/>
    <col min="14683" max="14683" width="0.875" style="3" customWidth="1"/>
    <col min="14684" max="14684" width="15.75" style="3" customWidth="1"/>
    <col min="14685" max="14685" width="0.875" style="3" customWidth="1"/>
    <col min="14686" max="14686" width="15.75" style="3" customWidth="1"/>
    <col min="14687" max="14687" width="0.875" style="3" customWidth="1"/>
    <col min="14688" max="14688" width="16.375" style="3" customWidth="1"/>
    <col min="14689" max="14689" width="0.875" style="3" customWidth="1"/>
    <col min="14690" max="14690" width="15.75" style="3" customWidth="1"/>
    <col min="14691" max="14691" width="0.875" style="3" customWidth="1"/>
    <col min="14692" max="14692" width="15.75" style="3" customWidth="1"/>
    <col min="14693" max="14693" width="0.875" style="3" customWidth="1"/>
    <col min="14694" max="14694" width="15.75" style="3" customWidth="1"/>
    <col min="14695" max="14933" width="9" style="3"/>
    <col min="14934" max="14936" width="1.75" style="3" customWidth="1"/>
    <col min="14937" max="14937" width="50.125" style="3" customWidth="1"/>
    <col min="14938" max="14938" width="15.75" style="3" customWidth="1"/>
    <col min="14939" max="14939" width="0.875" style="3" customWidth="1"/>
    <col min="14940" max="14940" width="15.75" style="3" customWidth="1"/>
    <col min="14941" max="14941" width="0.875" style="3" customWidth="1"/>
    <col min="14942" max="14942" width="15.75" style="3" customWidth="1"/>
    <col min="14943" max="14943" width="0.875" style="3" customWidth="1"/>
    <col min="14944" max="14944" width="16.375" style="3" customWidth="1"/>
    <col min="14945" max="14945" width="0.875" style="3" customWidth="1"/>
    <col min="14946" max="14946" width="15.75" style="3" customWidth="1"/>
    <col min="14947" max="14947" width="0.875" style="3" customWidth="1"/>
    <col min="14948" max="14948" width="15.75" style="3" customWidth="1"/>
    <col min="14949" max="14949" width="0.875" style="3" customWidth="1"/>
    <col min="14950" max="14950" width="15.75" style="3" customWidth="1"/>
    <col min="14951" max="15189" width="9" style="3"/>
    <col min="15190" max="15192" width="1.75" style="3" customWidth="1"/>
    <col min="15193" max="15193" width="50.125" style="3" customWidth="1"/>
    <col min="15194" max="15194" width="15.75" style="3" customWidth="1"/>
    <col min="15195" max="15195" width="0.875" style="3" customWidth="1"/>
    <col min="15196" max="15196" width="15.75" style="3" customWidth="1"/>
    <col min="15197" max="15197" width="0.875" style="3" customWidth="1"/>
    <col min="15198" max="15198" width="15.75" style="3" customWidth="1"/>
    <col min="15199" max="15199" width="0.875" style="3" customWidth="1"/>
    <col min="15200" max="15200" width="16.375" style="3" customWidth="1"/>
    <col min="15201" max="15201" width="0.875" style="3" customWidth="1"/>
    <col min="15202" max="15202" width="15.75" style="3" customWidth="1"/>
    <col min="15203" max="15203" width="0.875" style="3" customWidth="1"/>
    <col min="15204" max="15204" width="15.75" style="3" customWidth="1"/>
    <col min="15205" max="15205" width="0.875" style="3" customWidth="1"/>
    <col min="15206" max="15206" width="15.75" style="3" customWidth="1"/>
    <col min="15207" max="15445" width="9" style="3"/>
    <col min="15446" max="15448" width="1.75" style="3" customWidth="1"/>
    <col min="15449" max="15449" width="50.125" style="3" customWidth="1"/>
    <col min="15450" max="15450" width="15.75" style="3" customWidth="1"/>
    <col min="15451" max="15451" width="0.875" style="3" customWidth="1"/>
    <col min="15452" max="15452" width="15.75" style="3" customWidth="1"/>
    <col min="15453" max="15453" width="0.875" style="3" customWidth="1"/>
    <col min="15454" max="15454" width="15.75" style="3" customWidth="1"/>
    <col min="15455" max="15455" width="0.875" style="3" customWidth="1"/>
    <col min="15456" max="15456" width="16.375" style="3" customWidth="1"/>
    <col min="15457" max="15457" width="0.875" style="3" customWidth="1"/>
    <col min="15458" max="15458" width="15.75" style="3" customWidth="1"/>
    <col min="15459" max="15459" width="0.875" style="3" customWidth="1"/>
    <col min="15460" max="15460" width="15.75" style="3" customWidth="1"/>
    <col min="15461" max="15461" width="0.875" style="3" customWidth="1"/>
    <col min="15462" max="15462" width="15.75" style="3" customWidth="1"/>
    <col min="15463" max="15701" width="9" style="3"/>
    <col min="15702" max="15704" width="1.75" style="3" customWidth="1"/>
    <col min="15705" max="15705" width="50.125" style="3" customWidth="1"/>
    <col min="15706" max="15706" width="15.75" style="3" customWidth="1"/>
    <col min="15707" max="15707" width="0.875" style="3" customWidth="1"/>
    <col min="15708" max="15708" width="15.75" style="3" customWidth="1"/>
    <col min="15709" max="15709" width="0.875" style="3" customWidth="1"/>
    <col min="15710" max="15710" width="15.75" style="3" customWidth="1"/>
    <col min="15711" max="15711" width="0.875" style="3" customWidth="1"/>
    <col min="15712" max="15712" width="16.375" style="3" customWidth="1"/>
    <col min="15713" max="15713" width="0.875" style="3" customWidth="1"/>
    <col min="15714" max="15714" width="15.75" style="3" customWidth="1"/>
    <col min="15715" max="15715" width="0.875" style="3" customWidth="1"/>
    <col min="15716" max="15716" width="15.75" style="3" customWidth="1"/>
    <col min="15717" max="15717" width="0.875" style="3" customWidth="1"/>
    <col min="15718" max="15718" width="15.75" style="3" customWidth="1"/>
    <col min="15719" max="15955" width="9" style="3"/>
    <col min="15956" max="15961" width="9.125" style="3" customWidth="1"/>
    <col min="15962" max="16305" width="9" style="3"/>
    <col min="16306" max="16307" width="9.125" style="3" customWidth="1"/>
    <col min="16308" max="16380" width="9" style="3"/>
    <col min="16381" max="16384" width="9" style="3" customWidth="1"/>
  </cols>
  <sheetData>
    <row r="1" spans="1:17" ht="16.5" customHeight="1">
      <c r="A1" s="1" t="s">
        <v>0</v>
      </c>
      <c r="B1" s="39"/>
      <c r="C1" s="39"/>
      <c r="D1" s="66"/>
    </row>
    <row r="2" spans="1:17" ht="16.5" customHeight="1">
      <c r="A2" s="4" t="s">
        <v>158</v>
      </c>
      <c r="B2" s="4"/>
      <c r="C2" s="4"/>
      <c r="D2" s="4"/>
      <c r="E2" s="69"/>
      <c r="F2" s="9"/>
      <c r="G2" s="69"/>
      <c r="H2" s="9"/>
      <c r="I2" s="69"/>
      <c r="J2" s="9"/>
      <c r="K2" s="69"/>
      <c r="L2" s="9"/>
      <c r="M2" s="69"/>
      <c r="N2" s="9"/>
      <c r="O2" s="69"/>
    </row>
    <row r="3" spans="1:17" ht="16.5" customHeight="1">
      <c r="A3" s="70" t="str">
        <f>'SH8'!A3</f>
        <v>For the nine-month period ended 30 September 2025</v>
      </c>
      <c r="B3" s="6"/>
      <c r="C3" s="6"/>
      <c r="D3" s="6"/>
      <c r="E3" s="71"/>
      <c r="F3" s="41"/>
      <c r="G3" s="71"/>
      <c r="H3" s="41"/>
      <c r="I3" s="71"/>
      <c r="J3" s="41"/>
      <c r="K3" s="71"/>
      <c r="L3" s="41"/>
      <c r="M3" s="71"/>
      <c r="N3" s="41"/>
      <c r="O3" s="71"/>
      <c r="P3" s="38"/>
      <c r="Q3" s="38"/>
    </row>
    <row r="4" spans="1:17" ht="16.5" customHeight="1">
      <c r="F4" s="26"/>
      <c r="H4" s="26"/>
      <c r="J4" s="26"/>
      <c r="P4" s="26"/>
      <c r="Q4" s="26"/>
    </row>
    <row r="5" spans="1:17" ht="16.5" customHeight="1">
      <c r="F5" s="26"/>
      <c r="H5" s="26"/>
      <c r="J5" s="26"/>
      <c r="P5" s="26"/>
      <c r="Q5" s="26"/>
    </row>
    <row r="6" spans="1:17" ht="16.5" customHeight="1">
      <c r="A6" s="68"/>
      <c r="B6" s="4"/>
      <c r="C6" s="4"/>
      <c r="D6" s="4"/>
      <c r="E6" s="123" t="s">
        <v>159</v>
      </c>
      <c r="F6" s="123"/>
      <c r="G6" s="123"/>
      <c r="H6" s="123"/>
      <c r="I6" s="123"/>
      <c r="J6" s="123"/>
      <c r="K6" s="123"/>
      <c r="L6" s="121"/>
      <c r="M6" s="123"/>
      <c r="N6" s="123"/>
      <c r="O6" s="123"/>
      <c r="P6" s="123"/>
      <c r="Q6" s="123"/>
    </row>
    <row r="7" spans="1:17" s="104" customFormat="1" ht="16.5" customHeight="1">
      <c r="A7" s="101"/>
      <c r="B7" s="101"/>
      <c r="C7" s="101"/>
      <c r="D7" s="101"/>
      <c r="E7" s="102"/>
      <c r="F7" s="102"/>
      <c r="G7" s="102"/>
      <c r="H7" s="102"/>
      <c r="I7" s="130" t="s">
        <v>51</v>
      </c>
      <c r="J7" s="130"/>
      <c r="K7" s="130"/>
      <c r="L7" s="103"/>
      <c r="M7" s="131" t="s">
        <v>55</v>
      </c>
      <c r="N7" s="131"/>
      <c r="O7" s="131"/>
      <c r="P7" s="103"/>
      <c r="Q7" s="102"/>
    </row>
    <row r="8" spans="1:17" ht="16.5" customHeight="1">
      <c r="A8" s="39"/>
      <c r="B8" s="39"/>
      <c r="C8" s="39"/>
      <c r="D8" s="39"/>
      <c r="E8" s="69"/>
      <c r="F8" s="69"/>
      <c r="G8" s="69"/>
      <c r="H8" s="69"/>
      <c r="I8" s="69"/>
      <c r="J8" s="69"/>
      <c r="K8" s="69"/>
      <c r="L8" s="69"/>
      <c r="M8" s="69" t="s">
        <v>121</v>
      </c>
      <c r="N8" s="69"/>
      <c r="O8" s="69" t="s">
        <v>122</v>
      </c>
      <c r="P8" s="69"/>
      <c r="Q8" s="69"/>
    </row>
    <row r="9" spans="1:17" ht="16.5" customHeight="1">
      <c r="E9" s="69" t="s">
        <v>125</v>
      </c>
      <c r="F9" s="69"/>
      <c r="G9" s="69"/>
      <c r="H9" s="69"/>
      <c r="I9" s="69" t="s">
        <v>52</v>
      </c>
      <c r="J9" s="69"/>
      <c r="K9" s="69"/>
      <c r="L9" s="69"/>
      <c r="M9" s="69" t="s">
        <v>126</v>
      </c>
      <c r="N9" s="69"/>
      <c r="O9" s="69" t="s">
        <v>126</v>
      </c>
      <c r="P9" s="69"/>
      <c r="Q9" s="69"/>
    </row>
    <row r="10" spans="1:17" ht="16.5" customHeight="1">
      <c r="E10" s="69" t="s">
        <v>129</v>
      </c>
      <c r="F10" s="69"/>
      <c r="G10" s="69" t="s">
        <v>130</v>
      </c>
      <c r="H10" s="69"/>
      <c r="I10" s="50" t="s">
        <v>160</v>
      </c>
      <c r="J10" s="69"/>
      <c r="K10" s="69"/>
      <c r="L10" s="69"/>
      <c r="M10" s="69" t="s">
        <v>132</v>
      </c>
      <c r="N10" s="69"/>
      <c r="O10" s="69" t="s">
        <v>132</v>
      </c>
      <c r="P10" s="69"/>
      <c r="Q10" s="69" t="s">
        <v>135</v>
      </c>
    </row>
    <row r="11" spans="1:17" ht="16.5" customHeight="1">
      <c r="E11" s="69" t="s">
        <v>136</v>
      </c>
      <c r="F11" s="69"/>
      <c r="G11" s="69" t="s">
        <v>137</v>
      </c>
      <c r="H11" s="69"/>
      <c r="I11" s="69" t="s">
        <v>138</v>
      </c>
      <c r="J11" s="69"/>
      <c r="K11" s="69" t="s">
        <v>54</v>
      </c>
      <c r="L11" s="69"/>
      <c r="M11" s="69" t="s">
        <v>139</v>
      </c>
      <c r="N11" s="69"/>
      <c r="O11" s="69" t="s">
        <v>139</v>
      </c>
      <c r="P11" s="69"/>
      <c r="Q11" s="69" t="s">
        <v>142</v>
      </c>
    </row>
    <row r="12" spans="1:17" ht="16.5" customHeight="1">
      <c r="E12" s="71" t="s">
        <v>15</v>
      </c>
      <c r="F12" s="69"/>
      <c r="G12" s="71" t="s">
        <v>15</v>
      </c>
      <c r="H12" s="69"/>
      <c r="I12" s="71" t="s">
        <v>15</v>
      </c>
      <c r="J12" s="69"/>
      <c r="K12" s="71" t="s">
        <v>15</v>
      </c>
      <c r="L12" s="69"/>
      <c r="M12" s="71" t="s">
        <v>15</v>
      </c>
      <c r="N12" s="69"/>
      <c r="O12" s="71" t="s">
        <v>15</v>
      </c>
      <c r="P12" s="69"/>
      <c r="Q12" s="71" t="s">
        <v>15</v>
      </c>
    </row>
    <row r="13" spans="1:17" ht="16.5" customHeight="1">
      <c r="A13" s="1"/>
      <c r="E13" s="105"/>
      <c r="F13" s="106"/>
      <c r="G13" s="105"/>
      <c r="H13" s="106"/>
      <c r="I13" s="105"/>
      <c r="J13" s="106"/>
      <c r="K13" s="105"/>
      <c r="L13" s="106"/>
      <c r="M13" s="105"/>
      <c r="N13" s="106"/>
      <c r="O13" s="105"/>
    </row>
    <row r="14" spans="1:17" ht="16.5" customHeight="1">
      <c r="A14" s="1" t="s">
        <v>143</v>
      </c>
      <c r="E14" s="26">
        <v>389267</v>
      </c>
      <c r="G14" s="26">
        <v>10066331</v>
      </c>
      <c r="I14" s="26">
        <v>50000</v>
      </c>
      <c r="K14" s="26">
        <v>1784968</v>
      </c>
      <c r="L14" s="26"/>
      <c r="M14" s="26">
        <v>-240</v>
      </c>
      <c r="O14" s="26">
        <v>-4223</v>
      </c>
      <c r="P14" s="25"/>
      <c r="Q14" s="26">
        <f>SUM(E14:P14)</f>
        <v>12286103</v>
      </c>
    </row>
    <row r="15" spans="1:17" ht="16.5" customHeight="1">
      <c r="A15" s="3" t="s">
        <v>146</v>
      </c>
      <c r="E15" s="26">
        <v>0</v>
      </c>
      <c r="G15" s="26">
        <v>0</v>
      </c>
      <c r="I15" s="26">
        <v>0</v>
      </c>
      <c r="K15" s="26">
        <v>-1000415</v>
      </c>
      <c r="L15" s="26"/>
      <c r="M15" s="26">
        <v>0</v>
      </c>
      <c r="O15" s="26">
        <v>0</v>
      </c>
      <c r="P15" s="25"/>
      <c r="Q15" s="26">
        <f>SUM(E15:P15)</f>
        <v>-1000415</v>
      </c>
    </row>
    <row r="16" spans="1:17" ht="16.5" customHeight="1">
      <c r="A16" s="3" t="s">
        <v>147</v>
      </c>
      <c r="E16" s="107">
        <v>0</v>
      </c>
      <c r="F16" s="108"/>
      <c r="G16" s="107">
        <v>0</v>
      </c>
      <c r="H16" s="108"/>
      <c r="I16" s="107">
        <v>0</v>
      </c>
      <c r="J16" s="108"/>
      <c r="K16" s="107">
        <v>618000</v>
      </c>
      <c r="L16" s="107"/>
      <c r="M16" s="107">
        <v>0</v>
      </c>
      <c r="O16" s="107">
        <v>0</v>
      </c>
      <c r="P16" s="25"/>
      <c r="Q16" s="26">
        <f>SUM(E16:P16)</f>
        <v>618000</v>
      </c>
    </row>
    <row r="17" spans="1:17" ht="16.5" customHeight="1">
      <c r="A17" s="3" t="s">
        <v>148</v>
      </c>
      <c r="E17" s="107"/>
      <c r="F17" s="108"/>
      <c r="G17" s="107"/>
      <c r="H17" s="108"/>
      <c r="I17" s="107"/>
      <c r="J17" s="108"/>
      <c r="K17" s="107"/>
      <c r="L17" s="107"/>
      <c r="M17" s="107"/>
      <c r="O17" s="107"/>
      <c r="P17" s="25"/>
      <c r="Q17" s="26"/>
    </row>
    <row r="18" spans="1:17" ht="16.5" customHeight="1">
      <c r="A18" s="3" t="s">
        <v>149</v>
      </c>
      <c r="E18" s="109">
        <v>0</v>
      </c>
      <c r="F18" s="108"/>
      <c r="G18" s="109">
        <v>0</v>
      </c>
      <c r="H18" s="108"/>
      <c r="I18" s="109">
        <v>0</v>
      </c>
      <c r="J18" s="108"/>
      <c r="K18" s="109">
        <v>0</v>
      </c>
      <c r="L18" s="107"/>
      <c r="M18" s="109">
        <v>138</v>
      </c>
      <c r="O18" s="109">
        <v>-3591</v>
      </c>
      <c r="P18" s="25"/>
      <c r="Q18" s="31">
        <f>SUM(E18:P18)</f>
        <v>-3453</v>
      </c>
    </row>
    <row r="19" spans="1:17" ht="16.5" customHeight="1">
      <c r="E19" s="110"/>
      <c r="F19" s="26"/>
      <c r="G19" s="110"/>
      <c r="H19" s="26"/>
      <c r="I19" s="110"/>
      <c r="J19" s="26"/>
      <c r="K19" s="110"/>
      <c r="L19" s="26"/>
      <c r="M19" s="110"/>
      <c r="N19" s="26"/>
      <c r="O19" s="110"/>
      <c r="P19" s="26"/>
      <c r="Q19" s="110"/>
    </row>
    <row r="20" spans="1:17" ht="16.5" customHeight="1" thickBot="1">
      <c r="A20" s="42" t="s">
        <v>153</v>
      </c>
      <c r="E20" s="111">
        <f>SUM(E14:E18)</f>
        <v>389267</v>
      </c>
      <c r="F20" s="26"/>
      <c r="G20" s="111">
        <f>SUM(G14:G18)</f>
        <v>10066331</v>
      </c>
      <c r="H20" s="26"/>
      <c r="I20" s="111">
        <f>SUM(I14:I18)</f>
        <v>50000</v>
      </c>
      <c r="J20" s="26"/>
      <c r="K20" s="111">
        <f>SUM(K14:K18)</f>
        <v>1402553</v>
      </c>
      <c r="L20" s="26"/>
      <c r="M20" s="111">
        <f>SUM(M14:M18)</f>
        <v>-102</v>
      </c>
      <c r="N20" s="26"/>
      <c r="O20" s="111">
        <f>SUM(O14:O18)</f>
        <v>-7814</v>
      </c>
      <c r="P20" s="26"/>
      <c r="Q20" s="111">
        <f>SUM(Q14:Q18)</f>
        <v>11900235</v>
      </c>
    </row>
    <row r="21" spans="1:17" ht="16.5" customHeight="1" thickTop="1">
      <c r="E21" s="25"/>
      <c r="F21" s="26"/>
      <c r="G21" s="25"/>
      <c r="H21" s="26"/>
      <c r="I21" s="25"/>
      <c r="J21" s="26"/>
      <c r="K21" s="25"/>
      <c r="M21" s="25"/>
      <c r="O21" s="25"/>
      <c r="P21" s="26"/>
      <c r="Q21" s="25"/>
    </row>
    <row r="22" spans="1:17" ht="16.5" customHeight="1">
      <c r="E22" s="25"/>
      <c r="F22" s="26"/>
      <c r="G22" s="25"/>
      <c r="H22" s="26"/>
      <c r="I22" s="25"/>
      <c r="J22" s="26"/>
      <c r="K22" s="25"/>
      <c r="M22" s="25"/>
      <c r="O22" s="25"/>
      <c r="P22" s="26"/>
      <c r="Q22" s="25"/>
    </row>
    <row r="23" spans="1:17" ht="16.5" customHeight="1">
      <c r="A23" s="1" t="s">
        <v>154</v>
      </c>
      <c r="E23" s="26">
        <v>389267</v>
      </c>
      <c r="G23" s="26">
        <v>10066331</v>
      </c>
      <c r="I23" s="26">
        <v>50000</v>
      </c>
      <c r="K23" s="26">
        <v>1800656</v>
      </c>
      <c r="L23" s="26"/>
      <c r="M23" s="26">
        <v>446</v>
      </c>
      <c r="O23" s="26">
        <v>-7557</v>
      </c>
      <c r="P23" s="25"/>
      <c r="Q23" s="26">
        <f>SUM(E23:P23)</f>
        <v>12299143</v>
      </c>
    </row>
    <row r="24" spans="1:17" ht="16.5" customHeight="1">
      <c r="A24" s="3" t="s">
        <v>146</v>
      </c>
      <c r="E24" s="26">
        <v>0</v>
      </c>
      <c r="G24" s="26">
        <v>0</v>
      </c>
      <c r="I24" s="26">
        <v>0</v>
      </c>
      <c r="K24" s="26">
        <v>-903099</v>
      </c>
      <c r="L24" s="26"/>
      <c r="M24" s="26">
        <v>0</v>
      </c>
      <c r="O24" s="26">
        <v>0</v>
      </c>
      <c r="P24" s="25"/>
      <c r="Q24" s="26">
        <f>SUM(E24:P24)</f>
        <v>-903099</v>
      </c>
    </row>
    <row r="25" spans="1:17" ht="16.5" customHeight="1">
      <c r="A25" s="3" t="s">
        <v>147</v>
      </c>
      <c r="E25" s="107">
        <v>0</v>
      </c>
      <c r="F25" s="108"/>
      <c r="G25" s="107">
        <v>0</v>
      </c>
      <c r="H25" s="108"/>
      <c r="I25" s="107">
        <v>0</v>
      </c>
      <c r="J25" s="108"/>
      <c r="K25" s="107">
        <v>593410</v>
      </c>
      <c r="L25" s="107"/>
      <c r="M25" s="107">
        <v>0</v>
      </c>
      <c r="O25" s="107">
        <v>0</v>
      </c>
      <c r="P25" s="25"/>
      <c r="Q25" s="26">
        <f>SUM(E25:P25)</f>
        <v>593410</v>
      </c>
    </row>
    <row r="26" spans="1:17" ht="16.5" customHeight="1">
      <c r="A26" s="3" t="s">
        <v>148</v>
      </c>
      <c r="E26" s="107"/>
      <c r="F26" s="108"/>
      <c r="G26" s="107"/>
      <c r="H26" s="108"/>
      <c r="I26" s="107"/>
      <c r="J26" s="108"/>
      <c r="K26" s="107"/>
      <c r="L26" s="107"/>
      <c r="M26" s="107"/>
      <c r="O26" s="107"/>
      <c r="P26" s="25"/>
      <c r="Q26" s="26"/>
    </row>
    <row r="27" spans="1:17" ht="16.5" customHeight="1">
      <c r="A27" s="3" t="s">
        <v>149</v>
      </c>
      <c r="E27" s="109">
        <v>0</v>
      </c>
      <c r="F27" s="108"/>
      <c r="G27" s="109">
        <v>0</v>
      </c>
      <c r="H27" s="108"/>
      <c r="I27" s="109">
        <v>0</v>
      </c>
      <c r="J27" s="108"/>
      <c r="K27" s="109">
        <v>0</v>
      </c>
      <c r="L27" s="107"/>
      <c r="M27" s="109">
        <v>-378</v>
      </c>
      <c r="O27" s="109">
        <v>1868</v>
      </c>
      <c r="P27" s="25"/>
      <c r="Q27" s="31">
        <f>SUM(E27:P27)</f>
        <v>1490</v>
      </c>
    </row>
    <row r="28" spans="1:17" ht="16.5" customHeight="1">
      <c r="E28" s="107"/>
      <c r="F28" s="108"/>
      <c r="G28" s="107"/>
      <c r="H28" s="108"/>
      <c r="I28" s="107"/>
      <c r="J28" s="108"/>
      <c r="K28" s="107"/>
      <c r="P28" s="26"/>
      <c r="Q28" s="26"/>
    </row>
    <row r="29" spans="1:17" ht="16.5" customHeight="1" thickBot="1">
      <c r="A29" s="42" t="s">
        <v>157</v>
      </c>
      <c r="E29" s="111">
        <f>SUM(E23:E27)</f>
        <v>389267</v>
      </c>
      <c r="F29" s="26"/>
      <c r="G29" s="111">
        <f>SUM(G23:G27)</f>
        <v>10066331</v>
      </c>
      <c r="H29" s="26"/>
      <c r="I29" s="111">
        <f>SUM(I23:I27)</f>
        <v>50000</v>
      </c>
      <c r="J29" s="26"/>
      <c r="K29" s="111">
        <f>SUM(K23:K27)</f>
        <v>1490967</v>
      </c>
      <c r="L29" s="26"/>
      <c r="M29" s="111">
        <f>SUM(M23:M27)</f>
        <v>68</v>
      </c>
      <c r="N29" s="26"/>
      <c r="O29" s="111">
        <f>SUM(O23:O27)</f>
        <v>-5689</v>
      </c>
      <c r="P29" s="26"/>
      <c r="Q29" s="111">
        <f>SUM(Q23:Q27)</f>
        <v>11990944</v>
      </c>
    </row>
    <row r="30" spans="1:17" ht="16.5" customHeight="1" thickTop="1">
      <c r="A30" s="42"/>
      <c r="F30" s="26"/>
      <c r="H30" s="26"/>
      <c r="J30" s="26"/>
      <c r="L30" s="26"/>
      <c r="N30" s="26"/>
      <c r="P30" s="26"/>
      <c r="Q30" s="26"/>
    </row>
    <row r="31" spans="1:17" ht="16.5" customHeight="1"/>
    <row r="32" spans="1:17" ht="16.5" customHeight="1"/>
    <row r="33" spans="1:17" ht="16.5" customHeight="1"/>
    <row r="34" spans="1:17" ht="16.5" customHeight="1"/>
    <row r="35" spans="1:17" ht="3.75" customHeight="1"/>
    <row r="36" spans="1:17" ht="22.35" customHeight="1">
      <c r="A36" s="38" t="s">
        <v>31</v>
      </c>
      <c r="B36" s="38"/>
      <c r="C36" s="38"/>
      <c r="D36" s="38"/>
      <c r="E36" s="31"/>
      <c r="F36" s="59"/>
      <c r="G36" s="31"/>
      <c r="H36" s="100"/>
      <c r="I36" s="31"/>
      <c r="J36" s="100"/>
      <c r="K36" s="31"/>
      <c r="L36" s="100"/>
      <c r="M36" s="31"/>
      <c r="N36" s="100"/>
      <c r="O36" s="31"/>
      <c r="P36" s="38"/>
      <c r="Q36" s="38"/>
    </row>
  </sheetData>
  <mergeCells count="3">
    <mergeCell ref="E6:Q6"/>
    <mergeCell ref="I7:K7"/>
    <mergeCell ref="M7:O7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1F5F6-4720-4FD7-9379-EFDADD181CD5}">
  <dimension ref="A1:K59"/>
  <sheetViews>
    <sheetView tabSelected="1" topLeftCell="A31" zoomScaleNormal="100" zoomScaleSheetLayoutView="100" zoomScalePageLayoutView="55" workbookViewId="0">
      <selection activeCell="N38" sqref="N38"/>
    </sheetView>
  </sheetViews>
  <sheetFormatPr defaultRowHeight="16.350000000000001" customHeight="1"/>
  <cols>
    <col min="1" max="1" width="1.75" style="3" customWidth="1"/>
    <col min="2" max="2" width="52.125" style="3" customWidth="1"/>
    <col min="3" max="3" width="6.125" style="24" customWidth="1"/>
    <col min="4" max="4" width="0.875" style="3" customWidth="1"/>
    <col min="5" max="5" width="13.75" style="25" customWidth="1"/>
    <col min="6" max="6" width="0.875" style="25" customWidth="1"/>
    <col min="7" max="7" width="13.75" style="25" customWidth="1"/>
    <col min="8" max="8" width="0.875" style="3" customWidth="1"/>
    <col min="9" max="9" width="13.75" style="3" customWidth="1"/>
    <col min="10" max="10" width="0.875" style="3" customWidth="1"/>
    <col min="11" max="11" width="13.75" style="3" customWidth="1"/>
    <col min="12" max="154" width="9" style="3"/>
    <col min="155" max="155" width="2.375" style="3" customWidth="1"/>
    <col min="156" max="156" width="57.875" style="3" customWidth="1"/>
    <col min="157" max="157" width="6.125" style="3" bestFit="1" customWidth="1"/>
    <col min="158" max="158" width="1.125" style="3" customWidth="1"/>
    <col min="159" max="159" width="15" style="3" customWidth="1"/>
    <col min="160" max="160" width="1.125" style="3" customWidth="1"/>
    <col min="161" max="161" width="15" style="3" customWidth="1"/>
    <col min="162" max="410" width="9" style="3"/>
    <col min="411" max="411" width="2.375" style="3" customWidth="1"/>
    <col min="412" max="412" width="57.875" style="3" customWidth="1"/>
    <col min="413" max="413" width="6.125" style="3" bestFit="1" customWidth="1"/>
    <col min="414" max="414" width="1.125" style="3" customWidth="1"/>
    <col min="415" max="415" width="15" style="3" customWidth="1"/>
    <col min="416" max="416" width="1.125" style="3" customWidth="1"/>
    <col min="417" max="417" width="15" style="3" customWidth="1"/>
    <col min="418" max="666" width="9" style="3"/>
    <col min="667" max="667" width="2.375" style="3" customWidth="1"/>
    <col min="668" max="668" width="57.875" style="3" customWidth="1"/>
    <col min="669" max="669" width="6.125" style="3" bestFit="1" customWidth="1"/>
    <col min="670" max="670" width="1.125" style="3" customWidth="1"/>
    <col min="671" max="671" width="15" style="3" customWidth="1"/>
    <col min="672" max="672" width="1.125" style="3" customWidth="1"/>
    <col min="673" max="673" width="15" style="3" customWidth="1"/>
    <col min="674" max="922" width="9" style="3"/>
    <col min="923" max="923" width="2.375" style="3" customWidth="1"/>
    <col min="924" max="924" width="57.875" style="3" customWidth="1"/>
    <col min="925" max="925" width="6.125" style="3" bestFit="1" customWidth="1"/>
    <col min="926" max="926" width="1.125" style="3" customWidth="1"/>
    <col min="927" max="927" width="15" style="3" customWidth="1"/>
    <col min="928" max="928" width="1.125" style="3" customWidth="1"/>
    <col min="929" max="929" width="15" style="3" customWidth="1"/>
    <col min="930" max="1178" width="9" style="3"/>
    <col min="1179" max="1179" width="2.375" style="3" customWidth="1"/>
    <col min="1180" max="1180" width="57.875" style="3" customWidth="1"/>
    <col min="1181" max="1181" width="6.125" style="3" bestFit="1" customWidth="1"/>
    <col min="1182" max="1182" width="1.125" style="3" customWidth="1"/>
    <col min="1183" max="1183" width="15" style="3" customWidth="1"/>
    <col min="1184" max="1184" width="1.125" style="3" customWidth="1"/>
    <col min="1185" max="1185" width="15" style="3" customWidth="1"/>
    <col min="1186" max="1434" width="9" style="3"/>
    <col min="1435" max="1435" width="2.375" style="3" customWidth="1"/>
    <col min="1436" max="1436" width="57.875" style="3" customWidth="1"/>
    <col min="1437" max="1437" width="6.125" style="3" bestFit="1" customWidth="1"/>
    <col min="1438" max="1438" width="1.125" style="3" customWidth="1"/>
    <col min="1439" max="1439" width="15" style="3" customWidth="1"/>
    <col min="1440" max="1440" width="1.125" style="3" customWidth="1"/>
    <col min="1441" max="1441" width="15" style="3" customWidth="1"/>
    <col min="1442" max="1690" width="9" style="3"/>
    <col min="1691" max="1691" width="2.375" style="3" customWidth="1"/>
    <col min="1692" max="1692" width="57.875" style="3" customWidth="1"/>
    <col min="1693" max="1693" width="6.125" style="3" bestFit="1" customWidth="1"/>
    <col min="1694" max="1694" width="1.125" style="3" customWidth="1"/>
    <col min="1695" max="1695" width="15" style="3" customWidth="1"/>
    <col min="1696" max="1696" width="1.125" style="3" customWidth="1"/>
    <col min="1697" max="1697" width="15" style="3" customWidth="1"/>
    <col min="1698" max="1946" width="9" style="3"/>
    <col min="1947" max="1947" width="2.375" style="3" customWidth="1"/>
    <col min="1948" max="1948" width="57.875" style="3" customWidth="1"/>
    <col min="1949" max="1949" width="6.125" style="3" bestFit="1" customWidth="1"/>
    <col min="1950" max="1950" width="1.125" style="3" customWidth="1"/>
    <col min="1951" max="1951" width="15" style="3" customWidth="1"/>
    <col min="1952" max="1952" width="1.125" style="3" customWidth="1"/>
    <col min="1953" max="1953" width="15" style="3" customWidth="1"/>
    <col min="1954" max="2202" width="9" style="3"/>
    <col min="2203" max="2203" width="2.375" style="3" customWidth="1"/>
    <col min="2204" max="2204" width="57.875" style="3" customWidth="1"/>
    <col min="2205" max="2205" width="6.125" style="3" bestFit="1" customWidth="1"/>
    <col min="2206" max="2206" width="1.125" style="3" customWidth="1"/>
    <col min="2207" max="2207" width="15" style="3" customWidth="1"/>
    <col min="2208" max="2208" width="1.125" style="3" customWidth="1"/>
    <col min="2209" max="2209" width="15" style="3" customWidth="1"/>
    <col min="2210" max="2458" width="9" style="3"/>
    <col min="2459" max="2459" width="2.375" style="3" customWidth="1"/>
    <col min="2460" max="2460" width="57.875" style="3" customWidth="1"/>
    <col min="2461" max="2461" width="6.125" style="3" bestFit="1" customWidth="1"/>
    <col min="2462" max="2462" width="1.125" style="3" customWidth="1"/>
    <col min="2463" max="2463" width="15" style="3" customWidth="1"/>
    <col min="2464" max="2464" width="1.125" style="3" customWidth="1"/>
    <col min="2465" max="2465" width="15" style="3" customWidth="1"/>
    <col min="2466" max="2714" width="9" style="3"/>
    <col min="2715" max="2715" width="2.375" style="3" customWidth="1"/>
    <col min="2716" max="2716" width="57.875" style="3" customWidth="1"/>
    <col min="2717" max="2717" width="6.125" style="3" bestFit="1" customWidth="1"/>
    <col min="2718" max="2718" width="1.125" style="3" customWidth="1"/>
    <col min="2719" max="2719" width="15" style="3" customWidth="1"/>
    <col min="2720" max="2720" width="1.125" style="3" customWidth="1"/>
    <col min="2721" max="2721" width="15" style="3" customWidth="1"/>
    <col min="2722" max="2970" width="9" style="3"/>
    <col min="2971" max="2971" width="2.375" style="3" customWidth="1"/>
    <col min="2972" max="2972" width="57.875" style="3" customWidth="1"/>
    <col min="2973" max="2973" width="6.125" style="3" bestFit="1" customWidth="1"/>
    <col min="2974" max="2974" width="1.125" style="3" customWidth="1"/>
    <col min="2975" max="2975" width="15" style="3" customWidth="1"/>
    <col min="2976" max="2976" width="1.125" style="3" customWidth="1"/>
    <col min="2977" max="2977" width="15" style="3" customWidth="1"/>
    <col min="2978" max="3226" width="9" style="3"/>
    <col min="3227" max="3227" width="2.375" style="3" customWidth="1"/>
    <col min="3228" max="3228" width="57.875" style="3" customWidth="1"/>
    <col min="3229" max="3229" width="6.125" style="3" bestFit="1" customWidth="1"/>
    <col min="3230" max="3230" width="1.125" style="3" customWidth="1"/>
    <col min="3231" max="3231" width="15" style="3" customWidth="1"/>
    <col min="3232" max="3232" width="1.125" style="3" customWidth="1"/>
    <col min="3233" max="3233" width="15" style="3" customWidth="1"/>
    <col min="3234" max="3482" width="9" style="3"/>
    <col min="3483" max="3483" width="2.375" style="3" customWidth="1"/>
    <col min="3484" max="3484" width="57.875" style="3" customWidth="1"/>
    <col min="3485" max="3485" width="6.125" style="3" bestFit="1" customWidth="1"/>
    <col min="3486" max="3486" width="1.125" style="3" customWidth="1"/>
    <col min="3487" max="3487" width="15" style="3" customWidth="1"/>
    <col min="3488" max="3488" width="1.125" style="3" customWidth="1"/>
    <col min="3489" max="3489" width="15" style="3" customWidth="1"/>
    <col min="3490" max="3738" width="9" style="3"/>
    <col min="3739" max="3739" width="2.375" style="3" customWidth="1"/>
    <col min="3740" max="3740" width="57.875" style="3" customWidth="1"/>
    <col min="3741" max="3741" width="6.125" style="3" bestFit="1" customWidth="1"/>
    <col min="3742" max="3742" width="1.125" style="3" customWidth="1"/>
    <col min="3743" max="3743" width="15" style="3" customWidth="1"/>
    <col min="3744" max="3744" width="1.125" style="3" customWidth="1"/>
    <col min="3745" max="3745" width="15" style="3" customWidth="1"/>
    <col min="3746" max="3994" width="9" style="3"/>
    <col min="3995" max="3995" width="2.375" style="3" customWidth="1"/>
    <col min="3996" max="3996" width="57.875" style="3" customWidth="1"/>
    <col min="3997" max="3997" width="6.125" style="3" bestFit="1" customWidth="1"/>
    <col min="3998" max="3998" width="1.125" style="3" customWidth="1"/>
    <col min="3999" max="3999" width="15" style="3" customWidth="1"/>
    <col min="4000" max="4000" width="1.125" style="3" customWidth="1"/>
    <col min="4001" max="4001" width="15" style="3" customWidth="1"/>
    <col min="4002" max="4250" width="9" style="3"/>
    <col min="4251" max="4251" width="2.375" style="3" customWidth="1"/>
    <col min="4252" max="4252" width="57.875" style="3" customWidth="1"/>
    <col min="4253" max="4253" width="6.125" style="3" bestFit="1" customWidth="1"/>
    <col min="4254" max="4254" width="1.125" style="3" customWidth="1"/>
    <col min="4255" max="4255" width="15" style="3" customWidth="1"/>
    <col min="4256" max="4256" width="1.125" style="3" customWidth="1"/>
    <col min="4257" max="4257" width="15" style="3" customWidth="1"/>
    <col min="4258" max="4506" width="9" style="3"/>
    <col min="4507" max="4507" width="2.375" style="3" customWidth="1"/>
    <col min="4508" max="4508" width="57.875" style="3" customWidth="1"/>
    <col min="4509" max="4509" width="6.125" style="3" bestFit="1" customWidth="1"/>
    <col min="4510" max="4510" width="1.125" style="3" customWidth="1"/>
    <col min="4511" max="4511" width="15" style="3" customWidth="1"/>
    <col min="4512" max="4512" width="1.125" style="3" customWidth="1"/>
    <col min="4513" max="4513" width="15" style="3" customWidth="1"/>
    <col min="4514" max="4762" width="9" style="3"/>
    <col min="4763" max="4763" width="2.375" style="3" customWidth="1"/>
    <col min="4764" max="4764" width="57.875" style="3" customWidth="1"/>
    <col min="4765" max="4765" width="6.125" style="3" bestFit="1" customWidth="1"/>
    <col min="4766" max="4766" width="1.125" style="3" customWidth="1"/>
    <col min="4767" max="4767" width="15" style="3" customWidth="1"/>
    <col min="4768" max="4768" width="1.125" style="3" customWidth="1"/>
    <col min="4769" max="4769" width="15" style="3" customWidth="1"/>
    <col min="4770" max="5018" width="9" style="3"/>
    <col min="5019" max="5019" width="2.375" style="3" customWidth="1"/>
    <col min="5020" max="5020" width="57.875" style="3" customWidth="1"/>
    <col min="5021" max="5021" width="6.125" style="3" bestFit="1" customWidth="1"/>
    <col min="5022" max="5022" width="1.125" style="3" customWidth="1"/>
    <col min="5023" max="5023" width="15" style="3" customWidth="1"/>
    <col min="5024" max="5024" width="1.125" style="3" customWidth="1"/>
    <col min="5025" max="5025" width="15" style="3" customWidth="1"/>
    <col min="5026" max="5274" width="9" style="3"/>
    <col min="5275" max="5275" width="2.375" style="3" customWidth="1"/>
    <col min="5276" max="5276" width="57.875" style="3" customWidth="1"/>
    <col min="5277" max="5277" width="6.125" style="3" bestFit="1" customWidth="1"/>
    <col min="5278" max="5278" width="1.125" style="3" customWidth="1"/>
    <col min="5279" max="5279" width="15" style="3" customWidth="1"/>
    <col min="5280" max="5280" width="1.125" style="3" customWidth="1"/>
    <col min="5281" max="5281" width="15" style="3" customWidth="1"/>
    <col min="5282" max="5530" width="9" style="3"/>
    <col min="5531" max="5531" width="2.375" style="3" customWidth="1"/>
    <col min="5532" max="5532" width="57.875" style="3" customWidth="1"/>
    <col min="5533" max="5533" width="6.125" style="3" bestFit="1" customWidth="1"/>
    <col min="5534" max="5534" width="1.125" style="3" customWidth="1"/>
    <col min="5535" max="5535" width="15" style="3" customWidth="1"/>
    <col min="5536" max="5536" width="1.125" style="3" customWidth="1"/>
    <col min="5537" max="5537" width="15" style="3" customWidth="1"/>
    <col min="5538" max="5786" width="9" style="3"/>
    <col min="5787" max="5787" width="2.375" style="3" customWidth="1"/>
    <col min="5788" max="5788" width="57.875" style="3" customWidth="1"/>
    <col min="5789" max="5789" width="6.125" style="3" bestFit="1" customWidth="1"/>
    <col min="5790" max="5790" width="1.125" style="3" customWidth="1"/>
    <col min="5791" max="5791" width="15" style="3" customWidth="1"/>
    <col min="5792" max="5792" width="1.125" style="3" customWidth="1"/>
    <col min="5793" max="5793" width="15" style="3" customWidth="1"/>
    <col min="5794" max="6042" width="9" style="3"/>
    <col min="6043" max="6043" width="2.375" style="3" customWidth="1"/>
    <col min="6044" max="6044" width="57.875" style="3" customWidth="1"/>
    <col min="6045" max="6045" width="6.125" style="3" bestFit="1" customWidth="1"/>
    <col min="6046" max="6046" width="1.125" style="3" customWidth="1"/>
    <col min="6047" max="6047" width="15" style="3" customWidth="1"/>
    <col min="6048" max="6048" width="1.125" style="3" customWidth="1"/>
    <col min="6049" max="6049" width="15" style="3" customWidth="1"/>
    <col min="6050" max="6298" width="9" style="3"/>
    <col min="6299" max="6299" width="2.375" style="3" customWidth="1"/>
    <col min="6300" max="6300" width="57.875" style="3" customWidth="1"/>
    <col min="6301" max="6301" width="6.125" style="3" bestFit="1" customWidth="1"/>
    <col min="6302" max="6302" width="1.125" style="3" customWidth="1"/>
    <col min="6303" max="6303" width="15" style="3" customWidth="1"/>
    <col min="6304" max="6304" width="1.125" style="3" customWidth="1"/>
    <col min="6305" max="6305" width="15" style="3" customWidth="1"/>
    <col min="6306" max="6554" width="9" style="3"/>
    <col min="6555" max="6555" width="2.375" style="3" customWidth="1"/>
    <col min="6556" max="6556" width="57.875" style="3" customWidth="1"/>
    <col min="6557" max="6557" width="6.125" style="3" bestFit="1" customWidth="1"/>
    <col min="6558" max="6558" width="1.125" style="3" customWidth="1"/>
    <col min="6559" max="6559" width="15" style="3" customWidth="1"/>
    <col min="6560" max="6560" width="1.125" style="3" customWidth="1"/>
    <col min="6561" max="6561" width="15" style="3" customWidth="1"/>
    <col min="6562" max="6810" width="9" style="3"/>
    <col min="6811" max="6811" width="2.375" style="3" customWidth="1"/>
    <col min="6812" max="6812" width="57.875" style="3" customWidth="1"/>
    <col min="6813" max="6813" width="6.125" style="3" bestFit="1" customWidth="1"/>
    <col min="6814" max="6814" width="1.125" style="3" customWidth="1"/>
    <col min="6815" max="6815" width="15" style="3" customWidth="1"/>
    <col min="6816" max="6816" width="1.125" style="3" customWidth="1"/>
    <col min="6817" max="6817" width="15" style="3" customWidth="1"/>
    <col min="6818" max="7066" width="9" style="3"/>
    <col min="7067" max="7067" width="2.375" style="3" customWidth="1"/>
    <col min="7068" max="7068" width="57.875" style="3" customWidth="1"/>
    <col min="7069" max="7069" width="6.125" style="3" bestFit="1" customWidth="1"/>
    <col min="7070" max="7070" width="1.125" style="3" customWidth="1"/>
    <col min="7071" max="7071" width="15" style="3" customWidth="1"/>
    <col min="7072" max="7072" width="1.125" style="3" customWidth="1"/>
    <col min="7073" max="7073" width="15" style="3" customWidth="1"/>
    <col min="7074" max="7322" width="9" style="3"/>
    <col min="7323" max="7323" width="2.375" style="3" customWidth="1"/>
    <col min="7324" max="7324" width="57.875" style="3" customWidth="1"/>
    <col min="7325" max="7325" width="6.125" style="3" bestFit="1" customWidth="1"/>
    <col min="7326" max="7326" width="1.125" style="3" customWidth="1"/>
    <col min="7327" max="7327" width="15" style="3" customWidth="1"/>
    <col min="7328" max="7328" width="1.125" style="3" customWidth="1"/>
    <col min="7329" max="7329" width="15" style="3" customWidth="1"/>
    <col min="7330" max="7578" width="9" style="3"/>
    <col min="7579" max="7579" width="2.375" style="3" customWidth="1"/>
    <col min="7580" max="7580" width="57.875" style="3" customWidth="1"/>
    <col min="7581" max="7581" width="6.125" style="3" bestFit="1" customWidth="1"/>
    <col min="7582" max="7582" width="1.125" style="3" customWidth="1"/>
    <col min="7583" max="7583" width="15" style="3" customWidth="1"/>
    <col min="7584" max="7584" width="1.125" style="3" customWidth="1"/>
    <col min="7585" max="7585" width="15" style="3" customWidth="1"/>
    <col min="7586" max="7834" width="9" style="3"/>
    <col min="7835" max="7835" width="2.375" style="3" customWidth="1"/>
    <col min="7836" max="7836" width="57.875" style="3" customWidth="1"/>
    <col min="7837" max="7837" width="6.125" style="3" bestFit="1" customWidth="1"/>
    <col min="7838" max="7838" width="1.125" style="3" customWidth="1"/>
    <col min="7839" max="7839" width="15" style="3" customWidth="1"/>
    <col min="7840" max="7840" width="1.125" style="3" customWidth="1"/>
    <col min="7841" max="7841" width="15" style="3" customWidth="1"/>
    <col min="7842" max="8090" width="9" style="3"/>
    <col min="8091" max="8091" width="2.375" style="3" customWidth="1"/>
    <col min="8092" max="8092" width="57.875" style="3" customWidth="1"/>
    <col min="8093" max="8093" width="6.125" style="3" bestFit="1" customWidth="1"/>
    <col min="8094" max="8094" width="1.125" style="3" customWidth="1"/>
    <col min="8095" max="8095" width="15" style="3" customWidth="1"/>
    <col min="8096" max="8096" width="1.125" style="3" customWidth="1"/>
    <col min="8097" max="8097" width="15" style="3" customWidth="1"/>
    <col min="8098" max="8346" width="9" style="3"/>
    <col min="8347" max="8347" width="2.375" style="3" customWidth="1"/>
    <col min="8348" max="8348" width="57.875" style="3" customWidth="1"/>
    <col min="8349" max="8349" width="6.125" style="3" bestFit="1" customWidth="1"/>
    <col min="8350" max="8350" width="1.125" style="3" customWidth="1"/>
    <col min="8351" max="8351" width="15" style="3" customWidth="1"/>
    <col min="8352" max="8352" width="1.125" style="3" customWidth="1"/>
    <col min="8353" max="8353" width="15" style="3" customWidth="1"/>
    <col min="8354" max="8602" width="9" style="3"/>
    <col min="8603" max="8603" width="2.375" style="3" customWidth="1"/>
    <col min="8604" max="8604" width="57.875" style="3" customWidth="1"/>
    <col min="8605" max="8605" width="6.125" style="3" bestFit="1" customWidth="1"/>
    <col min="8606" max="8606" width="1.125" style="3" customWidth="1"/>
    <col min="8607" max="8607" width="15" style="3" customWidth="1"/>
    <col min="8608" max="8608" width="1.125" style="3" customWidth="1"/>
    <col min="8609" max="8609" width="15" style="3" customWidth="1"/>
    <col min="8610" max="8858" width="9" style="3"/>
    <col min="8859" max="8859" width="2.375" style="3" customWidth="1"/>
    <col min="8860" max="8860" width="57.875" style="3" customWidth="1"/>
    <col min="8861" max="8861" width="6.125" style="3" bestFit="1" customWidth="1"/>
    <col min="8862" max="8862" width="1.125" style="3" customWidth="1"/>
    <col min="8863" max="8863" width="15" style="3" customWidth="1"/>
    <col min="8864" max="8864" width="1.125" style="3" customWidth="1"/>
    <col min="8865" max="8865" width="15" style="3" customWidth="1"/>
    <col min="8866" max="9114" width="9" style="3"/>
    <col min="9115" max="9115" width="2.375" style="3" customWidth="1"/>
    <col min="9116" max="9116" width="57.875" style="3" customWidth="1"/>
    <col min="9117" max="9117" width="6.125" style="3" bestFit="1" customWidth="1"/>
    <col min="9118" max="9118" width="1.125" style="3" customWidth="1"/>
    <col min="9119" max="9119" width="15" style="3" customWidth="1"/>
    <col min="9120" max="9120" width="1.125" style="3" customWidth="1"/>
    <col min="9121" max="9121" width="15" style="3" customWidth="1"/>
    <col min="9122" max="9370" width="9" style="3"/>
    <col min="9371" max="9371" width="2.375" style="3" customWidth="1"/>
    <col min="9372" max="9372" width="57.875" style="3" customWidth="1"/>
    <col min="9373" max="9373" width="6.125" style="3" bestFit="1" customWidth="1"/>
    <col min="9374" max="9374" width="1.125" style="3" customWidth="1"/>
    <col min="9375" max="9375" width="15" style="3" customWidth="1"/>
    <col min="9376" max="9376" width="1.125" style="3" customWidth="1"/>
    <col min="9377" max="9377" width="15" style="3" customWidth="1"/>
    <col min="9378" max="9626" width="9" style="3"/>
    <col min="9627" max="9627" width="2.375" style="3" customWidth="1"/>
    <col min="9628" max="9628" width="57.875" style="3" customWidth="1"/>
    <col min="9629" max="9629" width="6.125" style="3" bestFit="1" customWidth="1"/>
    <col min="9630" max="9630" width="1.125" style="3" customWidth="1"/>
    <col min="9631" max="9631" width="15" style="3" customWidth="1"/>
    <col min="9632" max="9632" width="1.125" style="3" customWidth="1"/>
    <col min="9633" max="9633" width="15" style="3" customWidth="1"/>
    <col min="9634" max="9882" width="9" style="3"/>
    <col min="9883" max="9883" width="2.375" style="3" customWidth="1"/>
    <col min="9884" max="9884" width="57.875" style="3" customWidth="1"/>
    <col min="9885" max="9885" width="6.125" style="3" bestFit="1" customWidth="1"/>
    <col min="9886" max="9886" width="1.125" style="3" customWidth="1"/>
    <col min="9887" max="9887" width="15" style="3" customWidth="1"/>
    <col min="9888" max="9888" width="1.125" style="3" customWidth="1"/>
    <col min="9889" max="9889" width="15" style="3" customWidth="1"/>
    <col min="9890" max="10138" width="9" style="3"/>
    <col min="10139" max="10139" width="2.375" style="3" customWidth="1"/>
    <col min="10140" max="10140" width="57.875" style="3" customWidth="1"/>
    <col min="10141" max="10141" width="6.125" style="3" bestFit="1" customWidth="1"/>
    <col min="10142" max="10142" width="1.125" style="3" customWidth="1"/>
    <col min="10143" max="10143" width="15" style="3" customWidth="1"/>
    <col min="10144" max="10144" width="1.125" style="3" customWidth="1"/>
    <col min="10145" max="10145" width="15" style="3" customWidth="1"/>
    <col min="10146" max="10394" width="9" style="3"/>
    <col min="10395" max="10395" width="2.375" style="3" customWidth="1"/>
    <col min="10396" max="10396" width="57.875" style="3" customWidth="1"/>
    <col min="10397" max="10397" width="6.125" style="3" bestFit="1" customWidth="1"/>
    <col min="10398" max="10398" width="1.125" style="3" customWidth="1"/>
    <col min="10399" max="10399" width="15" style="3" customWidth="1"/>
    <col min="10400" max="10400" width="1.125" style="3" customWidth="1"/>
    <col min="10401" max="10401" width="15" style="3" customWidth="1"/>
    <col min="10402" max="10650" width="9" style="3"/>
    <col min="10651" max="10651" width="2.375" style="3" customWidth="1"/>
    <col min="10652" max="10652" width="57.875" style="3" customWidth="1"/>
    <col min="10653" max="10653" width="6.125" style="3" bestFit="1" customWidth="1"/>
    <col min="10654" max="10654" width="1.125" style="3" customWidth="1"/>
    <col min="10655" max="10655" width="15" style="3" customWidth="1"/>
    <col min="10656" max="10656" width="1.125" style="3" customWidth="1"/>
    <col min="10657" max="10657" width="15" style="3" customWidth="1"/>
    <col min="10658" max="10906" width="9" style="3"/>
    <col min="10907" max="10907" width="2.375" style="3" customWidth="1"/>
    <col min="10908" max="10908" width="57.875" style="3" customWidth="1"/>
    <col min="10909" max="10909" width="6.125" style="3" bestFit="1" customWidth="1"/>
    <col min="10910" max="10910" width="1.125" style="3" customWidth="1"/>
    <col min="10911" max="10911" width="15" style="3" customWidth="1"/>
    <col min="10912" max="10912" width="1.125" style="3" customWidth="1"/>
    <col min="10913" max="10913" width="15" style="3" customWidth="1"/>
    <col min="10914" max="11162" width="9" style="3"/>
    <col min="11163" max="11163" width="2.375" style="3" customWidth="1"/>
    <col min="11164" max="11164" width="57.875" style="3" customWidth="1"/>
    <col min="11165" max="11165" width="6.125" style="3" bestFit="1" customWidth="1"/>
    <col min="11166" max="11166" width="1.125" style="3" customWidth="1"/>
    <col min="11167" max="11167" width="15" style="3" customWidth="1"/>
    <col min="11168" max="11168" width="1.125" style="3" customWidth="1"/>
    <col min="11169" max="11169" width="15" style="3" customWidth="1"/>
    <col min="11170" max="11418" width="9" style="3"/>
    <col min="11419" max="11419" width="2.375" style="3" customWidth="1"/>
    <col min="11420" max="11420" width="57.875" style="3" customWidth="1"/>
    <col min="11421" max="11421" width="6.125" style="3" bestFit="1" customWidth="1"/>
    <col min="11422" max="11422" width="1.125" style="3" customWidth="1"/>
    <col min="11423" max="11423" width="15" style="3" customWidth="1"/>
    <col min="11424" max="11424" width="1.125" style="3" customWidth="1"/>
    <col min="11425" max="11425" width="15" style="3" customWidth="1"/>
    <col min="11426" max="11674" width="9" style="3"/>
    <col min="11675" max="11675" width="2.375" style="3" customWidth="1"/>
    <col min="11676" max="11676" width="57.875" style="3" customWidth="1"/>
    <col min="11677" max="11677" width="6.125" style="3" bestFit="1" customWidth="1"/>
    <col min="11678" max="11678" width="1.125" style="3" customWidth="1"/>
    <col min="11679" max="11679" width="15" style="3" customWidth="1"/>
    <col min="11680" max="11680" width="1.125" style="3" customWidth="1"/>
    <col min="11681" max="11681" width="15" style="3" customWidth="1"/>
    <col min="11682" max="11930" width="9" style="3"/>
    <col min="11931" max="11931" width="2.375" style="3" customWidth="1"/>
    <col min="11932" max="11932" width="57.875" style="3" customWidth="1"/>
    <col min="11933" max="11933" width="6.125" style="3" bestFit="1" customWidth="1"/>
    <col min="11934" max="11934" width="1.125" style="3" customWidth="1"/>
    <col min="11935" max="11935" width="15" style="3" customWidth="1"/>
    <col min="11936" max="11936" width="1.125" style="3" customWidth="1"/>
    <col min="11937" max="11937" width="15" style="3" customWidth="1"/>
    <col min="11938" max="12186" width="9" style="3"/>
    <col min="12187" max="12187" width="2.375" style="3" customWidth="1"/>
    <col min="12188" max="12188" width="57.875" style="3" customWidth="1"/>
    <col min="12189" max="12189" width="6.125" style="3" bestFit="1" customWidth="1"/>
    <col min="12190" max="12190" width="1.125" style="3" customWidth="1"/>
    <col min="12191" max="12191" width="15" style="3" customWidth="1"/>
    <col min="12192" max="12192" width="1.125" style="3" customWidth="1"/>
    <col min="12193" max="12193" width="15" style="3" customWidth="1"/>
    <col min="12194" max="12442" width="9" style="3"/>
    <col min="12443" max="12443" width="2.375" style="3" customWidth="1"/>
    <col min="12444" max="12444" width="57.875" style="3" customWidth="1"/>
    <col min="12445" max="12445" width="6.125" style="3" bestFit="1" customWidth="1"/>
    <col min="12446" max="12446" width="1.125" style="3" customWidth="1"/>
    <col min="12447" max="12447" width="15" style="3" customWidth="1"/>
    <col min="12448" max="12448" width="1.125" style="3" customWidth="1"/>
    <col min="12449" max="12449" width="15" style="3" customWidth="1"/>
    <col min="12450" max="12698" width="9" style="3"/>
    <col min="12699" max="12699" width="2.375" style="3" customWidth="1"/>
    <col min="12700" max="12700" width="57.875" style="3" customWidth="1"/>
    <col min="12701" max="12701" width="6.125" style="3" bestFit="1" customWidth="1"/>
    <col min="12702" max="12702" width="1.125" style="3" customWidth="1"/>
    <col min="12703" max="12703" width="15" style="3" customWidth="1"/>
    <col min="12704" max="12704" width="1.125" style="3" customWidth="1"/>
    <col min="12705" max="12705" width="15" style="3" customWidth="1"/>
    <col min="12706" max="12954" width="9" style="3"/>
    <col min="12955" max="12955" width="2.375" style="3" customWidth="1"/>
    <col min="12956" max="12956" width="57.875" style="3" customWidth="1"/>
    <col min="12957" max="12957" width="6.125" style="3" bestFit="1" customWidth="1"/>
    <col min="12958" max="12958" width="1.125" style="3" customWidth="1"/>
    <col min="12959" max="12959" width="15" style="3" customWidth="1"/>
    <col min="12960" max="12960" width="1.125" style="3" customWidth="1"/>
    <col min="12961" max="12961" width="15" style="3" customWidth="1"/>
    <col min="12962" max="13210" width="9" style="3"/>
    <col min="13211" max="13211" width="2.375" style="3" customWidth="1"/>
    <col min="13212" max="13212" width="57.875" style="3" customWidth="1"/>
    <col min="13213" max="13213" width="6.125" style="3" bestFit="1" customWidth="1"/>
    <col min="13214" max="13214" width="1.125" style="3" customWidth="1"/>
    <col min="13215" max="13215" width="15" style="3" customWidth="1"/>
    <col min="13216" max="13216" width="1.125" style="3" customWidth="1"/>
    <col min="13217" max="13217" width="15" style="3" customWidth="1"/>
    <col min="13218" max="13466" width="9" style="3"/>
    <col min="13467" max="13467" width="2.375" style="3" customWidth="1"/>
    <col min="13468" max="13468" width="57.875" style="3" customWidth="1"/>
    <col min="13469" max="13469" width="6.125" style="3" bestFit="1" customWidth="1"/>
    <col min="13470" max="13470" width="1.125" style="3" customWidth="1"/>
    <col min="13471" max="13471" width="15" style="3" customWidth="1"/>
    <col min="13472" max="13472" width="1.125" style="3" customWidth="1"/>
    <col min="13473" max="13473" width="15" style="3" customWidth="1"/>
    <col min="13474" max="13722" width="9" style="3"/>
    <col min="13723" max="13723" width="2.375" style="3" customWidth="1"/>
    <col min="13724" max="13724" width="57.875" style="3" customWidth="1"/>
    <col min="13725" max="13725" width="6.125" style="3" bestFit="1" customWidth="1"/>
    <col min="13726" max="13726" width="1.125" style="3" customWidth="1"/>
    <col min="13727" max="13727" width="15" style="3" customWidth="1"/>
    <col min="13728" max="13728" width="1.125" style="3" customWidth="1"/>
    <col min="13729" max="13729" width="15" style="3" customWidth="1"/>
    <col min="13730" max="13978" width="9" style="3"/>
    <col min="13979" max="13979" width="2.375" style="3" customWidth="1"/>
    <col min="13980" max="13980" width="57.875" style="3" customWidth="1"/>
    <col min="13981" max="13981" width="6.125" style="3" bestFit="1" customWidth="1"/>
    <col min="13982" max="13982" width="1.125" style="3" customWidth="1"/>
    <col min="13983" max="13983" width="15" style="3" customWidth="1"/>
    <col min="13984" max="13984" width="1.125" style="3" customWidth="1"/>
    <col min="13985" max="13985" width="15" style="3" customWidth="1"/>
    <col min="13986" max="14234" width="9" style="3"/>
    <col min="14235" max="14235" width="2.375" style="3" customWidth="1"/>
    <col min="14236" max="14236" width="57.875" style="3" customWidth="1"/>
    <col min="14237" max="14237" width="6.125" style="3" bestFit="1" customWidth="1"/>
    <col min="14238" max="14238" width="1.125" style="3" customWidth="1"/>
    <col min="14239" max="14239" width="15" style="3" customWidth="1"/>
    <col min="14240" max="14240" width="1.125" style="3" customWidth="1"/>
    <col min="14241" max="14241" width="15" style="3" customWidth="1"/>
    <col min="14242" max="14490" width="9" style="3"/>
    <col min="14491" max="14491" width="2.375" style="3" customWidth="1"/>
    <col min="14492" max="14492" width="57.875" style="3" customWidth="1"/>
    <col min="14493" max="14493" width="6.125" style="3" bestFit="1" customWidth="1"/>
    <col min="14494" max="14494" width="1.125" style="3" customWidth="1"/>
    <col min="14495" max="14495" width="15" style="3" customWidth="1"/>
    <col min="14496" max="14496" width="1.125" style="3" customWidth="1"/>
    <col min="14497" max="14497" width="15" style="3" customWidth="1"/>
    <col min="14498" max="14746" width="9" style="3"/>
    <col min="14747" max="14747" width="2.375" style="3" customWidth="1"/>
    <col min="14748" max="14748" width="57.875" style="3" customWidth="1"/>
    <col min="14749" max="14749" width="6.125" style="3" bestFit="1" customWidth="1"/>
    <col min="14750" max="14750" width="1.125" style="3" customWidth="1"/>
    <col min="14751" max="14751" width="15" style="3" customWidth="1"/>
    <col min="14752" max="14752" width="1.125" style="3" customWidth="1"/>
    <col min="14753" max="14753" width="15" style="3" customWidth="1"/>
    <col min="14754" max="15002" width="9" style="3"/>
    <col min="15003" max="15003" width="2.375" style="3" customWidth="1"/>
    <col min="15004" max="15004" width="57.875" style="3" customWidth="1"/>
    <col min="15005" max="15005" width="6.125" style="3" bestFit="1" customWidth="1"/>
    <col min="15006" max="15006" width="1.125" style="3" customWidth="1"/>
    <col min="15007" max="15007" width="15" style="3" customWidth="1"/>
    <col min="15008" max="15008" width="1.125" style="3" customWidth="1"/>
    <col min="15009" max="15009" width="15" style="3" customWidth="1"/>
    <col min="15010" max="15258" width="9" style="3"/>
    <col min="15259" max="15259" width="2.375" style="3" customWidth="1"/>
    <col min="15260" max="15260" width="57.875" style="3" customWidth="1"/>
    <col min="15261" max="15261" width="6.125" style="3" bestFit="1" customWidth="1"/>
    <col min="15262" max="15262" width="1.125" style="3" customWidth="1"/>
    <col min="15263" max="15263" width="15" style="3" customWidth="1"/>
    <col min="15264" max="15264" width="1.125" style="3" customWidth="1"/>
    <col min="15265" max="15265" width="15" style="3" customWidth="1"/>
    <col min="15266" max="15514" width="9" style="3"/>
    <col min="15515" max="15515" width="2.375" style="3" customWidth="1"/>
    <col min="15516" max="15516" width="57.875" style="3" customWidth="1"/>
    <col min="15517" max="15517" width="6.125" style="3" bestFit="1" customWidth="1"/>
    <col min="15518" max="15518" width="1.125" style="3" customWidth="1"/>
    <col min="15519" max="15519" width="15" style="3" customWidth="1"/>
    <col min="15520" max="15520" width="1.125" style="3" customWidth="1"/>
    <col min="15521" max="15521" width="15" style="3" customWidth="1"/>
    <col min="15522" max="16224" width="9" style="3"/>
    <col min="16225" max="16384" width="9" style="3" customWidth="1"/>
  </cols>
  <sheetData>
    <row r="1" spans="1:11" s="47" customFormat="1" ht="16.5" customHeight="1">
      <c r="A1" s="1" t="s">
        <v>0</v>
      </c>
      <c r="B1" s="39"/>
      <c r="C1" s="24"/>
      <c r="D1" s="3"/>
      <c r="E1" s="25"/>
      <c r="F1" s="106"/>
      <c r="G1" s="25"/>
      <c r="H1" s="3"/>
      <c r="I1" s="3"/>
      <c r="J1" s="3"/>
      <c r="K1" s="3"/>
    </row>
    <row r="2" spans="1:11" ht="16.5" customHeight="1">
      <c r="A2" s="124" t="s">
        <v>161</v>
      </c>
      <c r="B2" s="124"/>
      <c r="C2" s="124"/>
      <c r="D2" s="124"/>
      <c r="E2" s="124"/>
      <c r="F2" s="124"/>
      <c r="G2" s="124"/>
    </row>
    <row r="3" spans="1:11" ht="16.5" customHeight="1">
      <c r="A3" s="70" t="str">
        <f>'PL6-7 (9 months)'!A3</f>
        <v>For the nine-month period ended 30 September 2025</v>
      </c>
      <c r="B3" s="40"/>
      <c r="C3" s="7"/>
      <c r="D3" s="40"/>
      <c r="E3" s="40"/>
      <c r="F3" s="40"/>
      <c r="G3" s="40"/>
      <c r="H3" s="38"/>
      <c r="I3" s="38"/>
      <c r="J3" s="38"/>
      <c r="K3" s="38"/>
    </row>
    <row r="4" spans="1:11" ht="16.5" customHeight="1">
      <c r="A4" s="48"/>
      <c r="B4" s="8"/>
      <c r="C4" s="5"/>
      <c r="D4" s="8"/>
      <c r="E4" s="55"/>
      <c r="F4" s="56"/>
      <c r="G4" s="55"/>
      <c r="I4" s="55"/>
      <c r="J4" s="56"/>
      <c r="K4" s="55"/>
    </row>
    <row r="5" spans="1:11" ht="16.5" customHeight="1">
      <c r="A5" s="48"/>
      <c r="B5" s="8"/>
      <c r="C5" s="5"/>
      <c r="D5" s="8"/>
      <c r="E5" s="55"/>
      <c r="F5" s="56"/>
      <c r="G5" s="55"/>
      <c r="I5" s="55"/>
      <c r="J5" s="56"/>
      <c r="K5" s="55"/>
    </row>
    <row r="6" spans="1:11" ht="15.6" customHeight="1">
      <c r="A6" s="48"/>
      <c r="B6" s="8"/>
      <c r="C6" s="5"/>
      <c r="D6" s="8"/>
      <c r="E6" s="127" t="s">
        <v>3</v>
      </c>
      <c r="F6" s="127"/>
      <c r="G6" s="127"/>
      <c r="I6" s="122" t="s">
        <v>4</v>
      </c>
      <c r="J6" s="122"/>
      <c r="K6" s="122"/>
    </row>
    <row r="7" spans="1:11" ht="15.6" customHeight="1">
      <c r="A7" s="48"/>
      <c r="B7" s="8"/>
      <c r="C7" s="5"/>
      <c r="D7" s="8"/>
      <c r="E7" s="123" t="s">
        <v>5</v>
      </c>
      <c r="F7" s="123"/>
      <c r="G7" s="123"/>
      <c r="I7" s="123" t="s">
        <v>5</v>
      </c>
      <c r="J7" s="123"/>
      <c r="K7" s="123"/>
    </row>
    <row r="8" spans="1:11" ht="15.6" customHeight="1">
      <c r="A8" s="48"/>
      <c r="B8" s="8"/>
      <c r="C8" s="5"/>
      <c r="D8" s="8"/>
      <c r="E8" s="10"/>
      <c r="F8" s="10"/>
      <c r="G8" s="50" t="s">
        <v>6</v>
      </c>
      <c r="I8" s="10"/>
      <c r="J8" s="10"/>
      <c r="K8" s="50" t="s">
        <v>6</v>
      </c>
    </row>
    <row r="9" spans="1:11" ht="15.6" customHeight="1">
      <c r="A9" s="48"/>
      <c r="B9" s="8"/>
      <c r="C9" s="5"/>
      <c r="D9" s="8"/>
      <c r="E9" s="55" t="s">
        <v>12</v>
      </c>
      <c r="F9" s="56"/>
      <c r="G9" s="55" t="s">
        <v>13</v>
      </c>
      <c r="I9" s="55" t="s">
        <v>12</v>
      </c>
      <c r="J9" s="56"/>
      <c r="K9" s="55" t="s">
        <v>13</v>
      </c>
    </row>
    <row r="10" spans="1:11" ht="15.6" customHeight="1">
      <c r="A10" s="8"/>
      <c r="B10" s="8"/>
      <c r="C10" s="7" t="s">
        <v>14</v>
      </c>
      <c r="D10" s="112"/>
      <c r="E10" s="20" t="s">
        <v>15</v>
      </c>
      <c r="F10" s="53"/>
      <c r="G10" s="20" t="s">
        <v>15</v>
      </c>
      <c r="I10" s="20" t="s">
        <v>15</v>
      </c>
      <c r="J10" s="53"/>
      <c r="K10" s="20" t="s">
        <v>15</v>
      </c>
    </row>
    <row r="11" spans="1:11" ht="15.6" customHeight="1">
      <c r="A11" s="39" t="s">
        <v>162</v>
      </c>
      <c r="B11" s="113"/>
      <c r="C11" s="66"/>
      <c r="D11" s="66"/>
      <c r="I11" s="25"/>
    </row>
    <row r="12" spans="1:11" ht="15.6" customHeight="1">
      <c r="B12" s="27" t="s">
        <v>163</v>
      </c>
      <c r="C12" s="24">
        <v>15</v>
      </c>
      <c r="D12" s="66"/>
      <c r="E12" s="25">
        <v>8297357</v>
      </c>
      <c r="G12" s="25">
        <v>8316103</v>
      </c>
      <c r="H12" s="25"/>
      <c r="I12" s="25">
        <v>0</v>
      </c>
      <c r="J12" s="25"/>
      <c r="K12" s="25">
        <v>0</v>
      </c>
    </row>
    <row r="13" spans="1:11" ht="15.6" customHeight="1">
      <c r="B13" s="27" t="s">
        <v>164</v>
      </c>
      <c r="D13" s="66"/>
      <c r="H13" s="25"/>
      <c r="I13" s="25"/>
      <c r="J13" s="25"/>
      <c r="K13" s="25"/>
    </row>
    <row r="14" spans="1:11" ht="15.6" customHeight="1">
      <c r="B14" s="27" t="s">
        <v>165</v>
      </c>
      <c r="C14" s="24">
        <v>15</v>
      </c>
      <c r="D14" s="66"/>
      <c r="E14" s="25">
        <v>-1374719</v>
      </c>
      <c r="G14" s="25">
        <v>-1387044</v>
      </c>
      <c r="H14" s="25"/>
      <c r="I14" s="25">
        <v>0</v>
      </c>
      <c r="J14" s="25"/>
      <c r="K14" s="25">
        <v>0</v>
      </c>
    </row>
    <row r="15" spans="1:11" ht="15.6" customHeight="1">
      <c r="B15" s="27" t="s">
        <v>166</v>
      </c>
      <c r="C15" s="24">
        <v>15</v>
      </c>
      <c r="D15" s="66"/>
      <c r="E15" s="25">
        <v>731312</v>
      </c>
      <c r="G15" s="25">
        <v>527003</v>
      </c>
      <c r="H15" s="25"/>
      <c r="I15" s="25">
        <v>0</v>
      </c>
      <c r="J15" s="25"/>
      <c r="K15" s="25">
        <v>0</v>
      </c>
    </row>
    <row r="16" spans="1:11" ht="15.6" customHeight="1">
      <c r="B16" s="27" t="s">
        <v>167</v>
      </c>
      <c r="C16" s="66"/>
      <c r="D16" s="66"/>
      <c r="E16" s="25">
        <v>76943</v>
      </c>
      <c r="G16" s="25">
        <v>71274</v>
      </c>
      <c r="H16" s="25"/>
      <c r="I16" s="25">
        <v>0</v>
      </c>
      <c r="J16" s="25"/>
      <c r="K16" s="25">
        <v>0</v>
      </c>
    </row>
    <row r="17" spans="1:11" ht="15.6" customHeight="1">
      <c r="B17" s="27" t="s">
        <v>81</v>
      </c>
      <c r="C17" s="66"/>
      <c r="D17" s="66"/>
      <c r="E17" s="25">
        <v>14179</v>
      </c>
      <c r="G17" s="25">
        <v>8721</v>
      </c>
      <c r="H17" s="25"/>
      <c r="I17" s="25">
        <v>0</v>
      </c>
      <c r="J17" s="25"/>
      <c r="K17" s="25">
        <v>0</v>
      </c>
    </row>
    <row r="18" spans="1:11" ht="15.6" customHeight="1">
      <c r="B18" s="27" t="s">
        <v>168</v>
      </c>
      <c r="C18" s="24">
        <v>15</v>
      </c>
      <c r="D18" s="66"/>
      <c r="E18" s="25">
        <v>-5025181</v>
      </c>
      <c r="G18" s="25">
        <v>-4812151</v>
      </c>
      <c r="H18" s="25"/>
      <c r="I18" s="25">
        <v>0</v>
      </c>
      <c r="J18" s="25"/>
      <c r="K18" s="25">
        <v>0</v>
      </c>
    </row>
    <row r="19" spans="1:11" ht="15.6" customHeight="1">
      <c r="B19" s="27" t="s">
        <v>169</v>
      </c>
      <c r="C19" s="24">
        <v>15</v>
      </c>
      <c r="D19" s="66"/>
      <c r="E19" s="25">
        <v>-2067740</v>
      </c>
      <c r="G19" s="25">
        <v>-1859128</v>
      </c>
      <c r="H19" s="25"/>
      <c r="I19" s="25">
        <v>0</v>
      </c>
      <c r="J19" s="25"/>
      <c r="K19" s="25">
        <v>0</v>
      </c>
    </row>
    <row r="20" spans="1:11" ht="15.6" customHeight="1">
      <c r="B20" s="27" t="s">
        <v>170</v>
      </c>
      <c r="D20" s="66"/>
      <c r="E20" s="25">
        <v>-44988</v>
      </c>
      <c r="G20" s="25">
        <v>-48744</v>
      </c>
      <c r="H20" s="25"/>
      <c r="I20" s="25">
        <v>0</v>
      </c>
      <c r="J20" s="25"/>
      <c r="K20" s="25">
        <v>0</v>
      </c>
    </row>
    <row r="21" spans="1:11" ht="15.6" customHeight="1">
      <c r="B21" s="27" t="s">
        <v>77</v>
      </c>
      <c r="D21" s="66"/>
      <c r="E21" s="25">
        <v>-236724</v>
      </c>
      <c r="G21" s="25">
        <v>-327762</v>
      </c>
      <c r="H21" s="25"/>
      <c r="I21" s="25">
        <v>-39143</v>
      </c>
      <c r="J21" s="25"/>
      <c r="K21" s="25">
        <v>-11920</v>
      </c>
    </row>
    <row r="22" spans="1:11" ht="15.6" customHeight="1">
      <c r="B22" s="27" t="s">
        <v>113</v>
      </c>
      <c r="D22" s="66"/>
      <c r="E22" s="25">
        <v>-29638</v>
      </c>
      <c r="G22" s="25">
        <v>-29929</v>
      </c>
      <c r="H22" s="25"/>
      <c r="I22" s="25">
        <v>0</v>
      </c>
      <c r="J22" s="25"/>
      <c r="K22" s="25">
        <v>0</v>
      </c>
    </row>
    <row r="23" spans="1:11" ht="15.6" customHeight="1">
      <c r="B23" s="27" t="s">
        <v>171</v>
      </c>
      <c r="E23" s="25">
        <v>-3227407</v>
      </c>
      <c r="G23" s="25">
        <v>-3523061</v>
      </c>
      <c r="H23" s="25"/>
      <c r="I23" s="25">
        <v>0</v>
      </c>
      <c r="J23" s="25"/>
      <c r="K23" s="25">
        <v>-494466</v>
      </c>
    </row>
    <row r="24" spans="1:11" ht="15.6" customHeight="1">
      <c r="B24" s="27" t="s">
        <v>172</v>
      </c>
      <c r="E24" s="59">
        <v>2839365</v>
      </c>
      <c r="G24" s="59">
        <v>4069721</v>
      </c>
      <c r="H24" s="25"/>
      <c r="I24" s="59">
        <v>623665</v>
      </c>
      <c r="J24" s="25"/>
      <c r="K24" s="59">
        <v>859721</v>
      </c>
    </row>
    <row r="25" spans="1:11" ht="15.6" customHeight="1">
      <c r="A25" s="27"/>
      <c r="D25" s="66"/>
      <c r="H25" s="25"/>
      <c r="I25" s="25"/>
      <c r="J25" s="25"/>
      <c r="K25" s="25"/>
    </row>
    <row r="26" spans="1:11" s="1" customFormat="1" ht="15.6" customHeight="1">
      <c r="A26" s="39" t="s">
        <v>173</v>
      </c>
      <c r="C26" s="2"/>
      <c r="D26" s="114"/>
      <c r="E26" s="59">
        <f>SUM(E12:E24)</f>
        <v>-47241</v>
      </c>
      <c r="F26" s="25"/>
      <c r="G26" s="59">
        <f>SUM(G12:G24)</f>
        <v>1005003</v>
      </c>
      <c r="H26" s="34"/>
      <c r="I26" s="59">
        <f>SUM(I12:I24)</f>
        <v>584522</v>
      </c>
      <c r="J26" s="25"/>
      <c r="K26" s="59">
        <f>SUM(K12:K24)</f>
        <v>353335</v>
      </c>
    </row>
    <row r="27" spans="1:11" ht="15.6" customHeight="1">
      <c r="A27" s="27"/>
      <c r="D27" s="66"/>
      <c r="H27" s="25"/>
      <c r="I27" s="25"/>
      <c r="J27" s="25"/>
      <c r="K27" s="25"/>
    </row>
    <row r="28" spans="1:11" ht="15.6" customHeight="1">
      <c r="A28" s="39" t="s">
        <v>174</v>
      </c>
      <c r="C28" s="66"/>
      <c r="D28" s="66"/>
      <c r="E28" s="32"/>
      <c r="G28" s="32"/>
      <c r="H28" s="25"/>
      <c r="I28" s="32"/>
      <c r="J28" s="25"/>
      <c r="K28" s="25"/>
    </row>
    <row r="29" spans="1:11" ht="15.6" customHeight="1">
      <c r="B29" s="27" t="s">
        <v>175</v>
      </c>
      <c r="C29" s="66"/>
      <c r="D29" s="66"/>
      <c r="E29" s="32">
        <v>116141</v>
      </c>
      <c r="G29" s="32">
        <v>99608</v>
      </c>
      <c r="H29" s="25"/>
      <c r="I29" s="32">
        <v>13470</v>
      </c>
      <c r="J29" s="25"/>
      <c r="K29" s="32">
        <v>20326</v>
      </c>
    </row>
    <row r="30" spans="1:11" ht="15.6" customHeight="1">
      <c r="B30" s="27" t="s">
        <v>176</v>
      </c>
      <c r="C30" s="66"/>
      <c r="D30" s="66"/>
      <c r="E30" s="32">
        <v>581132</v>
      </c>
      <c r="G30" s="32">
        <v>607763</v>
      </c>
      <c r="H30" s="25"/>
      <c r="I30" s="32">
        <v>581111</v>
      </c>
      <c r="J30" s="25"/>
      <c r="K30" s="32">
        <v>607743</v>
      </c>
    </row>
    <row r="31" spans="1:11" ht="15.6" customHeight="1">
      <c r="B31" s="27" t="s">
        <v>177</v>
      </c>
      <c r="D31" s="66"/>
      <c r="E31" s="32">
        <v>9250</v>
      </c>
      <c r="G31" s="32">
        <v>372</v>
      </c>
      <c r="H31" s="25"/>
      <c r="I31" s="32">
        <v>9000</v>
      </c>
      <c r="J31" s="25"/>
      <c r="K31" s="32">
        <v>0</v>
      </c>
    </row>
    <row r="32" spans="1:11" ht="15.6" customHeight="1">
      <c r="B32" s="27" t="s">
        <v>178</v>
      </c>
      <c r="C32" s="24">
        <v>11</v>
      </c>
      <c r="D32" s="66"/>
      <c r="E32" s="32">
        <v>-3946</v>
      </c>
      <c r="G32" s="32">
        <v>-6187</v>
      </c>
      <c r="H32" s="25"/>
      <c r="I32" s="32">
        <v>0</v>
      </c>
      <c r="J32" s="25"/>
      <c r="K32" s="32">
        <v>0</v>
      </c>
    </row>
    <row r="33" spans="1:11" ht="15.6" customHeight="1">
      <c r="B33" s="27" t="s">
        <v>179</v>
      </c>
      <c r="C33" s="24">
        <v>13</v>
      </c>
      <c r="D33" s="66"/>
      <c r="E33" s="59">
        <v>-27734</v>
      </c>
      <c r="G33" s="59">
        <v>-78862</v>
      </c>
      <c r="H33" s="25"/>
      <c r="I33" s="59">
        <v>0</v>
      </c>
      <c r="J33" s="25"/>
      <c r="K33" s="59">
        <v>0</v>
      </c>
    </row>
    <row r="34" spans="1:11" ht="15.6" customHeight="1">
      <c r="A34" s="27"/>
      <c r="B34" s="27"/>
      <c r="C34" s="66"/>
      <c r="D34" s="66"/>
      <c r="H34" s="25"/>
      <c r="I34" s="25"/>
      <c r="J34" s="25"/>
      <c r="K34" s="25"/>
    </row>
    <row r="35" spans="1:11" ht="15.6" customHeight="1">
      <c r="A35" s="39" t="s">
        <v>180</v>
      </c>
      <c r="B35" s="39"/>
      <c r="C35" s="66"/>
      <c r="D35" s="66"/>
      <c r="E35" s="59">
        <f>SUM(E29:E33)</f>
        <v>674843</v>
      </c>
      <c r="G35" s="59">
        <f>SUM(G29:G33)</f>
        <v>622694</v>
      </c>
      <c r="H35" s="25"/>
      <c r="I35" s="59">
        <f>SUM(I29:I33)</f>
        <v>603581</v>
      </c>
      <c r="J35" s="25"/>
      <c r="K35" s="59">
        <f>SUM(K29:K33)</f>
        <v>628069</v>
      </c>
    </row>
    <row r="36" spans="1:11" ht="15.6" customHeight="1">
      <c r="A36" s="39"/>
      <c r="B36" s="39"/>
      <c r="C36" s="66"/>
      <c r="D36" s="66"/>
      <c r="H36" s="25"/>
      <c r="I36" s="25"/>
      <c r="J36" s="25"/>
      <c r="K36" s="25"/>
    </row>
    <row r="37" spans="1:11" ht="15.6" customHeight="1">
      <c r="A37" s="39" t="s">
        <v>181</v>
      </c>
      <c r="C37" s="66"/>
      <c r="D37" s="66"/>
      <c r="H37" s="25"/>
      <c r="I37" s="25"/>
      <c r="J37" s="25"/>
      <c r="K37" s="25"/>
    </row>
    <row r="38" spans="1:11" ht="15.6" customHeight="1">
      <c r="A38" s="39"/>
      <c r="B38" s="3" t="s">
        <v>182</v>
      </c>
      <c r="C38" s="24">
        <v>26</v>
      </c>
      <c r="D38" s="66"/>
      <c r="E38" s="25">
        <v>-878660</v>
      </c>
      <c r="G38" s="25">
        <v>-966565</v>
      </c>
      <c r="H38" s="25"/>
      <c r="I38" s="25">
        <v>-878660</v>
      </c>
      <c r="J38" s="25"/>
      <c r="K38" s="25">
        <v>-966564</v>
      </c>
    </row>
    <row r="39" spans="1:11" ht="15.6" customHeight="1">
      <c r="B39" s="27" t="s">
        <v>183</v>
      </c>
      <c r="D39" s="66"/>
      <c r="E39" s="25">
        <v>-30800</v>
      </c>
      <c r="F39" s="115"/>
      <c r="G39" s="25">
        <v>-30687</v>
      </c>
      <c r="H39" s="115"/>
      <c r="I39" s="25">
        <v>0</v>
      </c>
      <c r="J39" s="115"/>
      <c r="K39" s="25">
        <v>0</v>
      </c>
    </row>
    <row r="40" spans="1:11" ht="15.6" customHeight="1">
      <c r="B40" s="27" t="s">
        <v>184</v>
      </c>
      <c r="C40" s="66"/>
      <c r="D40" s="66"/>
      <c r="E40" s="59">
        <v>-7654</v>
      </c>
      <c r="F40" s="115"/>
      <c r="G40" s="59">
        <v>-2495</v>
      </c>
      <c r="H40" s="115"/>
      <c r="I40" s="59">
        <v>0</v>
      </c>
      <c r="J40" s="115"/>
      <c r="K40" s="59">
        <v>0</v>
      </c>
    </row>
    <row r="41" spans="1:11" ht="15.6" customHeight="1">
      <c r="B41" s="27"/>
      <c r="D41" s="66"/>
      <c r="H41" s="25"/>
      <c r="I41" s="25"/>
      <c r="J41" s="25"/>
      <c r="K41" s="25"/>
    </row>
    <row r="42" spans="1:11" ht="15.6" customHeight="1">
      <c r="A42" s="39" t="s">
        <v>185</v>
      </c>
      <c r="B42" s="39"/>
      <c r="C42" s="66"/>
      <c r="D42" s="66"/>
      <c r="E42" s="59">
        <f>SUM(E38:E40)</f>
        <v>-917114</v>
      </c>
      <c r="G42" s="59">
        <f>SUM(G38:G40)</f>
        <v>-999747</v>
      </c>
      <c r="H42" s="25"/>
      <c r="I42" s="59">
        <f>SUM(I38:I40)</f>
        <v>-878660</v>
      </c>
      <c r="J42" s="25"/>
      <c r="K42" s="59">
        <f>SUM(K38:K40)</f>
        <v>-966564</v>
      </c>
    </row>
    <row r="43" spans="1:11" ht="15.6" customHeight="1">
      <c r="A43" s="39"/>
      <c r="B43" s="39"/>
      <c r="C43" s="66"/>
      <c r="D43" s="66"/>
      <c r="H43" s="25"/>
      <c r="I43" s="25"/>
      <c r="J43" s="25"/>
      <c r="K43" s="25"/>
    </row>
    <row r="44" spans="1:11" ht="15.6" customHeight="1">
      <c r="A44" s="1" t="s">
        <v>186</v>
      </c>
      <c r="B44" s="1"/>
      <c r="C44" s="66"/>
      <c r="D44" s="66"/>
      <c r="E44" s="25">
        <f>E26+E35+E42</f>
        <v>-289512</v>
      </c>
      <c r="G44" s="25">
        <f>G26+G35+G42</f>
        <v>627950</v>
      </c>
      <c r="H44" s="25"/>
      <c r="I44" s="25">
        <f>I26+I35+I42</f>
        <v>309443</v>
      </c>
      <c r="J44" s="25"/>
      <c r="K44" s="25">
        <f>K26+K35+K42</f>
        <v>14840</v>
      </c>
    </row>
    <row r="45" spans="1:11" ht="15.6" customHeight="1">
      <c r="A45" s="3" t="s">
        <v>187</v>
      </c>
      <c r="C45" s="66"/>
      <c r="D45" s="66"/>
      <c r="E45" s="116">
        <v>3150640</v>
      </c>
      <c r="G45" s="116">
        <v>2509893</v>
      </c>
      <c r="H45" s="25"/>
      <c r="I45" s="116">
        <v>288178</v>
      </c>
      <c r="J45" s="25"/>
      <c r="K45" s="116">
        <v>425137</v>
      </c>
    </row>
    <row r="46" spans="1:11" ht="15.6" customHeight="1">
      <c r="A46" s="30"/>
      <c r="B46" s="27"/>
      <c r="C46" s="66"/>
      <c r="D46" s="66"/>
      <c r="E46" s="117"/>
      <c r="G46" s="117"/>
      <c r="H46" s="25"/>
      <c r="I46" s="117"/>
      <c r="J46" s="25"/>
      <c r="K46" s="117"/>
    </row>
    <row r="47" spans="1:11" ht="15.6" customHeight="1">
      <c r="A47" s="30" t="s">
        <v>188</v>
      </c>
      <c r="B47" s="27"/>
      <c r="C47" s="66"/>
      <c r="D47" s="66"/>
      <c r="E47" s="117">
        <f>SUM(E44:E45)</f>
        <v>2861128</v>
      </c>
      <c r="G47" s="117">
        <f>SUM(G44:G45)</f>
        <v>3137843</v>
      </c>
      <c r="H47" s="25"/>
      <c r="I47" s="117">
        <f>SUM(I44:I45)</f>
        <v>597621</v>
      </c>
      <c r="J47" s="25"/>
      <c r="K47" s="117">
        <f>SUM(K44:K45)</f>
        <v>439977</v>
      </c>
    </row>
    <row r="48" spans="1:11" ht="15.6" customHeight="1">
      <c r="A48" s="30" t="s">
        <v>189</v>
      </c>
      <c r="B48" s="27"/>
      <c r="C48" s="66"/>
      <c r="D48" s="66"/>
      <c r="E48" s="116">
        <v>-8</v>
      </c>
      <c r="G48" s="116">
        <v>-8</v>
      </c>
      <c r="H48" s="25"/>
      <c r="I48" s="116">
        <v>-3</v>
      </c>
      <c r="J48" s="25"/>
      <c r="K48" s="116">
        <v>0</v>
      </c>
    </row>
    <row r="49" spans="1:11" ht="15.6" customHeight="1">
      <c r="A49" s="30"/>
      <c r="B49" s="27"/>
      <c r="C49" s="66"/>
      <c r="D49" s="66"/>
      <c r="E49" s="117"/>
      <c r="G49" s="117"/>
      <c r="H49" s="25"/>
      <c r="I49" s="117"/>
      <c r="J49" s="25"/>
      <c r="K49" s="117"/>
    </row>
    <row r="50" spans="1:11" ht="15.6" customHeight="1" thickBot="1">
      <c r="A50" s="42" t="s">
        <v>190</v>
      </c>
      <c r="B50" s="39"/>
      <c r="C50" s="24">
        <v>7</v>
      </c>
      <c r="D50" s="66"/>
      <c r="E50" s="118">
        <f>SUM(E47:E48)</f>
        <v>2861120</v>
      </c>
      <c r="G50" s="118">
        <f>SUM(G47:G48)</f>
        <v>3137835</v>
      </c>
      <c r="H50" s="25"/>
      <c r="I50" s="118">
        <f>SUM(I47:I48)</f>
        <v>597618</v>
      </c>
      <c r="J50" s="25"/>
      <c r="K50" s="118">
        <f>SUM(K47:K48)</f>
        <v>439977</v>
      </c>
    </row>
    <row r="51" spans="1:11" ht="15.6" customHeight="1" thickTop="1">
      <c r="A51" s="42"/>
      <c r="B51" s="39"/>
      <c r="C51" s="66"/>
      <c r="D51" s="66"/>
      <c r="E51" s="119"/>
      <c r="F51" s="34"/>
      <c r="G51" s="119"/>
      <c r="H51" s="25"/>
      <c r="I51" s="119"/>
      <c r="J51" s="25"/>
      <c r="K51" s="25"/>
    </row>
    <row r="52" spans="1:11" ht="15.6" customHeight="1">
      <c r="A52" s="42" t="s">
        <v>191</v>
      </c>
      <c r="C52" s="66"/>
      <c r="D52" s="66"/>
      <c r="E52" s="117"/>
      <c r="G52" s="117"/>
      <c r="H52" s="25"/>
      <c r="I52" s="117"/>
      <c r="J52" s="25"/>
      <c r="K52" s="117"/>
    </row>
    <row r="53" spans="1:11" ht="15.6" customHeight="1">
      <c r="A53" s="120"/>
      <c r="B53" s="3" t="s">
        <v>42</v>
      </c>
      <c r="C53" s="66"/>
      <c r="D53" s="66"/>
      <c r="E53" s="117">
        <v>24438</v>
      </c>
      <c r="G53" s="117">
        <v>33850</v>
      </c>
      <c r="H53" s="25"/>
      <c r="I53" s="117">
        <v>24438</v>
      </c>
      <c r="J53" s="25"/>
      <c r="K53" s="117">
        <v>33850</v>
      </c>
    </row>
    <row r="54" spans="1:11" ht="15.6" customHeight="1">
      <c r="A54" s="30"/>
      <c r="B54" s="3" t="s">
        <v>192</v>
      </c>
      <c r="C54" s="24">
        <v>12</v>
      </c>
      <c r="D54" s="66"/>
      <c r="E54" s="117">
        <v>4393</v>
      </c>
      <c r="G54" s="117">
        <v>8527</v>
      </c>
      <c r="H54" s="25"/>
      <c r="I54" s="117">
        <v>0</v>
      </c>
      <c r="J54" s="25"/>
      <c r="K54" s="117">
        <v>0</v>
      </c>
    </row>
    <row r="55" spans="1:11" ht="15.6" customHeight="1">
      <c r="A55" s="30"/>
      <c r="B55" s="3" t="s">
        <v>193</v>
      </c>
      <c r="C55" s="66"/>
      <c r="D55" s="66"/>
      <c r="E55" s="117"/>
      <c r="G55" s="117"/>
      <c r="H55" s="25"/>
      <c r="I55" s="117"/>
      <c r="J55" s="25"/>
      <c r="K55" s="117"/>
    </row>
    <row r="56" spans="1:11" ht="15.6" customHeight="1">
      <c r="A56" s="30"/>
      <c r="B56" s="3" t="s">
        <v>194</v>
      </c>
      <c r="C56" s="24">
        <v>12</v>
      </c>
      <c r="D56" s="66"/>
      <c r="E56" s="117">
        <v>-155</v>
      </c>
      <c r="G56" s="117">
        <v>2428</v>
      </c>
      <c r="H56" s="25"/>
      <c r="I56" s="117">
        <v>0</v>
      </c>
      <c r="J56" s="25"/>
      <c r="K56" s="117">
        <v>0</v>
      </c>
    </row>
    <row r="57" spans="1:11" ht="15.6" customHeight="1">
      <c r="A57" s="30"/>
      <c r="D57" s="66"/>
      <c r="E57" s="117"/>
      <c r="G57" s="117"/>
      <c r="H57" s="25"/>
      <c r="I57" s="117"/>
      <c r="K57" s="117"/>
    </row>
    <row r="58" spans="1:11" ht="9" customHeight="1">
      <c r="A58" s="30"/>
      <c r="D58" s="66"/>
      <c r="E58" s="117"/>
      <c r="G58" s="117"/>
      <c r="H58" s="25"/>
      <c r="I58" s="117"/>
      <c r="K58" s="117"/>
    </row>
    <row r="59" spans="1:11" ht="22.35" customHeight="1">
      <c r="A59" s="132" t="s">
        <v>31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</row>
  </sheetData>
  <mergeCells count="6">
    <mergeCell ref="A59:K59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48503e-e0f2-4de3-ba98-242df54967f8" xsi:nil="true"/>
    <lcf76f155ced4ddcb4097134ff3c332f xmlns="abdb8912-82fd-4081-baf0-f6f29a77fd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9CAE7B91C434687344AEA52AD948A" ma:contentTypeVersion="11" ma:contentTypeDescription="Create a new document." ma:contentTypeScope="" ma:versionID="b3705265aee5dd00514a82fc85f9f721">
  <xsd:schema xmlns:xsd="http://www.w3.org/2001/XMLSchema" xmlns:xs="http://www.w3.org/2001/XMLSchema" xmlns:p="http://schemas.microsoft.com/office/2006/metadata/properties" xmlns:ns2="abdb8912-82fd-4081-baf0-f6f29a77fdeb" xmlns:ns3="a848503e-e0f2-4de3-ba98-242df54967f8" targetNamespace="http://schemas.microsoft.com/office/2006/metadata/properties" ma:root="true" ma:fieldsID="bc6d82124d7f9be39c4c0a9481f58fc2" ns2:_="" ns3:_="">
    <xsd:import namespace="abdb8912-82fd-4081-baf0-f6f29a77fdeb"/>
    <xsd:import namespace="a848503e-e0f2-4de3-ba98-242df54967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b8912-82fd-4081-baf0-f6f29a77fd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8503e-e0f2-4de3-ba98-242df54967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d45af9-7110-43f4-ad5c-d6e7623a7abf}" ma:internalName="TaxCatchAll" ma:showField="CatchAllData" ma:web="a848503e-e0f2-4de3-ba98-242df54967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C4157-70EC-4182-B667-576062D88595}">
  <ds:schemaRefs>
    <ds:schemaRef ds:uri="http://purl.org/dc/dcmitype/"/>
    <ds:schemaRef ds:uri="abdb8912-82fd-4081-baf0-f6f29a77fdeb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848503e-e0f2-4de3-ba98-242df54967f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3EBBE9-8522-40A9-8A1B-89EE0BD31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1663B-123D-4EF7-BF03-12C3D234C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db8912-82fd-4081-baf0-f6f29a77fdeb"/>
    <ds:schemaRef ds:uri="a848503e-e0f2-4de3-ba98-242df5496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BS2-3</vt:lpstr>
      <vt:lpstr>PL4-5 (3 months)</vt:lpstr>
      <vt:lpstr>PL6-7 (9 months)</vt:lpstr>
      <vt:lpstr>SH8</vt:lpstr>
      <vt:lpstr>SH9</vt:lpstr>
      <vt:lpstr>CF10</vt:lpstr>
      <vt:lpstr>'BS2-3'!Print_Area</vt:lpstr>
      <vt:lpstr>'CF10'!Print_Area</vt:lpstr>
      <vt:lpstr>'PL4-5 (3 months)'!Print_Area</vt:lpstr>
      <vt:lpstr>'PL6-7 (9 months)'!Print_Area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Anutida Takong</dc:creator>
  <cp:keywords/>
  <dc:description/>
  <cp:lastModifiedBy>Wannawitthaya, Angsama (Allianz Ayudhya General Insura</cp:lastModifiedBy>
  <cp:revision/>
  <cp:lastPrinted>2025-11-10T09:25:28Z</cp:lastPrinted>
  <dcterms:created xsi:type="dcterms:W3CDTF">2023-05-12T09:19:16Z</dcterms:created>
  <dcterms:modified xsi:type="dcterms:W3CDTF">2025-11-12T07:14:28Z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0x010100F2A9CAE7B91C434687344AEA52AD948A</vt:lpwstr>
  </property>
  <property fmtid="{D5CDD505-2E9C-101B-9397-08002B2CF9AE}" pid="3" name="MediaServiceImageTags">
    <vt:lpwstr/>
  </property>
  <property fmtid="{D5CDD505-2E9C-101B-9397-08002B2CF9AE}" pid="4" name="MSIP_Label_ce5f591a-3248-43e9-9b70-1ad50135772d_Enabled">
    <vt:lpwstr>true</vt:lpwstr>
  </property>
  <property fmtid="{D5CDD505-2E9C-101B-9397-08002B2CF9AE}" pid="5" name="MSIP_Label_ce5f591a-3248-43e9-9b70-1ad50135772d_SetDate">
    <vt:lpwstr>2025-11-12T07:07:56Z</vt:lpwstr>
  </property>
  <property fmtid="{D5CDD505-2E9C-101B-9397-08002B2CF9AE}" pid="6" name="MSIP_Label_ce5f591a-3248-43e9-9b70-1ad50135772d_Method">
    <vt:lpwstr>Privileged</vt:lpwstr>
  </property>
  <property fmtid="{D5CDD505-2E9C-101B-9397-08002B2CF9AE}" pid="7" name="MSIP_Label_ce5f591a-3248-43e9-9b70-1ad50135772d_Name">
    <vt:lpwstr>ce5f591a-3248-43e9-9b70-1ad50135772d</vt:lpwstr>
  </property>
  <property fmtid="{D5CDD505-2E9C-101B-9397-08002B2CF9AE}" pid="8" name="MSIP_Label_ce5f591a-3248-43e9-9b70-1ad50135772d_SiteId">
    <vt:lpwstr>6e06e42d-6925-47c6-b9e7-9581c7ca302a</vt:lpwstr>
  </property>
  <property fmtid="{D5CDD505-2E9C-101B-9397-08002B2CF9AE}" pid="9" name="MSIP_Label_ce5f591a-3248-43e9-9b70-1ad50135772d_ActionId">
    <vt:lpwstr>e7bf8dd1-9e6b-4438-b1ea-4e4f843fcfeb</vt:lpwstr>
  </property>
  <property fmtid="{D5CDD505-2E9C-101B-9397-08002B2CF9AE}" pid="10" name="MSIP_Label_ce5f591a-3248-43e9-9b70-1ad50135772d_ContentBits">
    <vt:lpwstr>0</vt:lpwstr>
  </property>
  <property fmtid="{D5CDD505-2E9C-101B-9397-08002B2CF9AE}" pid="11" name="MSIP_Label_ce5f591a-3248-43e9-9b70-1ad50135772d_Tag">
    <vt:lpwstr>10, 0, 1, 1</vt:lpwstr>
  </property>
</Properties>
</file>