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40d6498ef32667f/Team ai mai waii/BTNC/Q3'68/FS/TH/"/>
    </mc:Choice>
  </mc:AlternateContent>
  <xr:revisionPtr revIDLastSave="392" documentId="8_{484E84F5-4685-457B-A763-9FD5CD192FB2}" xr6:coauthVersionLast="47" xr6:coauthVersionMax="47" xr10:uidLastSave="{B3335BFC-9F20-48A8-A7AB-DEDDE9C6C2EC}"/>
  <bookViews>
    <workbookView xWindow="-108" yWindow="-108" windowWidth="23256" windowHeight="12456" xr2:uid="{10B700F3-6CA6-4D42-B787-1BBAA60A37CE}"/>
  </bookViews>
  <sheets>
    <sheet name="BS" sheetId="7" r:id="rId1"/>
    <sheet name="PL 3M)" sheetId="2" r:id="rId2"/>
    <sheet name="PL ( 9M)" sheetId="8" r:id="rId3"/>
    <sheet name="SH" sheetId="9" r:id="rId4"/>
    <sheet name="CF" sheetId="10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q">#REF!</definedName>
    <definedName name="\R">#REF!</definedName>
    <definedName name="\S">#REF!</definedName>
    <definedName name="\u">#REF!</definedName>
    <definedName name="\x">#REF!</definedName>
    <definedName name="_?">#REF!</definedName>
    <definedName name="_????">#REF!</definedName>
    <definedName name="_?????">#REF!</definedName>
    <definedName name="__?">#REF!</definedName>
    <definedName name="__????">#REF!</definedName>
    <definedName name="__?????">#REF!</definedName>
    <definedName name="___?">#REF!</definedName>
    <definedName name="___????">#REF!</definedName>
    <definedName name="___?????">#REF!</definedName>
    <definedName name="____?">#REF!</definedName>
    <definedName name="____????">#REF!</definedName>
    <definedName name="___________________________________________PPE2" hidden="1">#REF!</definedName>
    <definedName name="__________________________________________PPE2" hidden="1">#REF!</definedName>
    <definedName name="_________________________________________PPE2" hidden="1">#REF!</definedName>
    <definedName name="________________________________________PPE2" hidden="1">#REF!</definedName>
    <definedName name="_______________________________________PPE2" hidden="1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kkk1" hidden="1">#REF!</definedName>
    <definedName name="_________________________PPE2" hidden="1">#REF!</definedName>
    <definedName name="________________________kkk1" hidden="1">#REF!</definedName>
    <definedName name="________________________PPE2" hidden="1">#REF!</definedName>
    <definedName name="_______________________kkk1" hidden="1">#REF!</definedName>
    <definedName name="_______________________PPE2" hidden="1">#REF!</definedName>
    <definedName name="______________________kkk1" hidden="1">#REF!</definedName>
    <definedName name="______________________PPE2" hidden="1">#REF!</definedName>
    <definedName name="_____________________kkk1" hidden="1">#REF!</definedName>
    <definedName name="_____________________PPE2" hidden="1">#REF!</definedName>
    <definedName name="____________________kkk1" hidden="1">#REF!</definedName>
    <definedName name="____________________PPE2" hidden="1">#REF!</definedName>
    <definedName name="___________________kkk1" hidden="1">#REF!</definedName>
    <definedName name="___________________PPE2" hidden="1">#REF!</definedName>
    <definedName name="__________________a1" hidden="1">{"'Sheet1'!$L$16"}</definedName>
    <definedName name="__________________kkk1" hidden="1">#REF!</definedName>
    <definedName name="__________________NSO2" hidden="1">{"'Sheet1'!$L$16"}</definedName>
    <definedName name="__________________PPE2" hidden="1">#REF!</definedName>
    <definedName name="__________________PUR6" hidden="1">{#N/A,#N/A,FALSE,"Sheet2"}</definedName>
    <definedName name="__________________QUY3" hidden="1">{#N/A,#N/A,FALSE,"Sheet2"}</definedName>
    <definedName name="__________________zz1">#N/A</definedName>
    <definedName name="_________________kkk1" hidden="1">#REF!</definedName>
    <definedName name="_________________PPE2" hidden="1">#REF!</definedName>
    <definedName name="________________cpd2">#REF!</definedName>
    <definedName name="________________cpd3">#REF!</definedName>
    <definedName name="________________kkk1" hidden="1">#REF!</definedName>
    <definedName name="________________NSO2" hidden="1">{"'Sheet1'!$L$16"}</definedName>
    <definedName name="________________PPE2" hidden="1">#REF!</definedName>
    <definedName name="________________PUR6" hidden="1">{#N/A,#N/A,FALSE,"Sheet2"}</definedName>
    <definedName name="________________QUY3" hidden="1">{#N/A,#N/A,FALSE,"Sheet2"}</definedName>
    <definedName name="________________zz1">#N/A</definedName>
    <definedName name="_______________a1" hidden="1">{"'Sheet1'!$L$16"}</definedName>
    <definedName name="_______________cpd2">#REF!</definedName>
    <definedName name="_______________cpd3">#REF!</definedName>
    <definedName name="_______________kkk1" hidden="1">#REF!</definedName>
    <definedName name="_______________NSO2" hidden="1">{"'Sheet1'!$L$16"}</definedName>
    <definedName name="_______________PPE2" hidden="1">#REF!</definedName>
    <definedName name="_______________PUR6" hidden="1">{#N/A,#N/A,FALSE,"Sheet2"}</definedName>
    <definedName name="_______________QUY3" hidden="1">{#N/A,#N/A,FALSE,"Sheet2"}</definedName>
    <definedName name="_______________zz1">#N/A</definedName>
    <definedName name="______________a1" hidden="1">{"'Sheet1'!$L$16"}</definedName>
    <definedName name="______________cpd1">#REF!</definedName>
    <definedName name="______________cpd2">#REF!</definedName>
    <definedName name="______________cpd3">#REF!</definedName>
    <definedName name="______________kkk1" hidden="1">#REF!</definedName>
    <definedName name="______________NSO2" hidden="1">{"'Sheet1'!$L$16"}</definedName>
    <definedName name="______________PPE2" hidden="1">#REF!</definedName>
    <definedName name="______________PUR6" hidden="1">{#N/A,#N/A,FALSE,"Sheet2"}</definedName>
    <definedName name="______________QUY3" hidden="1">{#N/A,#N/A,FALSE,"Sheet2"}</definedName>
    <definedName name="______________zz1">#N/A</definedName>
    <definedName name="_____________a1" hidden="1">{"'Sheet1'!$L$16"}</definedName>
    <definedName name="_____________cpd1">#REF!</definedName>
    <definedName name="_____________cpd2">#REF!</definedName>
    <definedName name="_____________cpd3">#REF!</definedName>
    <definedName name="_____________DAT14">#REF!</definedName>
    <definedName name="_____________kkk1" hidden="1">#REF!</definedName>
    <definedName name="_____________NSO2" hidden="1">{"'Sheet1'!$L$16"}</definedName>
    <definedName name="_____________PPE2" hidden="1">#REF!</definedName>
    <definedName name="_____________PUR6" hidden="1">{#N/A,#N/A,FALSE,"Sheet2"}</definedName>
    <definedName name="_____________QUY3" hidden="1">{#N/A,#N/A,FALSE,"Sheet2"}</definedName>
    <definedName name="_____________zz1">#N/A</definedName>
    <definedName name="____________cpd1">#REF!</definedName>
    <definedName name="____________cpd2">#REF!</definedName>
    <definedName name="____________cpd3">#REF!</definedName>
    <definedName name="____________DAT14">#REF!</definedName>
    <definedName name="____________INC20">#REF!</definedName>
    <definedName name="____________INC21">#REF!</definedName>
    <definedName name="____________INC99">#REF!</definedName>
    <definedName name="____________ji1">#REF!</definedName>
    <definedName name="____________kkk1" hidden="1">#REF!</definedName>
    <definedName name="____________lap1">#REF!</definedName>
    <definedName name="____________lap2">#REF!</definedName>
    <definedName name="____________NET1">#REF!</definedName>
    <definedName name="____________NET2">#REF!</definedName>
    <definedName name="____________PPE2" hidden="1">#REF!</definedName>
    <definedName name="___________cpd1">#REF!</definedName>
    <definedName name="___________cpd2">#REF!</definedName>
    <definedName name="___________cpd3">#REF!</definedName>
    <definedName name="___________DAT14">#REF!</definedName>
    <definedName name="___________INC20">#REF!</definedName>
    <definedName name="___________INC21">#REF!</definedName>
    <definedName name="___________INC99">#REF!</definedName>
    <definedName name="___________ji1">#REF!</definedName>
    <definedName name="___________kkk1" hidden="1">#REF!</definedName>
    <definedName name="___________lap1">#REF!</definedName>
    <definedName name="___________lap2">#REF!</definedName>
    <definedName name="___________NET1">#REF!</definedName>
    <definedName name="___________NET2">#REF!</definedName>
    <definedName name="___________NSO2" hidden="1">{"'Sheet1'!$L$16"}</definedName>
    <definedName name="___________PPE2" hidden="1">#REF!</definedName>
    <definedName name="___________PUR6" hidden="1">{#N/A,#N/A,FALSE,"Sheet2"}</definedName>
    <definedName name="___________QUY3" hidden="1">{#N/A,#N/A,FALSE,"Sheet2"}</definedName>
    <definedName name="__________cpd1">#REF!</definedName>
    <definedName name="__________cpd2">#REF!</definedName>
    <definedName name="__________cpd3">#REF!</definedName>
    <definedName name="__________DAT14">#REF!</definedName>
    <definedName name="__________INC20">#REF!</definedName>
    <definedName name="__________INC21">#REF!</definedName>
    <definedName name="__________INC99">#REF!</definedName>
    <definedName name="__________ji1">#REF!</definedName>
    <definedName name="__________kkk1" hidden="1">#REF!</definedName>
    <definedName name="__________lap1">#REF!</definedName>
    <definedName name="__________lap2">#REF!</definedName>
    <definedName name="__________NET1">#REF!</definedName>
    <definedName name="__________NET2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zz1">IF(#REF!,#REF!+#REF!,#REF!)</definedName>
    <definedName name="_________cpd1">#REF!</definedName>
    <definedName name="_________cpd2">#REF!</definedName>
    <definedName name="_________cpd3">#REF!</definedName>
    <definedName name="_________DAT14">#REF!</definedName>
    <definedName name="_________INC20">#REF!</definedName>
    <definedName name="_________INC21">#REF!</definedName>
    <definedName name="_________INC99">#REF!</definedName>
    <definedName name="_________ji1">#REF!</definedName>
    <definedName name="_________kkk1" hidden="1">#REF!</definedName>
    <definedName name="_________lap1">#REF!</definedName>
    <definedName name="_________lap2">#REF!</definedName>
    <definedName name="_________NET1">#REF!</definedName>
    <definedName name="_________NET2">#REF!</definedName>
    <definedName name="_________NSO2" hidden="1">{"'Sheet1'!$L$16"}</definedName>
    <definedName name="_________PPE2" hidden="1">#REF!</definedName>
    <definedName name="_________PUR6" hidden="1">{#N/A,#N/A,FALSE,"Sheet2"}</definedName>
    <definedName name="_________QUY3" hidden="1">{#N/A,#N/A,FALSE,"Sheet2"}</definedName>
    <definedName name="_________RM2081">#REF!</definedName>
    <definedName name="_________zz1">#N/A</definedName>
    <definedName name="________a1" hidden="1">{"'Sheet1'!$L$16"}</definedName>
    <definedName name="________cpd1">#REF!</definedName>
    <definedName name="________cpd2">#REF!</definedName>
    <definedName name="________cpd3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8">#REF!</definedName>
    <definedName name="________DAT7">#REF!</definedName>
    <definedName name="________INC20">#REF!</definedName>
    <definedName name="________INC21">#REF!</definedName>
    <definedName name="________INC99">#REF!</definedName>
    <definedName name="________ji1">#REF!</definedName>
    <definedName name="________kkk1" hidden="1">#REF!</definedName>
    <definedName name="________lap1">#REF!</definedName>
    <definedName name="________lap2">#REF!</definedName>
    <definedName name="________LT1098">#REF!</definedName>
    <definedName name="________LT1137">#REF!</definedName>
    <definedName name="________LT8888">#REF!</definedName>
    <definedName name="________NET1">#REF!</definedName>
    <definedName name="________NET2">#REF!</definedName>
    <definedName name="________nn2" hidden="1">{"'Model'!$A$1:$N$53"}</definedName>
    <definedName name="________NSO2" hidden="1">{"'Sheet1'!$L$16"}</definedName>
    <definedName name="________PPE2" hidden="1">#REF!</definedName>
    <definedName name="________PUR6" hidden="1">{#N/A,#N/A,FALSE,"Sheet2"}</definedName>
    <definedName name="________QUY3" hidden="1">{#N/A,#N/A,FALSE,"Sheet2"}</definedName>
    <definedName name="________RM208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zz1">#N/A</definedName>
    <definedName name="_______a1" hidden="1">{"'Sheet1'!$L$16"}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INC20">#REF!</definedName>
    <definedName name="_______INC21">#REF!</definedName>
    <definedName name="_______INC99">#REF!</definedName>
    <definedName name="_______ji1">#REF!</definedName>
    <definedName name="_______JJ1">#REF!</definedName>
    <definedName name="_______JJ2">#REF!</definedName>
    <definedName name="_______kkk1" hidden="1">#REF!</definedName>
    <definedName name="_______lap1">#REF!</definedName>
    <definedName name="_______lap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T1">#REF!</definedName>
    <definedName name="_______NET2">#REF!</definedName>
    <definedName name="_______nn2" hidden="1">{"'Model'!$A$1:$N$53"}</definedName>
    <definedName name="_______NSO2" hidden="1">{"'Sheet1'!$L$16"}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PE2" hidden="1">#REF!</definedName>
    <definedName name="_______PUR6" hidden="1">{#N/A,#N/A,FALSE,"Sheet2"}</definedName>
    <definedName name="_______QUY3" hidden="1">{#N/A,#N/A,FALSE,"Sheet2"}</definedName>
    <definedName name="_______RM208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2">MATCH(0.01,#REF!,-1)+1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_zz1">#N/A</definedName>
    <definedName name="______a1" hidden="1">{"'Sheet1'!$L$16"}</definedName>
    <definedName name="______AGM2" hidden="1">{#N/A,#N/A,TRUE,"M [OS-05]-00(1)"}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JJ1">#REF!</definedName>
    <definedName name="______JJ2">#REF!</definedName>
    <definedName name="______kkk1" hidden="1">#REF!</definedName>
    <definedName name="______LT1098">#REF!</definedName>
    <definedName name="______LT1137">#REF!</definedName>
    <definedName name="______LT8888">#REF!</definedName>
    <definedName name="______N6">#REF!</definedName>
    <definedName name="______NSO2" hidden="1">{"'Sheet1'!$L$16"}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PE2" hidden="1">#REF!</definedName>
    <definedName name="______PUR6" hidden="1">{#N/A,#N/A,FALSE,"Sheet2"}</definedName>
    <definedName name="______Q3">#N/A</definedName>
    <definedName name="______QUY3" hidden="1">{#N/A,#N/A,FALSE,"Sheet2"}</definedName>
    <definedName name="______RM208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U2">#N/A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zz1">IF(#REF!,[0]!Header_Row+#REF!,[0]!Header_Row)</definedName>
    <definedName name="_____AGM2" hidden="1">{#N/A,#N/A,TRUE,"M [OS-05]-00(1)"}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JJ1">#REF!</definedName>
    <definedName name="_____JJ2">#REF!</definedName>
    <definedName name="_____kkk1" hidden="1">#REF!</definedName>
    <definedName name="_____LT1098">#REF!</definedName>
    <definedName name="_____LT1137">#REF!</definedName>
    <definedName name="_____LT8888">#REF!</definedName>
    <definedName name="_____N6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E2" hidden="1">#REF!</definedName>
    <definedName name="_____Q3">#N/A</definedName>
    <definedName name="_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RM208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U2">MATCH(0.01,#REF!,-1)+1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N1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fn.BAHTTEXT" hidden="1">#NAME?</definedName>
    <definedName name="_____zz1">IF([0]!cs,[0]!Header_Row+#REF!,[0]!Header_Row)</definedName>
    <definedName name="____a1" hidden="1">{"'Sheet1'!$L$16"}</definedName>
    <definedName name="____AGM2" hidden="1">{#N/A,#N/A,TRUE,"M [OS-05]-00(1)"}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INC20">#REF!</definedName>
    <definedName name="____INC21">#REF!</definedName>
    <definedName name="____INC99">#REF!</definedName>
    <definedName name="____ji1">#REF!</definedName>
    <definedName name="____JJ1">#REF!</definedName>
    <definedName name="____JJ2">#REF!</definedName>
    <definedName name="____kkk1" hidden="1">#REF!</definedName>
    <definedName name="____lap1">#REF!</definedName>
    <definedName name="____lap2">#REF!</definedName>
    <definedName name="____LT1098">#REF!</definedName>
    <definedName name="____LT1137">#REF!</definedName>
    <definedName name="____LT8888">#REF!</definedName>
    <definedName name="____N6">#REF!</definedName>
    <definedName name="____NET1">#N/A</definedName>
    <definedName name="____NSO2" hidden="1">{"'Sheet1'!$L$16"}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PE2" hidden="1">#REF!</definedName>
    <definedName name="____PUR6" hidden="1">{#N/A,#N/A,FALSE,"Sheet2"}</definedName>
    <definedName name="____Q3">#N/A</definedName>
    <definedName name="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QUY3" hidden="1">{#N/A,#N/A,FALSE,"Sheet2"}</definedName>
    <definedName name="____RM208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U2">#N/A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23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zz1">IF(cs,Header_Row+#REF!,Header_Row)</definedName>
    <definedName name="___a1" hidden="1">{"'Sheet1'!$L$16"}</definedName>
    <definedName name="___AGM2" hidden="1">{#N/A,#N/A,TRUE,"M [OS-05]-00(1)"}</definedName>
    <definedName name="___cpd1">#REF!</definedName>
    <definedName name="___cpd1_12">#REF!</definedName>
    <definedName name="___cpd2">#REF!</definedName>
    <definedName name="___cpd2_12">#REF!</definedName>
    <definedName name="___cpd3">#REF!</definedName>
    <definedName name="___cpd3_12">#REF!</definedName>
    <definedName name="___cpg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INC20">#REF!</definedName>
    <definedName name="___INC21">#REF!</definedName>
    <definedName name="___INC99">#REF!</definedName>
    <definedName name="___ji1">#REF!</definedName>
    <definedName name="___JJ1">#REF!</definedName>
    <definedName name="___JJ2">#REF!</definedName>
    <definedName name="___K2" hidden="1">#REF!</definedName>
    <definedName name="___key2" hidden="1">#REF!</definedName>
    <definedName name="___kkk1" hidden="1">#REF!</definedName>
    <definedName name="___lap1">#REF!</definedName>
    <definedName name="___lap2">#REF!</definedName>
    <definedName name="___LT1098">#REF!</definedName>
    <definedName name="___LT1137">#REF!</definedName>
    <definedName name="___LT8888">#REF!</definedName>
    <definedName name="___N6">#REF!</definedName>
    <definedName name="___NET1">#REF!</definedName>
    <definedName name="___NET2">#REF!</definedName>
    <definedName name="___NEW1">#REF!</definedName>
    <definedName name="___NEW2">#REF!</definedName>
    <definedName name="___nn2" hidden="1">{"'Model'!$A$1:$N$53"}</definedName>
    <definedName name="___NRV1">#REF!</definedName>
    <definedName name="___NSO2" hidden="1">{"'Sheet1'!$L$16"}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L1">#REF!</definedName>
    <definedName name="___PL2">#REF!</definedName>
    <definedName name="___PPE2" hidden="1">#REF!</definedName>
    <definedName name="___PUR6" hidden="1">{#N/A,#N/A,FALSE,"Sheet2"}</definedName>
    <definedName name="___Q3">#N/A</definedName>
    <definedName name="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QUY3" hidden="1">{#N/A,#N/A,FALSE,"Sheet2"}</definedName>
    <definedName name="___RM208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U2">#N/A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23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zz1">#REF!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AGM2" hidden="1">{#N/A,#N/A,TRUE,"M [OS-05]-00(1)"}</definedName>
    <definedName name="__cpd1">#REF!</definedName>
    <definedName name="__cpd1_12">#REF!</definedName>
    <definedName name="__cpd2">#REF!</definedName>
    <definedName name="__cpd2_12">#REF!</definedName>
    <definedName name="__cpd3">#REF!</definedName>
    <definedName name="__cpd3_12">#REF!</definedName>
    <definedName name="__cpg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#REF!</definedName>
    <definedName name="__JJ2">#REF!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lap1">#REF!</definedName>
    <definedName name="__lap2">#REF!</definedName>
    <definedName name="__LT1098">#REF!</definedName>
    <definedName name="__LT1137">#REF!</definedName>
    <definedName name="__LT8888">#REF!</definedName>
    <definedName name="__N6">#REF!</definedName>
    <definedName name="__NET1">#REF!</definedName>
    <definedName name="__NET2">#REF!</definedName>
    <definedName name="__NEW1">#REF!</definedName>
    <definedName name="__NEW2">#REF!</definedName>
    <definedName name="__nn2" hidden="1">{"'Model'!$A$1:$N$53"}</definedName>
    <definedName name="__NR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L1">#REF!</definedName>
    <definedName name="__PL2">#REF!</definedName>
    <definedName name="__PP" hidden="1">#REF!</definedName>
    <definedName name="__PPE2" hidden="1">#REF!</definedName>
    <definedName name="__PUR6" hidden="1">{#N/A,#N/A,FALSE,"Sheet2"}</definedName>
    <definedName name="__Q3">#REF!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2">MATCH(0.01,[0]!End_Bal,-1)+1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23">#REF!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zz1">#REF!</definedName>
    <definedName name="_003">#REF!</definedName>
    <definedName name="_1">#REF!</definedName>
    <definedName name="_1_?">#REF!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12.102">#REF!</definedName>
    <definedName name="_10__123Graph_Aｸﾞﾗﾌ_5" hidden="1">#REF!</definedName>
    <definedName name="_10__123Graph_CCHART_4" hidden="1">#REF!</definedName>
    <definedName name="_100">#REF!</definedName>
    <definedName name="_10Excel_BuiltIn_Print_Area_1_1">#REF!</definedName>
    <definedName name="_11">#REF!</definedName>
    <definedName name="_11__123Graph_Aｸﾞﾗﾌ_6" hidden="1">#REF!</definedName>
    <definedName name="_11__123Graph_DCHART_4" hidden="1">#REF!</definedName>
    <definedName name="_11_12">#REF!</definedName>
    <definedName name="_1102" hidden="1">#REF!</definedName>
    <definedName name="_111">#REF!</definedName>
    <definedName name="_11210221082">#REF!</definedName>
    <definedName name="_11Excel_BuiltIn_Print_Titles_1_1">#REF!</definedName>
    <definedName name="_11อ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5MAÕ_HAØNG">#REF!</definedName>
    <definedName name="_16__123Graph_Cｸﾞﾗﾌ_3" hidden="1">#REF!</definedName>
    <definedName name="_17__123Graph_Dｸﾞﾗﾌ_3" hidden="1">#REF!</definedName>
    <definedName name="_17MAÕ_SOÁ_THUEÁ">#REF!</definedName>
    <definedName name="_18_">#REF!</definedName>
    <definedName name="_18__123Graph_Eｸﾞﾗﾌ_3" hidden="1">#REF!</definedName>
    <definedName name="_19__123Graph_Fｸﾞﾗﾌ_3" hidden="1">#REF!</definedName>
    <definedName name="_191_03">#REF!</definedName>
    <definedName name="_198">#REF!</definedName>
    <definedName name="_19Excel_BuiltIn_Print_Area_1_1">#REF!</definedName>
    <definedName name="_19MAÕ_HAØNG">#REF!</definedName>
    <definedName name="_19Q_0L">#REF!</definedName>
    <definedName name="_1MAÕ_HAØNG">#REF!</definedName>
    <definedName name="_2">#REF!</definedName>
    <definedName name="_2_">#REF!</definedName>
    <definedName name="_2_????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2_12.120">#REF!</definedName>
    <definedName name="_2_25">#REF!</definedName>
    <definedName name="_20__123Graph_XBORE_EXH.VALVE" hidden="1">#REF!</definedName>
    <definedName name="_20Excel_BuiltIn_Print_Titles_1_1">#REF!</definedName>
    <definedName name="_21">#REF!</definedName>
    <definedName name="_21__123Graph_XBORE_I.VALVE" hidden="1">#REF!</definedName>
    <definedName name="_21_25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4MAÕ_SOÁ_THUEÁ">#REF!</definedName>
    <definedName name="_25__123Graph_Xｸﾞﾗﾌ_1" hidden="1">#REF!</definedName>
    <definedName name="_256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9k">#REF!</definedName>
    <definedName name="_2MAÕ_SOÁ_THUEÁ">#REF!</definedName>
    <definedName name="_3">#REF!</definedName>
    <definedName name="_3_?????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3_32.280">#REF!</definedName>
    <definedName name="_30Q_0L">#REF!</definedName>
    <definedName name="_31Q_0L">#REF!</definedName>
    <definedName name="_38อ">#REF!</definedName>
    <definedName name="_3Q__L">#REF!</definedName>
    <definedName name="_4">#REF!</definedName>
    <definedName name="_4_">#REF!</definedName>
    <definedName name="_4__123Graph_ACHART_4" hidden="1">#REF!</definedName>
    <definedName name="_4__123Graph_AVALVE_BORE" hidden="1">#REF!</definedName>
    <definedName name="_4_32.298">#REF!</definedName>
    <definedName name="_42540">#REF!</definedName>
    <definedName name="_433">#REF!</definedName>
    <definedName name="_453">#REF!</definedName>
    <definedName name="_491">#REF!</definedName>
    <definedName name="_4Q__L">#REF!</definedName>
    <definedName name="_5">#REF!</definedName>
    <definedName name="_5_">#REF!</definedName>
    <definedName name="_5__123Graph_Aｸﾞﾗﾌ_ጻ" hidden="1">#REF!</definedName>
    <definedName name="_5__123Graph_BCHART_1" hidden="1">#REF!</definedName>
    <definedName name="_5_32.300">#REF!</definedName>
    <definedName name="_511">#REF!</definedName>
    <definedName name="_5IQ_PERCENT_CHANGE_EST_RECO_12MONTH_蔧耼　UT" hidden="1">"c3945"</definedName>
    <definedName name="_6">#REF!</definedName>
    <definedName name="_6__123Graph_Aｸﾞﾗﾌ_1" hidden="1">#REF!</definedName>
    <definedName name="_6__123Graph_BCHART_2" hidden="1">#REF!</definedName>
    <definedName name="_6_32.303">#REF!</definedName>
    <definedName name="_6k">#REF!</definedName>
    <definedName name="_7">#REF!</definedName>
    <definedName name="_7_">#REF!</definedName>
    <definedName name="_7__123Graph_Aグラフ_2" hidden="1">#REF!</definedName>
    <definedName name="_7__123Graph_BCHART_3" hidden="1">#REF!</definedName>
    <definedName name="_7_32.305">#REF!</definedName>
    <definedName name="_8__123Graph_Aｸﾞﾗﾌ_3" hidden="1">#REF!</definedName>
    <definedName name="_8__123Graph_BCHART_4" hidden="1">#REF!</definedName>
    <definedName name="_8_32.306">#REF!</definedName>
    <definedName name="_8อ">#REF!</definedName>
    <definedName name="_9_">#REF!</definedName>
    <definedName name="_9__123Graph_Aｸﾞﾗﾌ_4" hidden="1">#REF!</definedName>
    <definedName name="_9__123Graph_CCHART_3" hidden="1">#REF!</definedName>
    <definedName name="_9k">#REF!</definedName>
    <definedName name="_a">#REF!</definedName>
    <definedName name="_a1" hidden="1">{"'Sheet1'!$L$16"}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c">#REF!</definedName>
    <definedName name="_cpd1">#REF!</definedName>
    <definedName name="_cpd1_12">#REF!</definedName>
    <definedName name="_cpd1_25">#REF!</definedName>
    <definedName name="_cpd2">#REF!</definedName>
    <definedName name="_cpd2_12">#REF!</definedName>
    <definedName name="_cpd2_25">#REF!</definedName>
    <definedName name="_cpd3">#REF!</definedName>
    <definedName name="_cpd3_12">#REF!</definedName>
    <definedName name="_cpd3_25">#REF!</definedName>
    <definedName name="_cpg1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ill" hidden="1">#REF!</definedName>
    <definedName name="_Fill_1">#REF!</definedName>
    <definedName name="_Fill2" hidden="1">#REF!</definedName>
    <definedName name="_Fills" hidden="1">#REF!</definedName>
    <definedName name="_xlnm._FilterDatabase" hidden="1">#REF!</definedName>
    <definedName name="_g">#REF!</definedName>
    <definedName name="_h">#REF!</definedName>
    <definedName name="_H3" hidden="1">{#N/A,#N/A,FALSE,"Sheet1"}</definedName>
    <definedName name="_i">#REF!</definedName>
    <definedName name="_INC20">#REF!</definedName>
    <definedName name="_INC21">#REF!</definedName>
    <definedName name="_INC99">#REF!</definedName>
    <definedName name="_j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i1">#REF!</definedName>
    <definedName name="_JJ1">#REF!</definedName>
    <definedName name="_JJ2">#REF!</definedName>
    <definedName name="_KA1" hidden="1">{#N/A,#N/A,FALSE,"Sheet1"}</definedName>
    <definedName name="_Key1" hidden="1">#REF!</definedName>
    <definedName name="_Key1_1">#REF!</definedName>
    <definedName name="_key111" hidden="1">#REF!</definedName>
    <definedName name="_Key2" hidden="1">#REF!</definedName>
    <definedName name="_Key2_1">#REF!</definedName>
    <definedName name="_key3" hidden="1">#REF!</definedName>
    <definedName name="_Key4" hidden="1">#REF!</definedName>
    <definedName name="_kkk1" hidden="1">#REF!</definedName>
    <definedName name="_lap1">#REF!</definedName>
    <definedName name="_lap2">#REF!</definedName>
    <definedName name="_LT1098">#REF!</definedName>
    <definedName name="_LT1098_12">#REF!</definedName>
    <definedName name="_LT1098_25">#REF!</definedName>
    <definedName name="_LT1137">#REF!</definedName>
    <definedName name="_LT1137_12">#REF!</definedName>
    <definedName name="_LT1137_25">#REF!</definedName>
    <definedName name="_LT8888">#REF!</definedName>
    <definedName name="_LT8888_12">#REF!</definedName>
    <definedName name="_LT8888_25">#REF!</definedName>
    <definedName name="_m">#REF!</definedName>
    <definedName name="_m_25">#REF!</definedName>
    <definedName name="_MatInverse_In" hidden="1">#REF!</definedName>
    <definedName name="_MatInverse_Out" hidden="1">#REF!</definedName>
    <definedName name="_N4" hidden="1">{#N/A,#N/A,FALSE,"Sheet1"}</definedName>
    <definedName name="_N6">#REF!</definedName>
    <definedName name="_NET1">#REF!</definedName>
    <definedName name="_NET2">#REF!</definedName>
    <definedName name="_NEW1">#REF!</definedName>
    <definedName name="_NEW2">#REF!</definedName>
    <definedName name="_NRV1">#REF!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N1">#REF!</definedName>
    <definedName name="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2">#REF!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UR6" hidden="1">{#N/A,#N/A,FALSE,"Sheet2"}</definedName>
    <definedName name="_q">#REF!</definedName>
    <definedName name="_q_1">#REF!</definedName>
    <definedName name="_q_1_1">NA()</definedName>
    <definedName name="_q_2">#REF!</definedName>
    <definedName name="_q_2_1">NA()</definedName>
    <definedName name="_q_3">#REF!</definedName>
    <definedName name="_q_4">NA()</definedName>
    <definedName name="_Q3">#REF!</definedName>
    <definedName name="_Q32004">#REF!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M2081">#REF!</definedName>
    <definedName name="_RM2081_12">#REF!</definedName>
    <definedName name="_RM2081_25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H1">#REF!</definedName>
    <definedName name="_SCH2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ort2" hidden="1">#REF!</definedName>
    <definedName name="_sss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s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2">MATCH(0.01,[0]!End_Bal,-1)+1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t123">#REF!</definedName>
    <definedName name="_WN1">#REF!</definedName>
    <definedName name="_WN2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_25">#REF!</definedName>
    <definedName name="_X2" hidden="1">{"'Eng (page2)'!$A$1:$D$52"}</definedName>
    <definedName name="_ZH111" hidden="1">{"'Model'!$A$1:$N$53"}</definedName>
    <definedName name="_zz1">#REF!</definedName>
    <definedName name="A">#REF!</definedName>
    <definedName name="A.C.I.B.Carpet_Int.">#REF!</definedName>
    <definedName name="A_25">#REF!</definedName>
    <definedName name="A_Top_Paint">#REF!</definedName>
    <definedName name="A10_">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#REF!</definedName>
    <definedName name="aa.xl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_1">#REF!</definedName>
    <definedName name="aa_2">#REF!</definedName>
    <definedName name="aa_3">#REF!</definedName>
    <definedName name="aa_4">#REF!</definedName>
    <definedName name="aaa" hidden="1">{"conso",#N/A,FALSE,"cash flow"}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hidden="1">{"cashflow",#N/A,FALSE,"cash flow"}</definedName>
    <definedName name="aaaa_1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a">#REF!</definedName>
    <definedName name="aaaaaaaaaaaaaaaaaaaaaaa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BC_12">#REF!</definedName>
    <definedName name="ac_line1.0_" hidden="1">{#N/A,#N/A,FALSE,"Eff-SSC2"}</definedName>
    <definedName name="Acc_Code">#REF!</definedName>
    <definedName name="Acc_Coe">#REF!</definedName>
    <definedName name="Access_Button" hidden="1">"tpds0409_RAW_DATA_0318_List"</definedName>
    <definedName name="AccessDatabase" hidden="1">"D:\車輌_famas\Exe_TEST.mdb"</definedName>
    <definedName name="ACCOUNT">#REF!</definedName>
    <definedName name="account_sum">#REF!</definedName>
    <definedName name="account_sum_12">#REF!</definedName>
    <definedName name="account_sum_25">#REF!</definedName>
    <definedName name="AccountingPeriod">#REF!</definedName>
    <definedName name="ACT__THAILAND__CO._LTD.">#REF!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ata">#REF!</definedName>
    <definedName name="ADD">#REF!</definedName>
    <definedName name="a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dj">#REF!</definedName>
    <definedName name="adj_eqty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_RE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ance_Paint___Chemical">#REF!</definedName>
    <definedName name="aeh">#REF!</definedName>
    <definedName name="AF">#REF!</definedName>
    <definedName name="AF_12">#REF!</definedName>
    <definedName name="AF_25">#REF!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erStatus">#REF!</definedName>
    <definedName name="aftrqg" hidden="1">#REF!</definedName>
    <definedName name="agdump">#REF!</definedName>
    <definedName name="ageaggeq" hidden="1">{#N/A,#N/A,FALSE,"Sheet1"}</definedName>
    <definedName name="agedump">#REF!</definedName>
    <definedName name="agencydump">#REF!</definedName>
    <definedName name="AGENCYLY">#REF!</definedName>
    <definedName name="AGENCYPLAN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">#REF!</definedName>
    <definedName name="AJHFkjDGHF" hidden="1">{"Annual_Income",#N/A,FALSE,"Report Page";"Balance_Cash_Flow",#N/A,FALSE,"Report Page";"Quarterly_Income",#N/A,FALSE,"Report Page"}</definedName>
    <definedName name="ak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">#REF!</definedName>
    <definedName name="App_Legal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{"'Model'!$A$1:$N$53"}</definedName>
    <definedName name="Areadata">#REF!</definedName>
    <definedName name="AreaFill">#REF!,#REF!,#REF!,#REF!</definedName>
    <definedName name="art" hidden="1">#REF!</definedName>
    <definedName name="ART_COLOUR_DESIGN_CO_.LTD.">"ART COLOUR DESIGN CO.,LTD."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2">#REF!</definedName>
    <definedName name="asd_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fdsd">#REF!</definedName>
    <definedName name="asgdsage" hidden="1">{#N/A,#N/A,FALSE,"Sheet1"}</definedName>
    <definedName name="ASHKALIT_CHEMIPROD_LTD.">#REF!</definedName>
    <definedName name="ass">IF(#REF!*#REF!*#REF!*#REF!&gt;0,1,0)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1">#REF!</definedName>
    <definedName name="ASSET2">#REF!</definedName>
    <definedName name="asso_1">#REF!</definedName>
    <definedName name="asso_2">#REF!</definedName>
    <definedName name="ATAC_CHEMICAL_CO._LTD.">#REF!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UTOEXEC">#REF!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Ｂ">#REF!</definedName>
    <definedName name="B1.1" hidden="1">#REF!</definedName>
    <definedName name="back_up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co_kimelrewaf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e">#REF!</definedName>
    <definedName name="BasicQuery">#REF!</definedName>
    <definedName name="BATT" hidden="1">{#N/A,#N/A,TRUE,"M [OS-05]-00(1)"}</definedName>
    <definedName name="bb">#REF!</definedName>
    <definedName name="bb_1">#REF!</definedName>
    <definedName name="bb_2">#REF!</definedName>
    <definedName name="bb_25">#REF!</definedName>
    <definedName name="bb_3">#REF!</definedName>
    <definedName name="bb_4">#REF!</definedName>
    <definedName name="BBB">#REF!</definedName>
    <definedName name="BBB_25">#REF!</definedName>
    <definedName name="BBBBBB">#REF!</definedName>
    <definedName name="BC">#REF!</definedName>
    <definedName name="BCExport">#REF!</definedName>
    <definedName name="bd" hidden="1">{"'Model'!$A$1:$N$53"}</definedName>
    <definedName name="bdms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G3238_585">#REF!</definedName>
    <definedName name="BG3238_585_25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k_1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UE_LABEL_LIMITED">#REF!</definedName>
    <definedName name="BN">#REF!</definedName>
    <definedName name="bnnn\">#REF!</definedName>
    <definedName name="bnnn_">#REF!</definedName>
    <definedName name="BOM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1">#REF!</definedName>
    <definedName name="book2">#REF!</definedName>
    <definedName name="boy">#REF!</definedName>
    <definedName name="boy_25">#REF!</definedName>
    <definedName name="br" hidden="1">{"'Model'!$A$1:$N$53"}</definedName>
    <definedName name="BR6020FIGHTE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T">#REF!</definedName>
    <definedName name="BUDGET">#REF!</definedName>
    <definedName name="BUDGET_25">#REF!</definedName>
    <definedName name="BUDGET_COST_SHEET">#REF!</definedName>
    <definedName name="BUILDING_COAT_CO._LTD.">#REF!</definedName>
    <definedName name="BuiltIn_AutoFilter___1">#REF!</definedName>
    <definedName name="BuiltIn_AutoFilter___1_12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0_12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A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je">ROW(#REF!)</definedName>
    <definedName name="CalcAgencyPric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{"'SCBMF'!$A$1:$I$51","'SCBDA'!$A$1:$I$45","'SCBBA'!$A$1:$I$37"}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ccc">#REF!</definedName>
    <definedName name="cccmkc" hidden="1">{"'Model'!$A$1:$N$53"}</definedName>
    <definedName name="CELL_PRO_INTERNATIONAL_CO._LTD.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in_12">#REF!</definedName>
    <definedName name="ChangeRange" hidden="1">#REF!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hutikarn" hidden="1">{#N/A,#N/A,FALSE,"Eff-SSC2"}</definedName>
    <definedName name="CIQWBGuid" hidden="1">"7e66b9a1-f9e1-42e0-b49c-8c4444b43c3a"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ss">#REF!</definedName>
    <definedName name="class_code_ry">#REF!</definedName>
    <definedName name="CLEANOSOL">#REF!</definedName>
    <definedName name="CLEANOSOL_TRAFFIC__THAILAND__CO._LTD.">#REF!</definedName>
    <definedName name="clear1">#REF!,#REF!</definedName>
    <definedName name="clerks">#REF!</definedName>
    <definedName name="cn">#REF!</definedName>
    <definedName name="cn_12">#REF!</definedName>
    <definedName name="Code">#REF!</definedName>
    <definedName name="codes">#REF!</definedName>
    <definedName name="cogs">#REF!</definedName>
    <definedName name="cogs_012010_alc">#REF!</definedName>
    <definedName name="Cogs_20_012010">#REF!</definedName>
    <definedName name="Commission">#REF!</definedName>
    <definedName name="ContentsHelp" hidden="1">#REF!</definedName>
    <definedName name="cop">#REF!</definedName>
    <definedName name="cop_by_item">#REF!</definedName>
    <definedName name="cop_wsal">#REF!</definedName>
    <definedName name="Cormix_Int.">#REF!</definedName>
    <definedName name="corporate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UB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91_ware_itemco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ateTable" hidden="1">#REF!</definedName>
    <definedName name="Credo_Int.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IF(Loan_Amount*Interest_Rate*Loan_Years*Loan_Start&gt;0,1,0)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tng1">#REF!</definedName>
    <definedName name="ctng2">#REF!</definedName>
    <definedName name="ctng3">#REF!</definedName>
    <definedName name="ctnga">#REF!</definedName>
    <definedName name="Cum_Depre">#REF!</definedName>
    <definedName name="CurrencyList">#REF!</definedName>
    <definedName name="CurrencyVlook">#REF!</definedName>
    <definedName name="Current">#REF!</definedName>
    <definedName name="CUSTOM1">#REF!</definedName>
    <definedName name="CUSTOM2">#REF!</definedName>
    <definedName name="CUSTOM3">#REF!</definedName>
    <definedName name="CUSTOM4">#REF!</definedName>
    <definedName name="CUSTOM5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fas" hidden="1">#REF!</definedName>
    <definedName name="dat">#REF!</definedName>
    <definedName name="DATA">#REF!</definedName>
    <definedName name="Data_1">#REF!</definedName>
    <definedName name="Data_2">#REF!</definedName>
    <definedName name="DATA_25">#REF!</definedName>
    <definedName name="Data_3">#REF!</definedName>
    <definedName name="Data_4">#REF!</definedName>
    <definedName name="data_all">#REF!</definedName>
    <definedName name="data_main">#REF!</definedName>
    <definedName name="Data_TB___Repor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2_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Wk7">#REF!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o_CUSTOMER">"$#REF!.$A$1:$H$307"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aa_25">#REF!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hidden="1">{"conso",#N/A,FALSE,"cash flow"}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afd" hidden="1">{#N/A,#N/A,TRUE,"M [OS-05]-00(1)";#N/A,#N/A,TRUE,"M [OS-05]-00(1)"}</definedName>
    <definedName name="DDBH">OFFSET(#REF!,0,0,COUNTA(#REF!),1)</definedName>
    <definedName name="DDD">#REF!</definedName>
    <definedName name="dddd">#REF!</definedName>
    <definedName name="dddddd" hidden="1">{"'Eng (page2)'!$A$1:$D$52"}</definedName>
    <definedName name="ddddddddddddddddddddddddddddd">#REF!</definedName>
    <definedName name="ddsf" hidden="1">{#N/A,#N/A,FALSE,"C_01 CASE 1";#N/A,#N/A,FALSE,"C_01 CASE 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egwfd" hidden="1">{"conso",#N/A,FALSE,"cash flow"}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eteRange" hidden="1">#REF!</definedName>
    <definedName name="DeleteTable" hidden="1">#REF!</definedName>
    <definedName name="Delivery">#REF!</definedName>
    <definedName name="DelType">#REF!</definedName>
    <definedName name="DEM">#REF!</definedName>
    <definedName name="DEPRE_YEAR">#REF!</definedName>
    <definedName name="Depreciation">#REF!</definedName>
    <definedName name="deptLookup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ofdf" hidden="1">{"'Eng (page2)'!$A$1:$D$52"}</definedName>
    <definedName name="dfdsa">#REF!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G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g">OFFSET(#REF!,0,0,#REF!)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lory">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vidend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ack">#REF!</definedName>
    <definedName name="dpoly">#REF!</definedName>
    <definedName name="DRAGA_PAINT_CO._LTD.">#REF!</definedName>
    <definedName name="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is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AC_CHEMICALS_SINGAPORE_PTE_LTD.">#REF!</definedName>
    <definedName name="eak">OFFSET([0]!Full_Print,0,0,[0]!Last_Row)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rn_Marketing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#REF!</definedName>
    <definedName name="EBITDA">#REF!</definedName>
    <definedName name="EBT">#REF!</definedName>
    <definedName name="edeeder" hidden="1">{"cashflow",#N/A,FALSE,"cash flow"}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_CHEMICALS">#REF!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m_CPPC_BS">#REF!</definedName>
    <definedName name="Elim_CPPC_PL">#REF!</definedName>
    <definedName name="Elim_POLY_BS">#REF!</definedName>
    <definedName name="Elim_POLY_PL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OC_Polymer_Inv">#REF!</definedName>
    <definedName name="EOCB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ty_total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v.Calculation" hidden="1">-4135</definedName>
    <definedName name="ev.Initialized" hidden="1">FALSE</definedName>
    <definedName name="EV__LASTREFTIME__" hidden="1">40703.6624305556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_25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#REF!</definedName>
    <definedName name="Excel_BuiltIn__FilterDatabase_1">#REF!</definedName>
    <definedName name="Excel_BuiltIn__FilterDatabase_12">#REF!</definedName>
    <definedName name="Excel_BuiltIn_Database">#REF!</definedName>
    <definedName name="Excel_BuiltIn_Database_1">"$#REF!.$A$1:$X$5955"</definedName>
    <definedName name="Excel_BuiltIn_Database_1_1">"$#REF!.$A$1:$X$5954"</definedName>
    <definedName name="Excel_BuiltIn_Database_12">#REF!</definedName>
    <definedName name="Excel_BuiltIn_Database_2">"$#REF!.$A$1:$X$5954"</definedName>
    <definedName name="Excel_BuiltIn_Print_Area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5">#REF!</definedName>
    <definedName name="Excel_BuiltIn_Print_Area_16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"$#REF!.$A$1:$IV$65521"</definedName>
    <definedName name="Excel_BuiltIn_Print_Area_29">"$#REF!.$A$1:$IV$65521"</definedName>
    <definedName name="Excel_BuiltIn_Print_Area_3">#REF!</definedName>
    <definedName name="Excel_BuiltIn_Print_Area_3_1">#REF!</definedName>
    <definedName name="Excel_BuiltIn_Print_Area_4">#REF!</definedName>
    <definedName name="Excel_BuiltIn_Print_Area_5">"$#REF!.$A$1:$IV$65521"</definedName>
    <definedName name="Excel_BuiltIn_Print_Area_6">#REF!</definedName>
    <definedName name="Excel_BuiltIn_Print_Area_7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"$#REF!.$A$1:$IV$6"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5">#REF!</definedName>
    <definedName name="Excel_BuiltIn_Print_Titles_3_1">#REF!</definedName>
    <definedName name="Excel_BuiltIn_Print_Titles_32">"$#REF!.$A$1:$IV$2"</definedName>
    <definedName name="Excel_BuiltIn_Print_Titles_34">"$#REF!.$A$1:$IV$3"</definedName>
    <definedName name="Excel_BuiltIn_Print_Titles_4">"$#REF!.$M$1:$M$65521"</definedName>
    <definedName name="Excel_BuiltIn_Print_Titles_4_1">"$#REF!.$A$1:$IV$5"</definedName>
    <definedName name="Excel_BuiltIn_Print_Titles_5">"$#REF!.$A$1:$IV$4"</definedName>
    <definedName name="Excel_BuiltIn_Print_Titles_6">"$#REF!.$A$314:$IV$318"</definedName>
    <definedName name="Excel_BuiltIn_Print_Titles_7">"$#REF!.$A$189:$IV$193"</definedName>
    <definedName name="Excel_BuiltIn_Print_Titles_8">"$#REF!.$A$188:$IV$192"</definedName>
    <definedName name="Excel_BuiltIn_Print_Titles_9">"$#REF!.$A$1:$IV$6"</definedName>
    <definedName name="Excel_BuiltIn_Recorder">#REF!</definedName>
    <definedName name="Existing_Gov">#REF!</definedName>
    <definedName name="Existing_TFB">#REF!</definedName>
    <definedName name="EXP.">#N/A</definedName>
    <definedName name="Export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EY" hidden="1">{"'Feb 99'!$A$1:$G$30"}</definedName>
    <definedName name="f">IF(Loan_Amount*Interest_Rate*Loan_Years*Loan_Start&gt;0,1,0)</definedName>
    <definedName name="f_1">IF(Loan_Amount_1*Interest_Rate_1*Loan_Years_1*Loan_Start_1&gt;0,1,0)</definedName>
    <definedName name="f_2">IF(Loan_Amount_2*Interest_Rate_2*Loan_Years_2*Loan_Start_2&gt;0,1,0)</definedName>
    <definedName name="f_3">IF(Loan_Amount_3*Interest_Rate_3*Loan_Years_3*Loan_Start_3&gt;0,1,0)</definedName>
    <definedName name="f_4">IF(Loan_Amount_4*Interest_Rate_4*Loan_Years_4*Loan_Start_4&gt;0,1,0)</definedName>
    <definedName name="FA">#REF!</definedName>
    <definedName name="fafaf">#REF!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s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" hidden="1">{"b",#N/A,FALSE,"12.108"}</definedName>
    <definedName name="fdf" hidden="1">{"'Eng (page2)'!$A$1:$D$52"}</definedName>
    <definedName name="fdfdfhjdf" hidden="1">#REF!</definedName>
    <definedName name="fdgh" hidden="1">{"cashflow",#N/A,FALSE,"cash flow"}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MATCH(0.01,End_Bal,-1)+1</definedName>
    <definedName name="ff_1">MATCH(0.01,End_Bal_1,-1)+1</definedName>
    <definedName name="ff_2">MATCH(0.01,End_Bal_2,-1)+1</definedName>
    <definedName name="ff_3">MATCH(0.01,End_Bal_3,-1)+1</definedName>
    <definedName name="ff_4">MATCH(0.01,End_Bal_4,-1)+1</definedName>
    <definedName name="ffddd" hidden="1">{"'Model'!$A$1:$N$53"}</definedName>
    <definedName name="ffdfff" hidden="1">{"'Model'!$A$1:$N$53"}</definedName>
    <definedName name="fff">IF(Loan_Amount*Interest_Rate*Loan_Years*Loan_Start&gt;0,1,0)</definedName>
    <definedName name="fffdd" hidden="1">{"'Eng (page2)'!$A$1:$D$52"}</definedName>
    <definedName name="FFFFFFFFFFFFFFF">IF(Loan_Amount*Interest_Rate*Loan_Years*Loan_Start&gt;0,1,0)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NAME_25">#REF!</definedName>
    <definedName name="frgfewq" hidden="1">{#N/A,#N/A,FALSE,"Sheet1"}</definedName>
    <definedName name="From">#REF!</definedName>
    <definedName name="FSDFF">#REF!</definedName>
    <definedName name="fse" hidden="1">{"'Model'!$A$1:$N$53"}</definedName>
    <definedName name="FSoPacific" hidden="1">{"BS",#N/A,FALSE,"USA"}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wegew2" hidden="1">{#N/A,#N/A,FALSE,"Sheet1"}</definedName>
    <definedName name="fx" hidden="1">{"'Model'!$A$1:$N$53"}</definedName>
    <definedName name="G" hidden="1">{"'Model'!$A$1:$N$53"}</definedName>
    <definedName name="G_12">#REF!</definedName>
    <definedName name="gaeg" hidden="1">{"'Model'!$A$1:$N$53"}</definedName>
    <definedName name="GALLOT_CHEMICAL_LTD._PART.">#REF!</definedName>
    <definedName name="gbh" hidden="1">{"'Model'!$A$1:$N$53"}</definedName>
    <definedName name="GBP">#REF!</definedName>
    <definedName name="gdk">MATCH(0.01,#REF!,-1)+1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" hidden="1">{"'Model'!$A$1:$N$53"}</definedName>
    <definedName name="gem">IF(#REF!*#REF!*#REF!*#REF!&gt;0,1,0)</definedName>
    <definedName name="gem_1">IF(Loan_Amount_1*Interest_Rate_1*Loan_Years_1*Loan_Start_1&gt;0,1,0)</definedName>
    <definedName name="gem_2">IF(Loan_Amount_2*Interest_Rate_2*Loan_Years_2*Loan_Start_2&gt;0,1,0)</definedName>
    <definedName name="gem_3">IF(Loan_Amount_3*Interest_Rate_3*Loan_Years_3*Loan_Start_3&gt;0,1,0)</definedName>
    <definedName name="gem_4">IF(Loan_Amount_4*Interest_Rate_4*Loan_Years_4*Loan_Start_4&gt;0,1,0)</definedName>
    <definedName name="gems">MATCH(0.01,#REF!,-1)+1</definedName>
    <definedName name="gems_1">MATCH(0.01,End_Bal_1,-1)+1</definedName>
    <definedName name="gems_2">MATCH(0.01,End_Bal_2,-1)+1</definedName>
    <definedName name="gems_3">MATCH(0.01,End_Bal_3,-1)+1</definedName>
    <definedName name="gems_4">MATCH(0.01,End_Bal_4,-1)+1</definedName>
    <definedName name="ges" hidden="1">{"'Model'!$A$1:$N$53"}</definedName>
    <definedName name="GET">#REF!</definedName>
    <definedName name="gew">IF(#REF!*#REF!*#REF!*#REF!&gt;0,1,0)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ffgkf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s" hidden="1">#REF!</definedName>
    <definedName name="gh" hidden="1">{"'Eng (page2)'!$A$1:$D$52"}</definedName>
    <definedName name="ghuu" hidden="1">{"'Eng (page2)'!$A$1:$D$52"}</definedName>
    <definedName name="GIG" hidden="1">{#N/A,#N/A,FALSE,"Sheet1"}</definedName>
    <definedName name="gio_kcs">#REF!</definedName>
    <definedName name="gl">#REF!</definedName>
    <definedName name="glory1">#REF!</definedName>
    <definedName name="glory2">#REF!</definedName>
    <definedName name="glory3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12">#REF!</definedName>
    <definedName name="Grand_Total_25">#REF!</definedName>
    <definedName name="GRANDLITE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PROFIT">#REF!</definedName>
    <definedName name="GrphActSales">#REF!</definedName>
    <definedName name="GrphActStk">#REF!</definedName>
    <definedName name="GrphPlanSales">#REF!</definedName>
    <definedName name="GrphTgtStk">#REF!</definedName>
    <definedName name="gsktxd">#REF!</definedName>
    <definedName name="GTXL">#REF!</definedName>
    <definedName name="gvl">#REF!</definedName>
    <definedName name="gw" hidden="1">{"'Model'!$A$1:$N$53"}</definedName>
    <definedName name="h">IF(Loan_Amount*Interest_Rate*Loan_Years*Loan_Start&gt;0,1,0)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i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#REF!</definedName>
    <definedName name="HDCCT">#REF!</definedName>
    <definedName name="HDCD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rt">#REF!,#REF!</definedName>
    <definedName name="heart_NPAT">#REF!</definedName>
    <definedName name="heart_NS">#REF!</definedName>
    <definedName name="heart1">#REF!,#REF!,#REF!</definedName>
    <definedName name="hg" hidden="1">{"'Model'!$A$1:$N$53"}</definedName>
    <definedName name="hh">#REF!</definedName>
    <definedName name="hhcv">#REF!</definedName>
    <definedName name="hhda4x6">#REF!</definedName>
    <definedName name="hhh">#REF!</definedName>
    <definedName name="hho" hidden="1">#REF!</definedName>
    <definedName name="hhxm">#REF!</definedName>
    <definedName name="hi" hidden="1">#REF!</definedName>
    <definedName name="hien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M">#REF!</definedName>
    <definedName name="hn.ModelVersion" hidden="1">1</definedName>
    <definedName name="hn.NoUpload" hidden="1">0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ME_MANP">#REF!</definedName>
    <definedName name="HOMEOFFICE_COST">#REF!</definedName>
    <definedName name="HOP" hidden="1">{#N/A,#N/A,FALSE,"Sheet1"}</definedName>
    <definedName name="HOSPITALITY_CO._LTD.">#REF!</definedName>
    <definedName name="hsdc">#REF!</definedName>
    <definedName name="hsdc1">#REF!</definedName>
    <definedName name="hsk">#REF!</definedName>
    <definedName name="HSKK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Control_Mar" hidden="1">{"'Sheet1'!$A$14:$L$181"}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i">#REF!</definedName>
    <definedName name="i_25">#REF!</definedName>
    <definedName name="ICP">#REF!</definedName>
    <definedName name="ID_NUM">#REF!</definedName>
    <definedName name="idkkh" hidden="1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SP">#REF!</definedName>
    <definedName name="Ig">#REF!</definedName>
    <definedName name="ii">#REF!</definedName>
    <definedName name="ii_12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">#REF!,#REF!,#REF!,#REF!,#REF!,#REF!,#REF!,#REF!,#REF!,#REF!,#REF!,#REF!,#REF!,#REF!,#REF!,#REF!,#REF!,#REF!,#REF!</definedName>
    <definedName name="income_from_operations">#REF!</definedName>
    <definedName name="income3">#REF!,#REF!,#REF!,#REF!,#REF!,#REF!,#REF!,#REF!,#REF!,#REF!,#REF!</definedName>
    <definedName name="IND_LAB">#REF!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j">#REF!</definedName>
    <definedName name="INN">#REF!</definedName>
    <definedName name="input">#REF!</definedName>
    <definedName name="inputdata_all">OFFSET([0]!zeroref_all,COUNTA(data_all)+1,0,1,8)</definedName>
    <definedName name="inputdata_all_12">OFFSET([0]!zeroref_all,COUNTA([0]!data_all)+1,0,1,8)</definedName>
    <definedName name="inputdata_all_12_13">OFFSET([0]!zeroref_all,COUNTA(data_all)+1,0,1,8)</definedName>
    <definedName name="inputdata_all_12_13_16">OFFSET([0]!zeroref_all,COUNTA(data_all)+1,0,1,8)</definedName>
    <definedName name="inputdata_all_12_16">OFFSET([0]!zeroref_all,COUNTA(data_all)+1,0,1,8)</definedName>
    <definedName name="inputdata_all_13">OFFSET([0]!zeroref_all,COUNTA(data_all)+1,0,1,8)</definedName>
    <definedName name="inputdata_all_13_16">OFFSET([0]!zeroref_all,COUNTA(data_all)+1,0,1,8)</definedName>
    <definedName name="inputdata_all_14">OFFSET([0]!zeroref_all,COUNTA([0]!data_all)+1,0,1,8)</definedName>
    <definedName name="inputdata_all_14_13">OFFSET([0]!zeroref_all,COUNTA(data_all)+1,0,1,8)</definedName>
    <definedName name="inputdata_all_14_13_16">OFFSET([0]!zeroref_all,COUNTA(data_all)+1,0,1,8)</definedName>
    <definedName name="inputdata_all_14_16">OFFSET([0]!zeroref_all,COUNTA(data_all)+1,0,1,8)</definedName>
    <definedName name="inputdata_all_16">OFFSET([0]!zeroref_all,COUNTA(data_all)+1,0,1,8)</definedName>
    <definedName name="inputdata_all_2">OFFSET([0]!zeroref_all,COUNTA([0]!data_all)+1,0,1,8)</definedName>
    <definedName name="inputdata_all_2_13">OFFSET([0]!zeroref_all,COUNTA(data_all)+1,0,1,8)</definedName>
    <definedName name="inputdata_all_2_13_16">OFFSET([0]!zeroref_all,COUNTA(data_all)+1,0,1,8)</definedName>
    <definedName name="inputdata_all_2_16">OFFSET([0]!zeroref_all,COUNTA(data_all)+1,0,1,8)</definedName>
    <definedName name="inputdata_all_25">OFFSET([0]!zeroref_all_25,COUNTA([0]!data_all)+1,0,1,8)</definedName>
    <definedName name="inputdata_all_25_13">OFFSET([0]!zeroref_all_25,COUNTA(data_all)+1,0,1,8)</definedName>
    <definedName name="inputdata_all_25_13_16">OFFSET([0]!zeroref_all_25,COUNTA(data_all)+1,0,1,8)</definedName>
    <definedName name="inputdata_all_25_16">OFFSET([0]!zeroref_all_25,COUNTA(data_all)+1,0,1,8)</definedName>
    <definedName name="inputdata_main">OFFSET(zeroref_main,COUNTA(data_main)+1,0,1,6)</definedName>
    <definedName name="inputdata_main_12">OFFSET([0]!zeroref_main,COUNTA([0]!data_main)+1,0,1,6)</definedName>
    <definedName name="inputdata_main_12_13">OFFSET(zeroref_main,COUNTA(data_main)+1,0,1,6)</definedName>
    <definedName name="inputdata_main_12_13_16">OFFSET(zeroref_main,COUNTA(data_main)+1,0,1,6)</definedName>
    <definedName name="inputdata_main_12_16">OFFSET(zeroref_main,COUNTA(data_main)+1,0,1,6)</definedName>
    <definedName name="inputdata_main_13">OFFSET(zeroref_main,COUNTA(data_main)+1,0,1,6)</definedName>
    <definedName name="inputdata_main_13_16">OFFSET(zeroref_main,COUNTA(data_main)+1,0,1,6)</definedName>
    <definedName name="inputdata_main_14">OFFSET([0]!zeroref_main,COUNTA([0]!data_main)+1,0,1,6)</definedName>
    <definedName name="inputdata_main_14_13">OFFSET(zeroref_main,COUNTA(data_main)+1,0,1,6)</definedName>
    <definedName name="inputdata_main_14_13_16">OFFSET(zeroref_main,COUNTA(data_main)+1,0,1,6)</definedName>
    <definedName name="inputdata_main_14_16">OFFSET(zeroref_main,COUNTA(data_main)+1,0,1,6)</definedName>
    <definedName name="inputdata_main_16">OFFSET(zeroref_main,COUNTA(data_main)+1,0,1,6)</definedName>
    <definedName name="inputdata_main_2">OFFSET([0]!zeroref_main,COUNTA([0]!data_main)+1,0,1,6)</definedName>
    <definedName name="inputdata_main_2_13">OFFSET(zeroref_main,COUNTA(data_main)+1,0,1,6)</definedName>
    <definedName name="inputdata_main_2_13_16">OFFSET(zeroref_main,COUNTA(data_main)+1,0,1,6)</definedName>
    <definedName name="inputdata_main_2_16">OFFSET(zeroref_main,COUNTA(data_main)+1,0,1,6)</definedName>
    <definedName name="INPUTDATER">#REF!</definedName>
    <definedName name="INPUTKEY">#REF!</definedName>
    <definedName name="InputMethod">#REF!</definedName>
    <definedName name="INPUTS">#REF!</definedName>
    <definedName name="inputunit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ble">#REF!</definedName>
    <definedName name="Inter_Aerosol_Products">#REF!</definedName>
    <definedName name="Inter_Ink">#REF!</definedName>
    <definedName name="INTER_KRAI_CO._LTD.">#REF!</definedName>
    <definedName name="Inter_payable">#REF!</definedName>
    <definedName name="IntercoMar06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orWork">#REF!</definedName>
    <definedName name="IntFreeCred">#REF!</definedName>
    <definedName name="Inv.No.">#REF!,#REF!,#REF!</definedName>
    <definedName name="Inventory">#REF!</definedName>
    <definedName name="invert_e" hidden="1">{"'SCBMF'!$A$1:$I$51","'SCBDA'!$A$1:$I$45","'SCBBA'!$A$1:$I$37"}</definedName>
    <definedName name="investment">#REF!</definedName>
    <definedName name="INVTYPE">#REF!</definedName>
    <definedName name="INY">#REF!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is">#REF!</definedName>
    <definedName name="issue">#REF!</definedName>
    <definedName name="Item">#REF!</definedName>
    <definedName name="Item_name">#REF!</definedName>
    <definedName name="j">#REF!</definedName>
    <definedName name="J.B.P.INTERNATIONAL_PAINT_CO._LTD.">#REF!</definedName>
    <definedName name="j356C8">#REF!</definedName>
    <definedName name="JAHR">#REF!</definedName>
    <definedName name="Jas" hidden="1">{"'Feb 99'!$A$1:$G$30"}</definedName>
    <definedName name="JAX_PAINTS__THAILAND__CO._LTD.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kdl">#REF!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IDO">#REF!</definedName>
    <definedName name="JIDO_12">#REF!</definedName>
    <definedName name="JJ">#REF!</definedName>
    <definedName name="jjj" hidden="1">{#N/A,#N/A,FALSE,"Gesamt";#N/A,#N/A,FALSE,"Ree KG";#N/A,#N/A,FALSE,"Ree Inter";#N/A,#N/A,FALSE,"BTM";#N/A,#N/A,FALSE,"GmbH";#N/A,#N/A,FALSE,"Sonstige"}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" hidden="1">{"'Model'!$A$1:$N$53"}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mhcd" hidden="1">{"'Eng (page2)'!$A$1:$D$52"}</definedName>
    <definedName name="jngiüorajg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ly2_Mar" hidden="1">{"'Sheet1'!$A$14:$L$181"}</definedName>
    <definedName name="JULY2007YTD">#REF!</definedName>
    <definedName name="JUM">#REF!</definedName>
    <definedName name="JUN">#REF!</definedName>
    <definedName name="JUPITER_INK___CHEMICAL_CO._LTD.">#REF!</definedName>
    <definedName name="K">#REF!</definedName>
    <definedName name="k.1">IF(#REF!*#REF!*#REF!*#REF!&gt;0,1,0)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2">#REF!</definedName>
    <definedName name="K_BOND_INDUSTRY_CO._LTD.">#REF!</definedName>
    <definedName name="K2_WBEVMODE" hidden="1">-1</definedName>
    <definedName name="K2a" hidden="1">{#N/A,#N/A,FALSE,"Sheet1"}</definedName>
    <definedName name="K9MR98SUM">#REF!</definedName>
    <definedName name="K9MR98SUMSALE">#REF!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n">#REF!</definedName>
    <definedName name="kcong">#REF!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JGDFGFHGHJ_1" hidden="1">{"cashflow",#N/A,FALSE,"cash flow"}</definedName>
    <definedName name="khoa">#REF!</definedName>
    <definedName name="ki" hidden="1">{"'Model'!$A$1:$N$53"}</definedName>
    <definedName name="KICK" hidden="1">{#N/A,#N/A,FALSE,"Sheet1"}</definedName>
    <definedName name="kie" hidden="1">{"'Eng (page2)'!$A$1:$D$52"}</definedName>
    <definedName name="Kind___Finished_goods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h" hidden="1">#REF!</definedName>
    <definedName name="kjj" hidden="1">{"'SCBMF'!$A$1:$I$51","'SCBDA'!$A$1:$I$45","'SCBBA'!$A$1:$I$37"}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_12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l" hidden="1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_C">#REF!</definedName>
    <definedName name="kl_ME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no">#REF!</definedName>
    <definedName name="KOGU_CHEMICAL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rale_Carpet_Industry">#REF!</definedName>
    <definedName name="KOSMIK_POLYMER_CO._LTD.">#REF!</definedName>
    <definedName name="kp" hidden="1">{"'Eng (page2)'!$A$1:$D$52"}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Q_Ban_Abc">#REF!</definedName>
    <definedName name="KQ_Ban_Jumbo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W">#REF!</definedName>
    <definedName name="ksk" hidden="1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E.">#REF!</definedName>
    <definedName name="L.I.S._INTERNATIONAL_CO._LTD.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IMP">#REF!</definedName>
    <definedName name="LANDREV">#REF!</definedName>
    <definedName name="Language">#REF!</definedName>
    <definedName name="lanh_bq">#REF!</definedName>
    <definedName name="lanh_bv">#REF!</definedName>
    <definedName name="lanh_ck">#REF!</definedName>
    <definedName name="lanh_d1">#REF!</definedName>
    <definedName name="lanh_d2">#REF!</definedName>
    <definedName name="lanh_d3">#REF!</definedName>
    <definedName name="lanh_dl">#REF!</definedName>
    <definedName name="lanh_kcs">#REF!</definedName>
    <definedName name="lanh_nb">#REF!</definedName>
    <definedName name="lanh_ngio">#REF!</definedName>
    <definedName name="lanh_nv">#REF!</definedName>
    <definedName name="lanh_t3">#REF!</definedName>
    <definedName name="lanh_t4">#REF!</definedName>
    <definedName name="lanh_t5">#REF!</definedName>
    <definedName name="lanh_t6">#REF!</definedName>
    <definedName name="lanh_tc">#REF!</definedName>
    <definedName name="lanh_tm">#REF!</definedName>
    <definedName name="lanh_vs">#REF!</definedName>
    <definedName name="lanh_xh">#REF!</definedName>
    <definedName name="lanhto">#REF!</definedName>
    <definedName name="lapa">#REF!</definedName>
    <definedName name="lapb">#REF!</definedName>
    <definedName name="lapc">#REF!</definedName>
    <definedName name="Lapmay">#REF!</definedName>
    <definedName name="Last_Row">IF(Values_Entered,Header_Row+Number_of_Payments,Header_Row)</definedName>
    <definedName name="Last_Row_1">IF(Values_Entered_1,Header_Row_1+Number_of_Payments_1,Header_Row_1)</definedName>
    <definedName name="Last_Row_2">IF(Values_Entered_2,Header_Row_2+Number_of_Payments_2,Header_Row_2)</definedName>
    <definedName name="Last_Row_3">IF(Values_Entered_3,Header_Row_3+Number_of_Payments_3,Header_Row_3)</definedName>
    <definedName name="Last_Row_4">IF(Values_Entered_4,Header_Row_4+Number_of_Payments_4,Header_Row_4)</definedName>
    <definedName name="LB_023">#REF!</definedName>
    <definedName name="LB_023_25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b_bq">#REF!</definedName>
    <definedName name="lcb_bv">#REF!</definedName>
    <definedName name="lcb_ck">#REF!</definedName>
    <definedName name="lcb_d1">#REF!</definedName>
    <definedName name="lcb_d2">#REF!</definedName>
    <definedName name="lcb_d3">#REF!</definedName>
    <definedName name="lcb_dl">#REF!</definedName>
    <definedName name="lcb_kcs">#REF!</definedName>
    <definedName name="lcb_nb">#REF!</definedName>
    <definedName name="lcb_ngio">#REF!</definedName>
    <definedName name="lcb_nv">#REF!</definedName>
    <definedName name="lcb_t3">#REF!</definedName>
    <definedName name="lcb_t4">#REF!</definedName>
    <definedName name="lcb_t5">#REF!</definedName>
    <definedName name="lcb_t6">#REF!</definedName>
    <definedName name="lcb_tc">#REF!</definedName>
    <definedName name="lcb_tm">#REF!</definedName>
    <definedName name="lcb_vs">#REF!</definedName>
    <definedName name="lcb_xh">#REF!</definedName>
    <definedName name="lcld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_bq">#REF!</definedName>
    <definedName name="le_bv">#REF!</definedName>
    <definedName name="le_ck">#REF!</definedName>
    <definedName name="le_d1">#REF!</definedName>
    <definedName name="le_d2">#REF!</definedName>
    <definedName name="le_d3">#REF!</definedName>
    <definedName name="le_dl">#REF!</definedName>
    <definedName name="le_kcs">#REF!</definedName>
    <definedName name="le_nb">#REF!</definedName>
    <definedName name="le_ngio">#REF!</definedName>
    <definedName name="le_nv">#REF!</definedName>
    <definedName name="le_t3">#REF!</definedName>
    <definedName name="le_t4">#REF!</definedName>
    <definedName name="le_t5">#REF!</definedName>
    <definedName name="le_t6">#REF!</definedName>
    <definedName name="le_tc">#REF!</definedName>
    <definedName name="le_tm">#REF!</definedName>
    <definedName name="le_vs">#REF!</definedName>
    <definedName name="le_xh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_assets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ng_Chemical">#REF!</definedName>
    <definedName name="lids">#REF!</definedName>
    <definedName name="LIK" hidden="1">{#N/A,#N/A,FALSE,"Sheet1"}</definedName>
    <definedName name="limcount" hidden="1">1</definedName>
    <definedName name="lINE">#REF!</definedName>
    <definedName name="Line1">#REF!</definedName>
    <definedName name="list">#REF!</definedName>
    <definedName name="LIST_CODE">#REF!</definedName>
    <definedName name="List_of_Customers">#REF!</definedName>
    <definedName name="list1">#REF!</definedName>
    <definedName name="list2">#REF!</definedName>
    <definedName name="ListCode">#REF!</definedName>
    <definedName name="ListDate">#REF!</definedName>
    <definedName name="ListLine">#REF!</definedName>
    <definedName name="ListShift">#REF!</definedName>
    <definedName name="ListStatus">#REF!</definedName>
    <definedName name="ListTime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OWKW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glfdkglknrekgl" hidden="1">#REF!</definedName>
    <definedName name="LKHH">#REF!</definedName>
    <definedName name="LL" localSheetId="1">DATE(YEAR([0]!Loan_Start),MONTH([0]!Loan_Start)+Payment_Number,DAY([0]!Loan_Start))</definedName>
    <definedName name="LL">DATE(YEAR([0]!Loan_Start),MONTH([0]!Loan_Start)+Payment_Number,DAY([0]!Loan_Start))</definedName>
    <definedName name="lll">IF(Loan_Amount_4*Interest_Rate_4*Loan_Years_4*Loan_Start_4&gt;0,1,0)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283K">#REF!</definedName>
    <definedName name="LO815K">#REF!</definedName>
    <definedName name="LOAD">#REF!</definedName>
    <definedName name="LOAI_BM">#REF!</definedName>
    <definedName name="LOAI_MB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cal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ng">#REF!</definedName>
    <definedName name="Long_loan">#REF!</definedName>
    <definedName name="long_term_debt">#REF!</definedName>
    <definedName name="Long_term_inv">#REF!</definedName>
    <definedName name="Loø_nöôùng">#REF!</definedName>
    <definedName name="lop" hidden="1">{"'Model'!$A$1:$N$53"}</definedName>
    <definedName name="lp" hidden="1">{"'Model'!$A$1:$N$53"}</definedName>
    <definedName name="lpo">IF(#REF!*#REF!*#REF!*#REF!&gt;0,1,0)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so" hidden="1">{"'Model'!$A$1:$N$53"}</definedName>
    <definedName name="LT_Debt">#REF!</definedName>
    <definedName name="LT1098_12">#REF!</definedName>
    <definedName name="LT1098_25">#REF!</definedName>
    <definedName name="LT1137_12">#REF!</definedName>
    <definedName name="LT1137_25">#REF!</definedName>
    <definedName name="LT3039_Total">#REF!</definedName>
    <definedName name="LT3039_Total_12">#REF!</definedName>
    <definedName name="LT3039_Total_25">#REF!</definedName>
    <definedName name="LT4031WT2212">#REF!</definedName>
    <definedName name="LT4031WT2212_25">#REF!</definedName>
    <definedName name="LT4039_Total">#REF!</definedName>
    <definedName name="LT4039_Total_12">#REF!</definedName>
    <definedName name="LT4039_Total_25">#REF!</definedName>
    <definedName name="LT8888_12">#REF!</definedName>
    <definedName name="LT8888_25">#REF!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UONG13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{"'Model'!$A$1:$N$53"}</definedName>
    <definedName name="m_ToolbarName">#REF!</definedName>
    <definedName name="m_ToolbarTable">#REF!</definedName>
    <definedName name="MA">#REF!</definedName>
    <definedName name="MADONVI">OFFSET(#REF!,COUNTA(#REF!)-1,0,1)</definedName>
    <definedName name="MADV_DANHMUC">#REF!</definedName>
    <definedName name="MAHANG">#REF!</definedName>
    <definedName name="MAHH_DANHMUC">#REF!</definedName>
    <definedName name="MAI">#REF!</definedName>
    <definedName name="MAJ_CON_EQP">#REF!</definedName>
    <definedName name="MAKHM_KHM">#REF!</definedName>
    <definedName name="MANL_DANHMUC">#REF!</definedName>
    <definedName name="MANPL_DANHMUC">#REF!</definedName>
    <definedName name="MAÕCOÙ">#REF!</definedName>
    <definedName name="MAÕNÔÏ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sonry">#REF!</definedName>
    <definedName name="MAT">#REF!</definedName>
    <definedName name="Material_E.B">#REF!</definedName>
    <definedName name="matit">#REF!</definedName>
    <definedName name="matk_matk">#REF!</definedName>
    <definedName name="MATP_BCX_NL">#REF!</definedName>
    <definedName name="MATP_GT">#REF!</definedName>
    <definedName name="MAY">#REF!</definedName>
    <definedName name="mb">#REF!</definedName>
    <definedName name="MBT__Malaysia">#REF!</definedName>
    <definedName name="MC">#REF!</definedName>
    <definedName name="mcpg">#REF!</definedName>
    <definedName name="MENGE_TKL">#REF!</definedName>
    <definedName name="Merge_Tax">#REF!</definedName>
    <definedName name="MerrillPrintIt" hidden="1">#REF!</definedName>
    <definedName name="MetalWork">#REF!</definedName>
    <definedName name="MF">#REF!</definedName>
    <definedName name="MG_A">#REF!</definedName>
    <definedName name="MH" hidden="1">{#N/A,#N/A,FALSE,"Eff-SSC2"}</definedName>
    <definedName name="miii">#REF!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iscellaneousWork">#REF!</definedName>
    <definedName name="mixveg">#REF!</definedName>
    <definedName name="MKH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OFFSET(Full_Print_4,0,0,Last_Row_4)</definedName>
    <definedName name="mmm_2">OFFSET(Full_Print_3,0,0,Last_Row_3)</definedName>
    <definedName name="mmm_3">OFFSET(Full_Print_4,0,0,Last_Row_4)</definedName>
    <definedName name="mnuSALEMDnoSO">#REF!</definedName>
    <definedName name="model">#REF!</definedName>
    <definedName name="Model_5yr">#REF!</definedName>
    <definedName name="ModelType">#REF!</definedName>
    <definedName name="MOMENT">#REF!</definedName>
    <definedName name="MONATS">#REF!</definedName>
    <definedName name="mongbang">#REF!</definedName>
    <definedName name="mongdon">#REF!</definedName>
    <definedName name="Movement_by_transtype">#REF!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K" hidden="1">#REF!</definedName>
    <definedName name="MST">#REF!</definedName>
    <definedName name="MTC">#REF!</definedName>
    <definedName name="MTR">#REF!</definedName>
    <definedName name="MUA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tDetail">#REF!</definedName>
    <definedName name="myDialog">"dial"</definedName>
    <definedName name="n" hidden="1">{"'Model'!$A$1:$N$53"}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6_25">#REF!</definedName>
    <definedName name="NA">#REF!</definedName>
    <definedName name="name">#REF!</definedName>
    <definedName name="NAME01">#REF!</definedName>
    <definedName name="NATIONAL_ADHESIVES_CO._LTD.">#REF!</definedName>
    <definedName name="NATIONAL_STARCH">#REF!</definedName>
    <definedName name="NATIONAL_STARCH_AND_CHEMICAL">#REF!</definedName>
    <definedName name="NB">#REF!</definedName>
    <definedName name="NC">#REF!</definedName>
    <definedName name="NCcap0.7">#REF!</definedName>
    <definedName name="NCcap1">#REF!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>#N/A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Print">#REF!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axRate">#REF!</definedName>
    <definedName name="NG">#REF!</definedName>
    <definedName name="NG_THANG">#REF!</definedName>
    <definedName name="NGANHANG">OFFSET(#REF!,COUNTIF(#REF!,"&lt;&gt;0")-1,0,1)</definedName>
    <definedName name="NGAØY">#REF!</definedName>
    <definedName name="NGAØY_02">#REF!</definedName>
    <definedName name="NGAY">OFFSET(#REF!,COUNTA(#REF!)-1,0,1)</definedName>
    <definedName name="nghi_bq">#REF!</definedName>
    <definedName name="nghi_bv">#REF!</definedName>
    <definedName name="nghi_ck">#REF!</definedName>
    <definedName name="nghi_d1">#REF!</definedName>
    <definedName name="nghi_d2">#REF!</definedName>
    <definedName name="nghi_d3">#REF!</definedName>
    <definedName name="nghi_dl">#REF!</definedName>
    <definedName name="nghi_kcs">#REF!</definedName>
    <definedName name="nghi_nb">#REF!</definedName>
    <definedName name="nghi_ngio">#REF!</definedName>
    <definedName name="nghi_nv">#REF!</definedName>
    <definedName name="nghi_t3">#REF!</definedName>
    <definedName name="nghi_t4">#REF!</definedName>
    <definedName name="nghi_t5">#REF!</definedName>
    <definedName name="nghi_t6">#REF!</definedName>
    <definedName name="nghi_tc">#REF!</definedName>
    <definedName name="nghi_tm">#REF!</definedName>
    <definedName name="nghi_vs">#REF!</definedName>
    <definedName name="nghi_xh">#REF!</definedName>
    <definedName name="NH">#REF!</definedName>
    <definedName name="Nh_n_cáng">#REF!</definedName>
    <definedName name="NHAÂN_COÂNG" localSheetId="1">BTRAM</definedName>
    <definedName name="NHAÂN_COÂNG">BTRAM</definedName>
    <definedName name="NHAPHANGKMAI">#REF!</definedName>
    <definedName name="nhi">#REF!</definedName>
    <definedName name="ni" hidden="1">{"conso",#N/A,FALSE,"cash flow"}</definedName>
    <definedName name="ni_1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INE">#REF!</definedName>
    <definedName name="nittay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kdlk">#REF!</definedName>
    <definedName name="nn" hidden="1">{"'Model'!$A$1:$N$53"}</definedName>
    <definedName name="NNN" hidden="1">{"USD",#N/A,FALSE,"Janv 97"}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c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am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V2003_A">#REF!</definedName>
    <definedName name="nrv">#REF!</definedName>
    <definedName name="NT">#REF!</definedName>
    <definedName name="nu" hidden="1">{"cashflow",#N/A,FALSE,"cash flow"}</definedName>
    <definedName name="nu_1" hidden="1">{"cashflow",#N/A,FALSE,"cash flow"}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2">MATCH(0.01,End_Bal_2,-1)+1</definedName>
    <definedName name="Number_of_Payments_3">MATCH(0.01,End_Bal_3,-1)+1</definedName>
    <definedName name="Number_of_Payments_4">MATCH(0.01,End_Bal_4,-1)+1</definedName>
    <definedName name="numbering">#REF!</definedName>
    <definedName name="Numbering2">#REF!</definedName>
    <definedName name="numbering3">#REF!</definedName>
    <definedName name="Nuoclanh">#REF!</definedName>
    <definedName name="nut" hidden="1">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.1">IF(#REF!*#REF!*#REF!*#REF!&gt;0,1,0)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ct">#REF!</definedName>
    <definedName name="od">#REF!</definedName>
    <definedName name="ODN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">IF(#REF!*#REF!*#REF!*#REF!&gt;0,1,0)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100kgsupmi">#REF!</definedName>
    <definedName name="oil100pcsmgi">#REF!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{#N/A,#N/A,FALSE,"Eff-SSC2"}</definedName>
    <definedName name="olf" hidden="1">{#N/A,#N/A,FALSE,"HO Rates";#N/A,#N/A,FALSE,"HO Sum"}</definedName>
    <definedName name="olj" hidden="1">{"'Eng (page2)'!$A$1:$D$52"}</definedName>
    <definedName name="Omnova_Solutions">#REF!</definedName>
    <definedName name="ONE">#REF!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>#REF!</definedName>
    <definedName name="Opex">#REF!</definedName>
    <definedName name="Order">#REF!</definedName>
    <definedName name="Order_25">#REF!</definedName>
    <definedName name="ORIENTAL_WEAVERS_CO.">#REF!</definedName>
    <definedName name="Other_in">#REF!</definedName>
    <definedName name="Output_scrap">#REF!</definedName>
    <definedName name="outputunit">#REF!</definedName>
    <definedName name="OVN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>IF(Loan_Amount*Interest_Rate*Loan_Years*Loan_Start&gt;0,1,0)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2">IF(Loan_Amount_2*Interest_Rate_2*Loan_Years_2*Loan_Start_2&gt;0,1,0)</definedName>
    <definedName name="p_3">IF(Loan_Amount_3*Interest_Rate_3*Loan_Years_3*Loan_Start_3&gt;0,1,0)</definedName>
    <definedName name="p_4">IF(Loan_Amount_4*Interest_Rate_4*Loan_Years_4*Loan_Start_4&gt;0,1,0)</definedName>
    <definedName name="P_N_C_Chemical">#REF!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_1">NA()</definedName>
    <definedName name="Payment_Date_2">NA()</definedName>
    <definedName name="Payment_Date_3">NA()</definedName>
    <definedName name="Payment_Date_4">NA()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C_1" hidden="1">{"conso",#N/A,FALSE,"cash flow"}</definedName>
    <definedName name="PCN">#REF!</definedName>
    <definedName name="pcs" hidden="1">{#N/A,#N/A,FALSE,"Eff-SSC2"}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10Exp">#REF!</definedName>
    <definedName name="Per11Exp">#REF!</definedName>
    <definedName name="Per12Exp">#REF!</definedName>
    <definedName name="Per1Exp">#REF!</definedName>
    <definedName name="Per2Exp">#REF!</definedName>
    <definedName name="Per3Exp">#REF!</definedName>
    <definedName name="Per4Exp">#REF!</definedName>
    <definedName name="Per5Exp">#REF!</definedName>
    <definedName name="Per6Dom">#REF!</definedName>
    <definedName name="Per6Exp">#REF!</definedName>
    <definedName name="Per7Dom">#REF!</definedName>
    <definedName name="Per7Exp">#REF!</definedName>
    <definedName name="Per8Exp">#REF!</definedName>
    <definedName name="Per9Exp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MA_FLEX_CO._LTD.">#REF!</definedName>
    <definedName name="PETTYCSH">#REF!</definedName>
    <definedName name="Philippine_Carpet">#REF!</definedName>
    <definedName name="PIN">#REF!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eq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o">NA()</definedName>
    <definedName name="po_1">#N/A</definedName>
    <definedName name="po_2">DATE(YEAR(Loan_Start_2),MONTH(Loan_Start_2)+#NAME?,DAY(Loan_Start_2))</definedName>
    <definedName name="po_3" localSheetId="1">DATE(YEAR([0]!Loan_Start_3),MONTH([0]!Loan_Start_3)+Payment_Number,DAY([0]!Loan_Start_3))</definedName>
    <definedName name="po_3">DATE(YEAR(Loan_Start_3),MONTH(Loan_Start_3)+Payment_Number,DAY(Loan_Start_3))</definedName>
    <definedName name="po_4" localSheetId="1">DATE(YEAR([0]!Loan_Start_4),MONTH([0]!Loan_Start_4)+Payment_Number,DAY([0]!Loan_Start_4))</definedName>
    <definedName name="po_4">DATE(YEAR(Loan_Start_4),MONTH(Loan_Start_4)+Payment_Number,DAY(Loan_Start_4))</definedName>
    <definedName name="poi" hidden="1">{"'Model'!$A$1:$N$53"}</definedName>
    <definedName name="poiiuyytt" hidden="1">{#N/A,#N/A,FALSE,"Clients Office";#N/A,#N/A,FALSE,"Co Sum"}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nchira_2538">#REF!</definedName>
    <definedName name="PPM_Commercial">#REF!</definedName>
    <definedName name="ppp">IF(Loan_Amount*Interest_Rate*Loan_Years*Loan_Start&gt;0,1,0)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Dump">#REF!</definedName>
    <definedName name="Premier_Product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OFFSET(Full_Print,0,0,Last_Row)</definedName>
    <definedName name="_xlnm.Print_Area" localSheetId="0">BS!$A$1:$G$63</definedName>
    <definedName name="_xlnm.Print_Area" localSheetId="4">CF!$A$1:$E$65</definedName>
    <definedName name="_xlnm.Print_Area" localSheetId="2">'PL ( 9M)'!$A$1:$F$40</definedName>
    <definedName name="_xlnm.Print_Area" localSheetId="1">'PL 3M)'!$A$1:$F$40</definedName>
    <definedName name="_xlnm.Print_Area" localSheetId="3">SH!$A$1:$M$27</definedName>
    <definedName name="_xlnm.Print_Area">#REF!</definedName>
    <definedName name="PRINT_AREA_MI">"$"</definedName>
    <definedName name="Print_Area_Reset">OFFSET(Full_Print,0,0,Last_Row)</definedName>
    <definedName name="Print_Area_Reset_1">OFFSET(Full_Print_1,0,0,Last_Row_1)</definedName>
    <definedName name="Print_Area_Reset_2">OFFSET(Full_Print_2,0,0,Last_Row_2)</definedName>
    <definedName name="Print_Area_Reset_3">OFFSET(Full_Print_3,0,0,Last_Row_3)</definedName>
    <definedName name="Print_Area_Reset_4">OFFSET(Full_Print_4,0,0,Last_Row_4)</definedName>
    <definedName name="_xlnm.Print_Titles" localSheetId="0">BS!$1:$8</definedName>
    <definedName name="_xlnm.Print_Titles" localSheetId="4">CF!$1:$6</definedName>
    <definedName name="_xlnm.Print_Titles">#REF!</definedName>
    <definedName name="PRINT_TITLES_MI">"$"</definedName>
    <definedName name="print1" hidden="1">{"'Model'!$A$1:$N$53"}</definedName>
    <definedName name="Prior">#REF!</definedName>
    <definedName name="Prior_Company__Singapore">#REF!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_REP">#REF!</definedName>
    <definedName name="Produra_Pain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I">#REF!</definedName>
    <definedName name="PSN">#REF!</definedName>
    <definedName name="Ptex_co._ltd.">#REF!</definedName>
    <definedName name="PUB_FileID" hidden="1">"L10003649.xls"</definedName>
    <definedName name="PUB_UserID" hidden="1">"MAYERX"</definedName>
    <definedName name="PurchaseCostByItem">#REF!</definedName>
    <definedName name="PurchaseMvtSummary_122010">#REF!</definedName>
    <definedName name="PWN">#REF!</definedName>
    <definedName name="pyb" hidden="1">{"'Sheet1'!$A$14:$L$181"}</definedName>
    <definedName name="pyb_mar" hidden="1">{"'Sheet1'!$A$14:$L$181"}</definedName>
    <definedName name="Q">#REF!</definedName>
    <definedName name="q_1">#REF!</definedName>
    <definedName name="q_1_1">"#REF!"</definedName>
    <definedName name="q_2">#REF!</definedName>
    <definedName name="q_2_1">"#REF!"</definedName>
    <definedName name="Q_25">#REF!</definedName>
    <definedName name="q_3">#REF!</definedName>
    <definedName name="q_4">#REF!</definedName>
    <definedName name="Q3S30">#REF!</definedName>
    <definedName name="Q3S30_12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_1" hidden="1">{"cashflow",#N/A,FALSE,"cash flow"}</definedName>
    <definedName name="qqqqqqqqqq">IF(Loan_Amount*Interest_Rate*Loan_Years*Loan_Start&gt;0,1,0)</definedName>
    <definedName name="qqqqqqqqqqqq">#N/A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qws" hidden="1">#REF!</definedName>
    <definedName name="R.J._London_Chem._Ind.">#REF!</definedName>
    <definedName name="R.J.LONDON_CHEMICALS_INDUSTRIES_CO._LTD.">#REF!</definedName>
    <definedName name="R_M">#REF!</definedName>
    <definedName name="R_M_12">#REF!</definedName>
    <definedName name="R_M_25">#REF!</definedName>
    <definedName name="RA">#REF!</definedName>
    <definedName name="RAJA_UCHINO_CO._LTD.">#REF!</definedName>
    <definedName name="RATE">#REF!</definedName>
    <definedName name="RawAgencyPrice">#REF!</definedName>
    <definedName name="RBData">#REF!</definedName>
    <definedName name="RCCH3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_1" hidden="1">{"conso",#N/A,FALSE,"cash flow"}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ax_Construction">#REF!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Page1" hidden="1">{"Annual_Income",#N/A,FALSE,"Report Page";"Balance_Cash_Flow",#N/A,FALSE,"Report Page";"Quarterly_Income",#N/A,FALSE,"Report Page"}</definedName>
    <definedName name="reps">#REF!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selects">#REF!</definedName>
    <definedName name="Results">#REF!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y6">#REF!</definedName>
    <definedName name="rg" hidden="1">{"'Model'!$A$1:$N$53"}</definedName>
    <definedName name="rge" hidden="1">{"'Model'!$A$1:$N$53"}</definedName>
    <definedName name="RH">#REF!</definedName>
    <definedName name="rhrt" hidden="1">#REF!</definedName>
    <definedName name="RIC_FGByA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2081_25">#REF!</definedName>
    <definedName name="RMBJE">OFFSET(#REF!,0,0,COUNTA(#REF!),1)</definedName>
    <definedName name="RN">#REF!</definedName>
    <definedName name="ROT" hidden="1">{#N/A,#N/A,FALSE,"Sheet1"}</definedName>
    <definedName name="rp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SC_CHEMICAL_CO._LTD.">#REF!</definedName>
    <definedName name="rqf1fr" hidden="1">{#N/A,#N/A,FALSE,"Sheet1"}</definedName>
    <definedName name="RR">#REF!</definedName>
    <definedName name="rr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#N/A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h">#REF!</definedName>
    <definedName name="ru">#REF!</definedName>
    <definedName name="RUBRICK_THAI_CO._LTD.">#REF!</definedName>
    <definedName name="RUN" hidden="1">#REF!</definedName>
    <definedName name="rung" hidden="1">{#N/A,#N/A,FALSE,"Eff-SSC2"}</definedName>
    <definedName name="RUT" hidden="1">{#N/A,#N/A,FALSE,"Sheet1"}</definedName>
    <definedName name="RVGC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hetteh" hidden="1">#REF!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HAKIT_WISARN_CO._LTD.">#REF!</definedName>
    <definedName name="SALE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">#REF!</definedName>
    <definedName name="scd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#REF!</definedName>
    <definedName name="SDF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fa">#REF!</definedName>
    <definedName name="sdg">#REF!</definedName>
    <definedName name="sdhshd" hidden="1">{#N/A,#N/A,FALSE,"Sheet1"}</definedName>
    <definedName name="sdsdf" hidden="1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rch">#REF!</definedName>
    <definedName name="Sefco_Chemical_2001">#REF!</definedName>
    <definedName name="sell" hidden="1">{"'Eng (page2)'!$A$1:$D$52"}</definedName>
    <definedName name="sencount" hidden="1">1</definedName>
    <definedName name="sep">#REF!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f" hidden="1">#REF!</definedName>
    <definedName name="sgna">#N/A</definedName>
    <definedName name="sgr" hidden="1">#REF!</definedName>
    <definedName name="sgswre" hidden="1">#REF!</definedName>
    <definedName name="SH" hidden="1">{#N/A,#N/A,FALSE,"DI 2 YEAR MASTER SCHEDULE"}</definedName>
    <definedName name="SHANGHAI_PAINTS_AND_HARDWARE_LTD.">#REF!</definedName>
    <definedName name="sheet">#REF!</definedName>
    <definedName name="Sheet1">#REF!</definedName>
    <definedName name="sheet11" hidden="1">#REF!</definedName>
    <definedName name="sheets" hidden="1">{#N/A,#N/A,FALSE,"Field Rates";#N/A,#N/A,FALSE,"Field Sum"}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N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ds" hidden="1">{"conso",#N/A,FALSE,"cash flow"}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>#REF!</definedName>
    <definedName name="sssssss" localSheetId="1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tus">#REF!</definedName>
    <definedName name="STC">#REF!</definedName>
    <definedName name="STN">#REF!</definedName>
    <definedName name="STNN">#REF!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erior_Construction_C.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Syntec_Quality">#REF!</definedName>
    <definedName name="SZ">#REF!</definedName>
    <definedName name="t" hidden="1">{"'Model'!$A$1:$N$53"}</definedName>
    <definedName name="T.A.T.C.">#REF!</definedName>
    <definedName name="T.R.Y_INTERNATIONAL_CO._LTD.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lIndexNum">#REF!</definedName>
    <definedName name="Table1">#REF!</definedName>
    <definedName name="tai" hidden="1">{"'Model'!$A$1:$N$53"}</definedName>
    <definedName name="TANG_TIHUA_HENG_CO._LTD.">#REF!</definedName>
    <definedName name="tat" hidden="1">{#N/A,#N/A,FALSE,"HO Rates";#N/A,#N/A,FALSE,"HO Sum"}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1046">#REF!</definedName>
    <definedName name="TB_copy">#REF!</definedName>
    <definedName name="TB_PASTE">#REF!</definedName>
    <definedName name="TC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_mar" hidden="1">{"'Sheet1'!$A$14:$L$181"}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E_FASTER_PAINT__THAILAND__CO._LTD.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jy" hidden="1">#REF!</definedName>
    <definedName name="TKMC0415" hidden="1">#REF!</definedName>
    <definedName name="TM1REBUILDOPTION">1</definedName>
    <definedName name="To">#REF!</definedName>
    <definedName name="TO_YO_INK__THAILAND__CO._LTD.">#REF!</definedName>
    <definedName name="tom" hidden="1">{"'Eng (page2)'!$A$1:$D$52"}</definedName>
    <definedName name="Tools" hidden="1">{"EXPORT",#N/A,FALSE,"A8CONTENT"}</definedName>
    <definedName name="Top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2" localSheetId="1">#NAME?+Extra_Payment</definedName>
    <definedName name="Total_Payment_2">#NAME?+Extra_Payment</definedName>
    <definedName name="Total_Payment_3" localSheetId="1">Scheduled_Payment+Extra_Payment</definedName>
    <definedName name="Total_Payment_3">Scheduled_Payment+Extra_Payment</definedName>
    <definedName name="Total_Payment_4" localSheetId="1">Scheduled_Payment+Extra_Payment</definedName>
    <definedName name="Total_Payment_4">Scheduled_Payment+Extra_Payment</definedName>
    <definedName name="TotalFound">#REF!</definedName>
    <definedName name="TPM" hidden="1">{#N/A,#N/A,FALSE,"Sheet1"}</definedName>
    <definedName name="TRC">#REF!</definedName>
    <definedName name="tre4r564t" hidden="1">{"'Eng (page2)'!$A$1:$D$52"}</definedName>
    <definedName name="TRIVITH_SUPPLY_CO._LTD.">#REF!</definedName>
    <definedName name="trte" hidden="1">{#N/A,#N/A,FALSE,"PRJCTED QTRLY $'s"}</definedName>
    <definedName name="TRTTR" hidden="1">{#N/A,#N/A,FALSE,"C_01 CASE 1";#N/A,#N/A,FALSE,"C_01 CASE 2"}</definedName>
    <definedName name="tSelect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ck">#REF!</definedName>
    <definedName name="tun" hidden="1">{"'Model'!$A$1:$N$53"}</definedName>
    <definedName name="txn">#REF!</definedName>
    <definedName name="u" hidden="1">{"'Model'!$A$1:$N$53"}</definedName>
    <definedName name="U.R._CHEMICAL_CO._LTD.">#REF!</definedName>
    <definedName name="U___LAND_CO._LTD.">#REF!</definedName>
    <definedName name="Ufinal">#N/A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jj" hidden="1">{"'Eng (page2)'!$A$1:$D$52"}</definedName>
    <definedName name="ULAND">#REF!</definedName>
    <definedName name="Unapp">#REF!</definedName>
    <definedName name="undue">#REF!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RAI_PHANICH">#REF!</definedName>
    <definedName name="URAI_PHANICH_CO._LTD.">#REF!</definedName>
    <definedName name="USD">#REF!</definedName>
    <definedName name="UseItem">#REF!</definedName>
    <definedName name="UseItem2">#REF!</definedName>
    <definedName name="UseItem70New">"$#REF!.$A$1:$P$3196"</definedName>
    <definedName name="Uu">#REF!</definedName>
    <definedName name="Uu_25">#REF!</definedName>
    <definedName name="uuu">#REF!</definedName>
    <definedName name="uuuu" hidden="1">#REF!</definedName>
    <definedName name="uuuu_12">#REF!</definedName>
    <definedName name="uuuuuu" hidden="1">{"B10-2000",#N/A,FALSE,"BL2000"}</definedName>
    <definedName name="v" hidden="1">{"'Model'!$A$1:$N$53"}</definedName>
    <definedName name="V.P.">#REF!</definedName>
    <definedName name="V.P.HARDWARE_LTD._PART.">#REF!</definedName>
    <definedName name="ValidationICP">#REF!</definedName>
    <definedName name="value">#REF!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2">IF(Loan_Amount_2*Interest_Rate_2*Loan_Years_2*Loan_Start_2&gt;0,1,0)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RA" hidden="1">#REF!</definedName>
    <definedName name="vat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lookICP">#REF!</definedName>
    <definedName name="VRP" hidden="1">{"'Feb 99'!$A$1:$G$30"}</definedName>
    <definedName name="VT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{#N/A,#N/A,FALSE,"PRJCTED MNTHLY QTY's"}</definedName>
    <definedName name="vxvx" hidden="1">{"'Eng (page2)'!$A$1:$D$52"}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">#REF!</definedName>
    <definedName name="WAN_12">#REF!</definedName>
    <definedName name="WAN_25">#REF!</definedName>
    <definedName name="WANCHAI_TRADING_LTD._PART.">#REF!</definedName>
    <definedName name="wanida" hidden="1">{"conso",#N/A,FALSE,"cash flow"}</definedName>
    <definedName name="wanida_1" hidden="1">{"conso",#N/A,FALSE,"cash flow"}</definedName>
    <definedName name="wat">#REF!</definedName>
    <definedName name="WC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_Mar" hidden="1">{"'Sheet1'!$A$14:$L$181"}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we" hidden="1">#REF!</definedName>
    <definedName name="weg" hidden="1">{"'Model'!$A$1:$N$53"}</definedName>
    <definedName name="wer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NCO_SCREEN_CO._LTD.">#REF!</definedName>
    <definedName name="Winson_Chemical">#REF!</definedName>
    <definedName name="wip">#REF!</definedName>
    <definedName name="wip_25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#REF!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EWT">#REF!</definedName>
    <definedName name="WRITE" hidden="1">{#N/A,#N/A,FALSE,"CCTV"}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{"b",#N/A,FALSE,"12.108"}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." hidden="1">{"b",#N/A,FALSE,"12.108"}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ashflow._1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OM." hidden="1">{"DOM",#N/A,FALSE,"A8CONTENT"}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L._.trend." hidden="1">{"Jan-June",#N/A,FALSE,"Sheet4";"Jul-Dec",#N/A,FALSE,"Sheet4"}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jection._.en._.FF." hidden="1">{"FF",#N/A,FALSE,"Projection"}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{"financials",#N/A,FALSE,"BASIC"}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USR." hidden="1">{#N/A,#N/A,FALSE,"TopTen Failures";#N/A,#N/A,FALSE,"Top Ten %";#N/A,#N/A,FALSE,"Fail Code 5 mo. Totals (%)"}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AL">#REF!</definedName>
    <definedName name="WT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qq" hidden="1">{"cashflow",#N/A,FALSE,"cash flow"}</definedName>
    <definedName name="wwrw">IF(#REF!*#REF!*#REF!*#REF!&gt;0,1,0)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">#REF!</definedName>
    <definedName name="WX_12">#REF!</definedName>
    <definedName name="WXQY">OFFSET(#REF!,0,0,COUNTA(#REF!),COUNTA(#REF!)-4)</definedName>
    <definedName name="WY">#REF!</definedName>
    <definedName name="WY_12">#REF!</definedName>
    <definedName name="WZ">#REF!</definedName>
    <definedName name="WZ_1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LS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SSL">OFFSET(#REF!,0,0,COUNTA(#REF!),1)</definedName>
    <definedName name="xx">#REF!</definedName>
    <definedName name="xx_4">NA()</definedName>
    <definedName name="XXX">#REF!</definedName>
    <definedName name="XXX_12">#REF!</definedName>
    <definedName name="XXX_25">#REF!</definedName>
    <definedName name="XYZ">#REF!</definedName>
    <definedName name="XYZ_25">#REF!</definedName>
    <definedName name="y" hidden="1">{"'Model'!$A$1:$N$53"}</definedName>
    <definedName name="y6etrsyfr" hidden="1">{#N/A,#N/A,FALSE,"Sheet1"}</definedName>
    <definedName name="Yield_Slitter_byJob">#REF!</definedName>
    <definedName name="Yield_Slitter_Byjob_022010">#REF!</definedName>
    <definedName name="ying" hidden="1">{#N/A,#N/A,FALSE,"Eff-SSC2"}</definedName>
    <definedName name="Ying_Chareon_Paint_Industry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uyuyuuty" hidden="1">#REF!</definedName>
    <definedName name="yyy">#REF!</definedName>
    <definedName name="z">#REF!</definedName>
    <definedName name="Z_0AAFF3E0_CA55_11D2_9003_006097E134DA_.wvu.PrintTitles" hidden="1">#REF!</definedName>
    <definedName name="z_1">IF(Loan_Amount_1*Interest_Rate_1*Loan_Years_1*Loan_Start_1&gt;0,1,0)</definedName>
    <definedName name="Z_12440248_25D5_47E8_B42E_DB2DCF1309C5_.wvu.Rows" hidden="1">#REF!</definedName>
    <definedName name="z_2">IF(Loan_Amount_2*Interest_Rate_2*Loan_Years_2*Loan_Start_2&gt;0,1,0)</definedName>
    <definedName name="z_25">#REF!</definedName>
    <definedName name="z_3">IF(Loan_Amount_3*Interest_Rate_3*Loan_Years_3*Loan_Start_3&gt;0,1,0)</definedName>
    <definedName name="Z_39BC5E81_0594_11D1_8C74_006097B34275_.wvu.FilterData" hidden="1">#REF!</definedName>
    <definedName name="Z_39BC5E82_0594_11D1_8C74_006097B34275_.wvu.FilterData" hidden="1">#REF!</definedName>
    <definedName name="z_4">IF(Loan_Amount_4*Interest_Rate_4*Loan_Years_4*Loan_Start_4&gt;0,1,0)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ref_all">#REF!</definedName>
    <definedName name="zeroref_all_25">#REF!</definedName>
    <definedName name="zeroref_main">#REF!</definedName>
    <definedName name="ZMM">#N/A</definedName>
    <definedName name="zz" hidden="1">{"cashflow",#N/A,FALSE,"cash flow"}</definedName>
    <definedName name="zz_1" hidden="1">{"cashflow",#N/A,FALSE,"cash flow"}</definedName>
    <definedName name="zz_25">#REF!</definedName>
    <definedName name="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IF(Loan_Amount*Interest_Rate*Loan_Years*Loan_Start&gt;0,1,0)</definedName>
    <definedName name="zzzzzzzz" localSheetId="1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">OFFSET(Full_Print,0,0,#REF!)</definedName>
    <definedName name="zzzzzzzzzzz">IF(Loan_Amount*Interest_Rate*Loan_Years*Loan_Start&gt;0,1,0)</definedName>
    <definedName name="ZZZZZZZZZZZZ">MATCH(0.01,End_Bal,-1)+1</definedName>
    <definedName name="zzzzzzzzzzzzzzz">IF(Loan_Amount*Interest_Rate*Loan_Years*Loan_Start&gt;0,1,0)</definedName>
    <definedName name="zzzzzzzzzzzzzzzzz">IF(Loan_Amount*Interest_Rate*Loan_Years*Loan_Start&gt;0,1,0)</definedName>
    <definedName name="しょげん" hidden="1">#REF!</definedName>
    <definedName name="เ" hidden="1">#REF!</definedName>
    <definedName name="เ100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อบ">IF(#REF!*#REF!*#REF!*#REF!&gt;0,1,0)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ก" hidden="1">#REF!</definedName>
    <definedName name="กกก" hidden="1">#REF!</definedName>
    <definedName name="กเก">IF(#REF!*#REF!*#REF!*#REF!&gt;0,1,0)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ด" hidden="1">#REF!</definedName>
    <definedName name="กดดด" hidden="1">#REF!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รง">IF(#REF!*#REF!*#REF!*#REF!&gt;0,1,0)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แรกหด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ครับ" hidden="1">#REF!</definedName>
    <definedName name="ข" hidden="1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ใช้จ่ายยานพาหนะ" hidden="1">{"'Model'!$A$1:$N$53"}</definedName>
    <definedName name="ค่าย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ุณทองอ่อน">#REF!</definedName>
    <definedName name="คุณนิรันดร์">#REF!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ทดลอง">#REF!</definedName>
    <definedName name="เงินเดือน" hidden="1">{"'Eng (page2)'!$A$1:$D$52"}</definedName>
    <definedName name="เงินประกันสังคม" hidden="1">{"'Model'!$A$1:$N$53"}</definedName>
    <definedName name="จ" hidden="1">#REF!</definedName>
    <definedName name="จจ" hidden="1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ซื้อเงินลงทุนQ146">#REF!</definedName>
    <definedName name="ด" hidden="1">#REF!</definedName>
    <definedName name="ดกฟดฟด">#REF!</definedName>
    <definedName name="ดกหด" hidden="1">#REF!</definedName>
    <definedName name="ดดกด" hidden="1">{"'Model'!$A$1:$N$53"}</definedName>
    <definedName name="ดดด">#REF!</definedName>
    <definedName name="ต่อ" hidden="1">#REF!</definedName>
    <definedName name="ตารางกรมธรรม์">IF(Loan_Amount*Interest_Rate*Loan_Years*Loan_Start&gt;0,1,0)</definedName>
    <definedName name="ททท" hidden="1">#REF!</definedName>
    <definedName name="ทม" hidden="1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บร_ษ_ท_ซ_.พ_.สหอ_ตสาหกรรม_จำก_ด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ระกอบ" hidden="1">#REF!</definedName>
    <definedName name="ประกอบงบดุล" hidden="1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ฝ" localSheetId="1">Scheduled_Payment+Extra_Payment</definedName>
    <definedName name="ฝ">Scheduled_Payment+Extra_Payment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_12">#REF!</definedName>
    <definedName name="ฟ2">#REF!</definedName>
    <definedName name="ฟ2_12">#REF!</definedName>
    <definedName name="ฟ31">#REF!</definedName>
    <definedName name="ฟ80">#REF!</definedName>
    <definedName name="ฟกด" hidden="1">#REF!</definedName>
    <definedName name="ฟดได" hidden="1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25">#REF!</definedName>
    <definedName name="ฟฟฟฟ" localSheetId="1">Scheduled_Payment+Extra_Payment</definedName>
    <definedName name="ฟฟฟฟ">Scheduled_Payment+Extra_Payment</definedName>
    <definedName name="ฟฟฟ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ำ48">#REF!</definedName>
    <definedName name="ภาระจำนอง">#N/A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_ม_ช__อ">#REF!</definedName>
    <definedName name="ไม_ม_ช__อ_1">"$#REF!.$A$3:$L$428"</definedName>
    <definedName name="ไม_ม_ช__อ_12">#REF!</definedName>
    <definedName name="ไม่มีชื่อ">#REF!</definedName>
    <definedName name="ย">#REF!</definedName>
    <definedName name="ยกไป" hidden="1">#REF!</definedName>
    <definedName name="ร่วมT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ฤ1">#REF!</definedName>
    <definedName name="ลูกหนี้" hidden="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ง">#REF!</definedName>
    <definedName name="วิเคราะห์ต้นทุนขายRg" hidden="1">#REF!</definedName>
    <definedName name="ส">#N/A</definedName>
    <definedName name="สว" hidden="1">#REF!</definedName>
    <definedName name="ห" hidden="1">#REF!</definedName>
    <definedName name="หมายเหต_">#REF!</definedName>
    <definedName name="หมายเหตุ" hidden="1">#REF!</definedName>
    <definedName name="หมายเหตุประกอบงบ" hidden="1">#REF!</definedName>
    <definedName name="หีระ" hidden="1">#REF!</definedName>
    <definedName name="ใหม่">#REF!</definedName>
    <definedName name="อ">#REF!</definedName>
    <definedName name="อ2">#REF!</definedName>
    <definedName name="อ25">#REF!</definedName>
    <definedName name="อ26">#REF!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加工リスト">#REF!</definedName>
    <definedName name="加工リスト_12">#REF!</definedName>
    <definedName name="報告" hidden="1">#REF!</definedName>
    <definedName name="変更概要書" hidden="1">#REF!</definedName>
    <definedName name="新エレキ部品" hidden="1">#REF!</definedName>
    <definedName name="明细分类账">#REF!</definedName>
    <definedName name="油コード">#REF!</definedName>
    <definedName name="油リスト">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0" l="1"/>
  <c r="E53" i="10"/>
  <c r="C14" i="10"/>
  <c r="C24" i="10" l="1"/>
  <c r="D32" i="2"/>
  <c r="C10" i="10" l="1"/>
  <c r="M16" i="9"/>
  <c r="C18" i="9" l="1"/>
  <c r="E18" i="9"/>
  <c r="G18" i="9"/>
  <c r="M17" i="9"/>
  <c r="I16" i="9"/>
  <c r="D12" i="8" l="1"/>
  <c r="D20" i="8"/>
  <c r="F11" i="8"/>
  <c r="M21" i="9" l="1"/>
  <c r="F12" i="2" l="1"/>
  <c r="D68" i="10" l="1"/>
  <c r="C45" i="10"/>
  <c r="E45" i="10"/>
  <c r="C57" i="10"/>
  <c r="E54" i="10"/>
  <c r="C54" i="10"/>
  <c r="E26" i="9"/>
  <c r="C26" i="9"/>
  <c r="I25" i="9"/>
  <c r="I26" i="9" s="1"/>
  <c r="G25" i="9"/>
  <c r="G26" i="9" s="1"/>
  <c r="E25" i="9"/>
  <c r="C25" i="9"/>
  <c r="M23" i="9"/>
  <c r="E19" i="9"/>
  <c r="C19" i="9"/>
  <c r="E56" i="7" s="1"/>
  <c r="G19" i="9"/>
  <c r="M14" i="9"/>
  <c r="A3" i="9"/>
  <c r="A3" i="10" s="1"/>
  <c r="F35" i="8"/>
  <c r="K25" i="9" s="1"/>
  <c r="K26" i="9" s="1"/>
  <c r="D35" i="8"/>
  <c r="K15" i="9" s="1"/>
  <c r="E25" i="8"/>
  <c r="F20" i="8"/>
  <c r="F12" i="8"/>
  <c r="F66" i="7"/>
  <c r="G62" i="7"/>
  <c r="G49" i="7"/>
  <c r="E49" i="7"/>
  <c r="G43" i="7"/>
  <c r="G29" i="7"/>
  <c r="E29" i="7"/>
  <c r="G19" i="7"/>
  <c r="G31" i="7" s="1"/>
  <c r="K18" i="9" l="1"/>
  <c r="K19" i="9" s="1"/>
  <c r="E61" i="7" s="1"/>
  <c r="K30" i="9" s="1"/>
  <c r="C30" i="9"/>
  <c r="E57" i="7"/>
  <c r="E30" i="9" s="1"/>
  <c r="E59" i="7"/>
  <c r="G30" i="9" s="1"/>
  <c r="G50" i="7"/>
  <c r="G63" i="7" s="1"/>
  <c r="G66" i="7" s="1"/>
  <c r="M15" i="9"/>
  <c r="F22" i="8"/>
  <c r="F25" i="8" s="1"/>
  <c r="F28" i="8" s="1"/>
  <c r="F37" i="8" s="1"/>
  <c r="D22" i="8"/>
  <c r="D25" i="8" s="1"/>
  <c r="M24" i="9"/>
  <c r="M25" i="9" s="1"/>
  <c r="M26" i="9" s="1"/>
  <c r="E43" i="7"/>
  <c r="E50" i="7" s="1"/>
  <c r="E19" i="7"/>
  <c r="E31" i="7" s="1"/>
  <c r="E8" i="10" l="1"/>
  <c r="F39" i="8"/>
  <c r="D28" i="8"/>
  <c r="C8" i="10"/>
  <c r="I13" i="9" l="1"/>
  <c r="I18" i="9" s="1"/>
  <c r="D39" i="8"/>
  <c r="E28" i="10"/>
  <c r="C28" i="10"/>
  <c r="C34" i="10" s="1"/>
  <c r="D37" i="8"/>
  <c r="E34" i="10" l="1"/>
  <c r="E56" i="10" s="1"/>
  <c r="E58" i="10" s="1"/>
  <c r="C56" i="10"/>
  <c r="C58" i="10" s="1"/>
  <c r="C68" i="10" s="1"/>
  <c r="M13" i="9"/>
  <c r="I19" i="9"/>
  <c r="M18" i="9" l="1"/>
  <c r="M19" i="9" s="1"/>
  <c r="E60" i="7"/>
  <c r="E62" i="7" s="1"/>
  <c r="E63" i="7" s="1"/>
  <c r="E66" i="7" s="1"/>
  <c r="M30" i="9" l="1"/>
  <c r="I30" i="9"/>
  <c r="D12" i="2" l="1"/>
  <c r="D22" i="2" s="1"/>
  <c r="D25" i="2" s="1"/>
  <c r="F35" i="2" l="1"/>
  <c r="E25" i="2"/>
  <c r="F20" i="2"/>
  <c r="D20" i="2"/>
  <c r="D35" i="2" l="1"/>
  <c r="F22" i="2"/>
  <c r="F25" i="2" l="1"/>
  <c r="F28" i="2" s="1"/>
  <c r="D28" i="2"/>
  <c r="F37" i="2" l="1"/>
  <c r="F39" i="2"/>
  <c r="D37" i="2"/>
  <c r="D39" i="2"/>
</calcChain>
</file>

<file path=xl/sharedStrings.xml><?xml version="1.0" encoding="utf-8"?>
<sst xmlns="http://schemas.openxmlformats.org/spreadsheetml/2006/main" count="224" uniqueCount="167">
  <si>
    <t xml:space="preserve">บริษัท บูติคนิวซิตี้ จำกัด (มหาชน) </t>
  </si>
  <si>
    <t>งบฐานะการเงิน</t>
  </si>
  <si>
    <t>หน่วย : พันบาท</t>
  </si>
  <si>
    <t>31 ธันวาคม 2567</t>
  </si>
  <si>
    <t>"ยังไม่ได้ตรวจสอบ"</t>
  </si>
  <si>
    <t>"ตรวจสอบแล้ว"</t>
  </si>
  <si>
    <t xml:space="preserve">หมายเหตุ 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</si>
  <si>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</si>
  <si>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</si>
  <si>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</si>
  <si>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</si>
  <si>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</si>
  <si>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</si>
  <si>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</si>
  <si>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สินทรัพย์ภาษีเงินได้ของวดปัจจุบัน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</si>
  <si>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</si>
  <si>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</si>
  <si>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</si>
  <si>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</si>
  <si>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</si>
  <si>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</si>
  <si>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</si>
  <si>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</si>
  <si>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 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</si>
  <si>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</si>
  <si>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</si>
  <si>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</si>
  <si>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</si>
  <si>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</si>
  <si>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</si>
  <si>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</si>
  <si>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</si>
  <si>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</si>
  <si>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</si>
  <si>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</si>
  <si>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</si>
  <si>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ประมาณการหนี้สินหมุนเวียนสำหรับผลประโยชน์พนักงานภายใน  1 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</si>
  <si>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</si>
  <si>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</si>
  <si>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</si>
  <si>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</si>
  <si>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</si>
  <si>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</si>
  <si>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</si>
  <si>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</si>
  <si>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</si>
  <si>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</si>
  <si>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</si>
  <si>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</si>
  <si>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</si>
  <si>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</si>
  <si>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</si>
  <si>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</si>
  <si>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</si>
  <si>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</si>
  <si>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</si>
  <si>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</si>
  <si>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</si>
  <si>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</si>
  <si>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</si>
  <si>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</si>
  <si>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</si>
  <si>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>รายได้จากการขายและบริการ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</si>
  <si>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</si>
  <si>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</si>
  <si>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</si>
  <si>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</si>
  <si>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</si>
  <si>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- ต้นทุนขายและบริการ</t>
  </si>
  <si>
    <t>- ค่าเผื่อมูลค่าสินค้าล้าสมัย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</si>
  <si>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</si>
  <si>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</si>
  <si>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</si>
  <si>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</si>
  <si>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</si>
  <si>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</si>
  <si>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</si>
  <si>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</si>
  <si>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</si>
  <si>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</si>
  <si>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</si>
  <si>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</si>
  <si>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</si>
  <si>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</si>
  <si>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กำไร (ขาดทุน) ต่อหุ้นขั้นพื้นฐาน (พันบาท)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</si>
  <si>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</si>
  <si>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</si>
  <si>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องค์ประกอบอื่นของ</t>
  </si>
  <si>
    <t>ทุนที่ออก</t>
  </si>
  <si>
    <t>ส่วนเกิน</t>
  </si>
  <si>
    <t>ทุนสำรอง</t>
  </si>
  <si>
    <t>สำรองการเปลี่ยนแปลง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</si>
  <si>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</si>
  <si>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</si>
  <si>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</si>
  <si>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</si>
  <si>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ในมูลค่ายุติธรรม</t>
  </si>
  <si>
    <t>ผู้ถือหุ้น</t>
  </si>
  <si>
    <t>ยอดคงเหลือ ณ วันที่ 1 มกราคม 2568</t>
  </si>
  <si>
    <t>กำไรขาดทุนเบ็ดเสร็จสำหรับงวด :</t>
  </si>
  <si>
    <t xml:space="preserve">     กำไรหรือขาดทุน</t>
  </si>
  <si>
    <t xml:space="preserve">     เงินปันผลจ่าย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</si>
  <si>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</si>
  <si>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</si>
  <si>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1 มกราคม 2567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</si>
  <si>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</si>
  <si>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</si>
  <si>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</si>
  <si>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</si>
  <si>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</si>
  <si>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</si>
  <si>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</si>
  <si>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</si>
  <si>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</si>
  <si>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</si>
  <si>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</si>
  <si>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ประมาณการหนี้สินไม่หมุนเวียนอื่นเพิ่มขึ้น (ลดลง)</t>
  </si>
  <si>
    <t>หนี้สินไม่หมุนเวียนอื่นเพิ่มขึ้น (ลดลง)</t>
  </si>
  <si>
    <t>ค่าเสื่อมราคาและค่าตัดจำหน่าย</t>
  </si>
  <si>
    <t>ค่าเผื่อ (โอนกลับ) การด้อยค่าของสินค้า</t>
  </si>
  <si>
    <t>ขาดทุน (กำไร) จากการจำหน่ายสินทรัพย์</t>
  </si>
  <si>
    <t xml:space="preserve">ขาดทุน (กำไร)  จากประมาณการรื้อถอน </t>
  </si>
  <si>
    <t>ขาดทุนจากการเปลี่ยนแปลงสัญญา</t>
  </si>
  <si>
    <t xml:space="preserve">เงินสดจากกิจกรรมดำเนินงาน </t>
  </si>
  <si>
    <t>ดอกเบี้ยจ่าย</t>
  </si>
  <si>
    <t>จ่ายหนี้สินไม่หมุนเวียนสำหรับผลประโยชน์พนักงาน</t>
  </si>
  <si>
    <t>ภาษีเงินได้จ่ายออก</t>
  </si>
  <si>
    <t>เงินสดรับคืนค่าภาษีเงินได้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</si>
  <si>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</si>
  <si>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</si>
  <si>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</si>
  <si>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</si>
  <si>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</si>
  <si>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เงินสดรับจากการขายเงินลงทุนในกองทุนรวม</t>
  </si>
  <si>
    <t>เงินสดจ่ายซื้อเงินลงทุนในกองทุนรวม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</si>
  <si>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</si>
  <si>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</si>
  <si>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</si>
  <si>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</si>
  <si>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ชำระคืนเงินกู้ยืมจากกิจการที่เกี่ยวข้องกัน</t>
  </si>
  <si>
    <t>เงินสดจ่ายหนี้สินตามสัญญาเช่า</t>
  </si>
  <si>
    <t>เงินสดจ่ายเงินปันผล</t>
  </si>
  <si>
    <t>เงินสดจ่ายดอกเบี้ยจ่าย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</si>
  <si>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</si>
  <si>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</si>
  <si>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</si>
  <si>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</si>
  <si>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ข้อมูลงบกระแสเงินสดเปิดเผยเพิ่มเติม:</t>
  </si>
  <si>
    <t>รายการที่ไม่กระทบเงินสด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</si>
  <si>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</si>
  <si>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</si>
  <si>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</si>
  <si>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</si>
  <si>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</si>
  <si>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</si>
  <si>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ประมาณการหนี้สินหมุนเวียนอื่นเพิ่มขึ้น (ลดลง)</t>
  </si>
  <si>
    <t>เงินสดรับจากการจำหน่ายเงินลงทุน</t>
  </si>
  <si>
    <t>รายได้จากการขาย</t>
  </si>
  <si>
    <t xml:space="preserve">     โอนไปกำไร(ขาดทุน)สะสม</t>
  </si>
  <si>
    <t>รายการปรับปรุงอื่น</t>
  </si>
  <si>
    <t>ตัดหนี้สูญ</t>
  </si>
  <si>
    <t xml:space="preserve">     สำรองตามกฏหมาย</t>
  </si>
  <si>
    <t>- บริษัทมีค่าใช้จ่ายค้างจ่ายจากการซื้อสินทรัพย์ จำนวน  15.00 พันบาท</t>
  </si>
  <si>
    <t xml:space="preserve">- บริษัทมีรายได้ค้างรับจากการขายสินทรัพย์ จำนวน 1.50 พันบาท </t>
  </si>
  <si>
    <t>เงินสดจ่ายดอกเบี้ยจ่าย - หนี้สินตามสัญญาเช่า</t>
  </si>
  <si>
    <t>- บริษัทมีจ่ายค่าดาวน์รถยนต์ซึ่งรวมอยู่ใน การจ่ายหนี้สินตามสัญญาเช่า จำนวน 326.00 พันบาท</t>
  </si>
  <si>
    <t>รายการที่จะไม่ถูกจัดประเภทใหม่ไว้ 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</si>
</sst>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  <numFmt numFmtId="169" formatCode="_(* #,##0.00_);_(* \(#,##0.00\);_(* &quot;-&quot;_);_(@_)"/>
    <numFmt numFmtId="170" formatCode="_-* #,##0.0000_-;\-* #,##0.0000_-;_-* &quot;-&quot;??_-;_-@_-"/>
  </numFmts>
  <fonts count="19">
    <font>
      <sz val="10"/>
      <name val="Arial"/>
      <charset val="222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  <charset val="222"/>
    </font>
    <font>
      <sz val="10"/>
      <name val="Arial"/>
      <family val="2"/>
    </font>
    <font>
      <sz val="14"/>
      <color theme="7" tint="-0.249977111117893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39" fontId="12" fillId="0" borderId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0" fontId="5" fillId="0" borderId="0"/>
  </cellStyleXfs>
  <cellXfs count="190">
    <xf numFmtId="0" fontId="0" fillId="0" borderId="0" xfId="0"/>
    <xf numFmtId="0" fontId="8" fillId="0" borderId="0" xfId="2" applyFont="1" applyAlignment="1">
      <alignment horizontal="center"/>
    </xf>
    <xf numFmtId="0" fontId="9" fillId="0" borderId="0" xfId="2" applyFont="1"/>
    <xf numFmtId="0" fontId="8" fillId="0" borderId="0" xfId="2" applyFont="1" applyAlignment="1">
      <alignment horizontal="right"/>
    </xf>
    <xf numFmtId="0" fontId="8" fillId="0" borderId="1" xfId="0" quotePrefix="1" applyFont="1" applyBorder="1" applyAlignment="1">
      <alignment horizontal="center"/>
    </xf>
    <xf numFmtId="3" fontId="9" fillId="0" borderId="0" xfId="2" applyNumberFormat="1" applyFont="1"/>
    <xf numFmtId="0" fontId="8" fillId="0" borderId="0" xfId="2" applyFont="1"/>
    <xf numFmtId="43" fontId="9" fillId="0" borderId="0" xfId="2" applyNumberFormat="1" applyFont="1"/>
    <xf numFmtId="167" fontId="13" fillId="0" borderId="0" xfId="5" applyNumberFormat="1" applyFont="1"/>
    <xf numFmtId="0" fontId="7" fillId="0" borderId="0" xfId="2" applyFont="1" applyAlignment="1">
      <alignment horizontal="lef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2" applyFont="1" applyAlignment="1">
      <alignment horizontal="left"/>
    </xf>
    <xf numFmtId="0" fontId="8" fillId="0" borderId="3" xfId="0" quotePrefix="1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2" applyFont="1" applyAlignment="1">
      <alignment horizontal="left"/>
    </xf>
    <xf numFmtId="166" fontId="8" fillId="0" borderId="0" xfId="4" applyNumberFormat="1" applyFont="1" applyFill="1"/>
    <xf numFmtId="166" fontId="9" fillId="0" borderId="0" xfId="4" applyNumberFormat="1" applyFont="1"/>
    <xf numFmtId="166" fontId="8" fillId="0" borderId="0" xfId="4" applyNumberFormat="1" applyFont="1"/>
    <xf numFmtId="166" fontId="7" fillId="0" borderId="3" xfId="4" applyNumberFormat="1" applyFont="1" applyFill="1" applyBorder="1"/>
    <xf numFmtId="166" fontId="7" fillId="0" borderId="3" xfId="4" applyNumberFormat="1" applyFont="1" applyBorder="1"/>
    <xf numFmtId="166" fontId="7" fillId="0" borderId="0" xfId="4" applyNumberFormat="1" applyFont="1" applyBorder="1"/>
    <xf numFmtId="166" fontId="9" fillId="0" borderId="0" xfId="4" applyNumberFormat="1" applyFont="1" applyFill="1"/>
    <xf numFmtId="0" fontId="8" fillId="0" borderId="0" xfId="2" quotePrefix="1" applyFont="1" applyAlignment="1">
      <alignment horizontal="left"/>
    </xf>
    <xf numFmtId="167" fontId="14" fillId="0" borderId="0" xfId="5" applyNumberFormat="1" applyFont="1"/>
    <xf numFmtId="167" fontId="13" fillId="0" borderId="1" xfId="2" applyNumberFormat="1" applyFont="1" applyBorder="1" applyAlignment="1">
      <alignment horizontal="right"/>
    </xf>
    <xf numFmtId="167" fontId="13" fillId="0" borderId="0" xfId="2" applyNumberFormat="1" applyFont="1" applyAlignment="1">
      <alignment horizontal="right"/>
    </xf>
    <xf numFmtId="167" fontId="14" fillId="0" borderId="1" xfId="5" applyNumberFormat="1" applyFont="1" applyBorder="1"/>
    <xf numFmtId="167" fontId="9" fillId="0" borderId="0" xfId="2" applyNumberFormat="1" applyFont="1"/>
    <xf numFmtId="167" fontId="13" fillId="0" borderId="0" xfId="5" quotePrefix="1" applyNumberFormat="1" applyFont="1"/>
    <xf numFmtId="0" fontId="14" fillId="0" borderId="0" xfId="2" applyFont="1" applyAlignment="1">
      <alignment horizontal="left"/>
    </xf>
    <xf numFmtId="167" fontId="14" fillId="0" borderId="3" xfId="5" applyNumberFormat="1" applyFont="1" applyBorder="1"/>
    <xf numFmtId="167" fontId="7" fillId="0" borderId="4" xfId="4" applyNumberFormat="1" applyFont="1" applyBorder="1"/>
    <xf numFmtId="167" fontId="7" fillId="0" borderId="0" xfId="4" applyNumberFormat="1" applyFont="1" applyBorder="1"/>
    <xf numFmtId="39" fontId="14" fillId="0" borderId="0" xfId="2" applyNumberFormat="1" applyFont="1"/>
    <xf numFmtId="165" fontId="7" fillId="0" borderId="4" xfId="4" applyNumberFormat="1" applyFont="1" applyBorder="1"/>
    <xf numFmtId="165" fontId="7" fillId="0" borderId="0" xfId="4" applyNumberFormat="1" applyFont="1" applyBorder="1"/>
    <xf numFmtId="166" fontId="7" fillId="0" borderId="4" xfId="4" applyNumberFormat="1" applyFont="1" applyBorder="1"/>
    <xf numFmtId="0" fontId="8" fillId="0" borderId="0" xfId="0" applyFont="1" applyAlignment="1">
      <alignment horizontal="left"/>
    </xf>
    <xf numFmtId="167" fontId="8" fillId="0" borderId="1" xfId="1" applyNumberFormat="1" applyFont="1" applyFill="1" applyBorder="1"/>
    <xf numFmtId="0" fontId="8" fillId="0" borderId="1" xfId="2" applyFont="1" applyBorder="1" applyAlignment="1">
      <alignment horizontal="center"/>
    </xf>
    <xf numFmtId="0" fontId="7" fillId="0" borderId="0" xfId="6" applyFont="1" applyAlignment="1">
      <alignment horizontal="left"/>
    </xf>
    <xf numFmtId="0" fontId="8" fillId="0" borderId="0" xfId="6" applyFont="1" applyAlignment="1">
      <alignment horizontal="center"/>
    </xf>
    <xf numFmtId="0" fontId="8" fillId="0" borderId="0" xfId="6" applyFont="1"/>
    <xf numFmtId="0" fontId="9" fillId="0" borderId="0" xfId="6" applyFont="1"/>
    <xf numFmtId="0" fontId="8" fillId="0" borderId="0" xfId="6" applyFont="1" applyAlignment="1">
      <alignment horizontal="right"/>
    </xf>
    <xf numFmtId="0" fontId="9" fillId="0" borderId="0" xfId="6" applyFont="1" applyAlignment="1">
      <alignment horizontal="left"/>
    </xf>
    <xf numFmtId="0" fontId="8" fillId="0" borderId="0" xfId="6" applyFont="1" applyAlignment="1">
      <alignment horizontal="left"/>
    </xf>
    <xf numFmtId="166" fontId="8" fillId="0" borderId="0" xfId="8" applyNumberFormat="1" applyFont="1" applyFill="1"/>
    <xf numFmtId="166" fontId="9" fillId="0" borderId="0" xfId="8" applyNumberFormat="1" applyFont="1" applyFill="1"/>
    <xf numFmtId="166" fontId="8" fillId="0" borderId="0" xfId="8" applyNumberFormat="1" applyFont="1"/>
    <xf numFmtId="166" fontId="9" fillId="0" borderId="0" xfId="6" applyNumberFormat="1" applyFont="1"/>
    <xf numFmtId="166" fontId="7" fillId="0" borderId="3" xfId="8" applyNumberFormat="1" applyFont="1" applyFill="1" applyBorder="1"/>
    <xf numFmtId="166" fontId="7" fillId="0" borderId="0" xfId="8" applyNumberFormat="1" applyFont="1" applyBorder="1"/>
    <xf numFmtId="0" fontId="8" fillId="0" borderId="0" xfId="6" quotePrefix="1" applyFont="1" applyAlignment="1">
      <alignment horizontal="left"/>
    </xf>
    <xf numFmtId="166" fontId="7" fillId="0" borderId="0" xfId="8" applyNumberFormat="1" applyFont="1" applyFill="1"/>
    <xf numFmtId="167" fontId="13" fillId="0" borderId="1" xfId="6" applyNumberFormat="1" applyFont="1" applyBorder="1" applyAlignment="1">
      <alignment horizontal="right"/>
    </xf>
    <xf numFmtId="167" fontId="13" fillId="0" borderId="0" xfId="6" applyNumberFormat="1" applyFont="1" applyAlignment="1">
      <alignment horizontal="right"/>
    </xf>
    <xf numFmtId="167" fontId="7" fillId="0" borderId="0" xfId="8" applyNumberFormat="1" applyFont="1" applyBorder="1"/>
    <xf numFmtId="165" fontId="7" fillId="0" borderId="0" xfId="8" applyNumberFormat="1" applyFont="1" applyBorder="1"/>
    <xf numFmtId="3" fontId="9" fillId="0" borderId="0" xfId="6" applyNumberFormat="1" applyFont="1"/>
    <xf numFmtId="167" fontId="13" fillId="0" borderId="0" xfId="8" applyNumberFormat="1" applyFont="1" applyFill="1" applyAlignment="1">
      <alignment horizontal="left"/>
    </xf>
    <xf numFmtId="0" fontId="9" fillId="2" borderId="0" xfId="2" applyFont="1" applyFill="1"/>
    <xf numFmtId="43" fontId="8" fillId="2" borderId="0" xfId="1" applyFont="1" applyFill="1"/>
    <xf numFmtId="166" fontId="7" fillId="0" borderId="5" xfId="1" applyNumberFormat="1" applyFont="1" applyFill="1" applyBorder="1"/>
    <xf numFmtId="0" fontId="5" fillId="0" borderId="0" xfId="6"/>
    <xf numFmtId="167" fontId="8" fillId="0" borderId="0" xfId="8" applyNumberFormat="1" applyFont="1" applyFill="1" applyAlignment="1">
      <alignment horizontal="left"/>
    </xf>
    <xf numFmtId="166" fontId="8" fillId="0" borderId="0" xfId="8" applyNumberFormat="1" applyFont="1" applyFill="1" applyAlignment="1">
      <alignment horizontal="left"/>
    </xf>
    <xf numFmtId="167" fontId="8" fillId="0" borderId="2" xfId="8" applyNumberFormat="1" applyFont="1" applyFill="1" applyBorder="1" applyAlignment="1">
      <alignment horizontal="left"/>
    </xf>
    <xf numFmtId="167" fontId="8" fillId="0" borderId="0" xfId="8" applyNumberFormat="1" applyFont="1" applyFill="1" applyBorder="1" applyAlignment="1">
      <alignment horizontal="left"/>
    </xf>
    <xf numFmtId="167" fontId="15" fillId="0" borderId="3" xfId="8" applyNumberFormat="1" applyFont="1" applyFill="1" applyBorder="1" applyAlignment="1">
      <alignment horizontal="left"/>
    </xf>
    <xf numFmtId="167" fontId="7" fillId="0" borderId="3" xfId="8" applyNumberFormat="1" applyFont="1" applyFill="1" applyBorder="1" applyAlignment="1">
      <alignment horizontal="left"/>
    </xf>
    <xf numFmtId="167" fontId="14" fillId="0" borderId="3" xfId="8" applyNumberFormat="1" applyFont="1" applyFill="1" applyBorder="1" applyAlignment="1">
      <alignment horizontal="right" vertical="top"/>
    </xf>
    <xf numFmtId="167" fontId="7" fillId="0" borderId="0" xfId="8" applyNumberFormat="1" applyFont="1" applyFill="1" applyAlignment="1">
      <alignment horizontal="left"/>
    </xf>
    <xf numFmtId="166" fontId="7" fillId="0" borderId="0" xfId="8" applyNumberFormat="1" applyFont="1" applyFill="1" applyAlignment="1">
      <alignment horizontal="left"/>
    </xf>
    <xf numFmtId="167" fontId="7" fillId="0" borderId="5" xfId="8" applyNumberFormat="1" applyFont="1" applyFill="1" applyBorder="1" applyAlignment="1">
      <alignment horizontal="left"/>
    </xf>
    <xf numFmtId="167" fontId="7" fillId="0" borderId="0" xfId="8" applyNumberFormat="1" applyFont="1" applyFill="1" applyBorder="1" applyAlignment="1">
      <alignment horizontal="left"/>
    </xf>
    <xf numFmtId="167" fontId="5" fillId="0" borderId="0" xfId="6" applyNumberFormat="1"/>
    <xf numFmtId="0" fontId="7" fillId="0" borderId="0" xfId="6" applyFont="1"/>
    <xf numFmtId="169" fontId="8" fillId="0" borderId="0" xfId="6" applyNumberFormat="1" applyFont="1"/>
    <xf numFmtId="14" fontId="8" fillId="0" borderId="2" xfId="11" quotePrefix="1" applyNumberFormat="1" applyFont="1" applyBorder="1" applyAlignment="1">
      <alignment horizontal="center"/>
    </xf>
    <xf numFmtId="0" fontId="8" fillId="0" borderId="2" xfId="6" applyFont="1" applyBorder="1" applyAlignment="1">
      <alignment horizontal="right"/>
    </xf>
    <xf numFmtId="0" fontId="8" fillId="0" borderId="0" xfId="11" applyFont="1" applyAlignment="1">
      <alignment horizontal="center"/>
    </xf>
    <xf numFmtId="0" fontId="8" fillId="0" borderId="1" xfId="11" applyFont="1" applyBorder="1" applyAlignment="1">
      <alignment horizontal="center"/>
    </xf>
    <xf numFmtId="166" fontId="8" fillId="0" borderId="0" xfId="8" applyNumberFormat="1" applyFont="1" applyFill="1" applyAlignment="1">
      <alignment horizontal="center"/>
    </xf>
    <xf numFmtId="43" fontId="9" fillId="0" borderId="0" xfId="1" applyFont="1"/>
    <xf numFmtId="169" fontId="8" fillId="4" borderId="0" xfId="6" applyNumberFormat="1" applyFont="1" applyFill="1"/>
    <xf numFmtId="43" fontId="9" fillId="0" borderId="0" xfId="6" applyNumberFormat="1" applyFont="1"/>
    <xf numFmtId="43" fontId="9" fillId="0" borderId="0" xfId="1" applyFont="1" applyFill="1"/>
    <xf numFmtId="0" fontId="8" fillId="0" borderId="0" xfId="6" quotePrefix="1" applyFont="1"/>
    <xf numFmtId="166" fontId="8" fillId="0" borderId="0" xfId="8" applyNumberFormat="1" applyFont="1" applyFill="1" applyBorder="1" applyAlignment="1">
      <alignment horizontal="center"/>
    </xf>
    <xf numFmtId="166" fontId="8" fillId="0" borderId="3" xfId="8" applyNumberFormat="1" applyFont="1" applyFill="1" applyBorder="1" applyAlignment="1">
      <alignment horizontal="center"/>
    </xf>
    <xf numFmtId="169" fontId="8" fillId="0" borderId="0" xfId="1" applyNumberFormat="1" applyFont="1"/>
    <xf numFmtId="167" fontId="11" fillId="0" borderId="0" xfId="8" applyNumberFormat="1" applyFont="1" applyFill="1"/>
    <xf numFmtId="167" fontId="11" fillId="0" borderId="0" xfId="6" applyNumberFormat="1" applyFont="1"/>
    <xf numFmtId="167" fontId="11" fillId="0" borderId="0" xfId="8" applyNumberFormat="1" applyFont="1" applyFill="1" applyAlignment="1">
      <alignment horizontal="center"/>
    </xf>
    <xf numFmtId="167" fontId="11" fillId="0" borderId="1" xfId="6" applyNumberFormat="1" applyFont="1" applyBorder="1"/>
    <xf numFmtId="166" fontId="7" fillId="0" borderId="4" xfId="8" applyNumberFormat="1" applyFont="1" applyFill="1" applyBorder="1" applyAlignment="1">
      <alignment horizontal="center"/>
    </xf>
    <xf numFmtId="166" fontId="8" fillId="0" borderId="0" xfId="6" applyNumberFormat="1" applyFont="1" applyAlignment="1">
      <alignment horizontal="center"/>
    </xf>
    <xf numFmtId="167" fontId="11" fillId="0" borderId="0" xfId="8" applyNumberFormat="1" applyFont="1" applyFill="1" applyAlignment="1">
      <alignment horizontal="right"/>
    </xf>
    <xf numFmtId="167" fontId="11" fillId="0" borderId="1" xfId="8" applyNumberFormat="1" applyFont="1" applyFill="1" applyBorder="1" applyAlignment="1">
      <alignment horizontal="right"/>
    </xf>
    <xf numFmtId="168" fontId="11" fillId="0" borderId="1" xfId="6" applyNumberFormat="1" applyFont="1" applyBorder="1" applyAlignment="1">
      <alignment horizontal="right"/>
    </xf>
    <xf numFmtId="166" fontId="7" fillId="0" borderId="1" xfId="8" applyNumberFormat="1" applyFont="1" applyFill="1" applyBorder="1" applyAlignment="1">
      <alignment horizontal="center"/>
    </xf>
    <xf numFmtId="166" fontId="8" fillId="0" borderId="4" xfId="8" applyNumberFormat="1" applyFont="1" applyFill="1" applyBorder="1" applyAlignment="1">
      <alignment horizontal="center"/>
    </xf>
    <xf numFmtId="167" fontId="11" fillId="0" borderId="0" xfId="8" applyNumberFormat="1" applyFont="1" applyFill="1" applyBorder="1" applyAlignment="1">
      <alignment horizontal="right"/>
    </xf>
    <xf numFmtId="167" fontId="8" fillId="0" borderId="0" xfId="8" applyNumberFormat="1" applyFont="1" applyFill="1" applyBorder="1" applyAlignment="1">
      <alignment horizontal="center"/>
    </xf>
    <xf numFmtId="166" fontId="7" fillId="0" borderId="3" xfId="8" applyNumberFormat="1" applyFont="1" applyFill="1" applyBorder="1" applyAlignment="1">
      <alignment horizontal="center"/>
    </xf>
    <xf numFmtId="166" fontId="8" fillId="0" borderId="0" xfId="6" applyNumberFormat="1" applyFont="1"/>
    <xf numFmtId="43" fontId="8" fillId="0" borderId="0" xfId="6" applyNumberFormat="1" applyFont="1" applyAlignment="1">
      <alignment horizontal="center"/>
    </xf>
    <xf numFmtId="0" fontId="8" fillId="0" borderId="2" xfId="6" applyFont="1" applyBorder="1" applyAlignment="1">
      <alignment horizontal="center"/>
    </xf>
    <xf numFmtId="166" fontId="9" fillId="0" borderId="0" xfId="8" applyNumberFormat="1" applyFont="1"/>
    <xf numFmtId="170" fontId="8" fillId="0" borderId="0" xfId="8" applyNumberFormat="1" applyFont="1"/>
    <xf numFmtId="166" fontId="7" fillId="0" borderId="3" xfId="8" applyNumberFormat="1" applyFont="1" applyBorder="1"/>
    <xf numFmtId="43" fontId="8" fillId="0" borderId="0" xfId="1" applyFont="1"/>
    <xf numFmtId="0" fontId="8" fillId="0" borderId="1" xfId="6" applyFont="1" applyBorder="1"/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164" fontId="7" fillId="0" borderId="0" xfId="8" applyNumberFormat="1" applyFont="1"/>
    <xf numFmtId="164" fontId="7" fillId="0" borderId="0" xfId="8" applyNumberFormat="1" applyFont="1" applyFill="1"/>
    <xf numFmtId="164" fontId="8" fillId="0" borderId="0" xfId="8" applyNumberFormat="1" applyFont="1"/>
    <xf numFmtId="164" fontId="8" fillId="0" borderId="0" xfId="8" applyNumberFormat="1" applyFont="1" applyFill="1"/>
    <xf numFmtId="164" fontId="8" fillId="0" borderId="0" xfId="8" applyNumberFormat="1" applyFont="1" applyAlignment="1">
      <alignment horizontal="right"/>
    </xf>
    <xf numFmtId="166" fontId="8" fillId="0" borderId="2" xfId="8" applyNumberFormat="1" applyFont="1" applyBorder="1"/>
    <xf numFmtId="166" fontId="8" fillId="0" borderId="0" xfId="8" applyNumberFormat="1" applyFont="1" applyAlignment="1">
      <alignment horizontal="right"/>
    </xf>
    <xf numFmtId="166" fontId="7" fillId="0" borderId="0" xfId="8" applyNumberFormat="1" applyFont="1"/>
    <xf numFmtId="167" fontId="7" fillId="0" borderId="0" xfId="8" applyNumberFormat="1" applyFont="1"/>
    <xf numFmtId="167" fontId="8" fillId="0" borderId="0" xfId="8" applyNumberFormat="1" applyFont="1" applyFill="1"/>
    <xf numFmtId="167" fontId="8" fillId="0" borderId="2" xfId="8" applyNumberFormat="1" applyFont="1" applyFill="1" applyBorder="1"/>
    <xf numFmtId="167" fontId="8" fillId="0" borderId="2" xfId="8" applyNumberFormat="1" applyFont="1" applyBorder="1"/>
    <xf numFmtId="166" fontId="5" fillId="0" borderId="0" xfId="6" applyNumberFormat="1"/>
    <xf numFmtId="0" fontId="5" fillId="0" borderId="0" xfId="6" applyAlignment="1">
      <alignment horizontal="left"/>
    </xf>
    <xf numFmtId="167" fontId="8" fillId="0" borderId="0" xfId="6" applyNumberFormat="1" applyFont="1"/>
    <xf numFmtId="166" fontId="8" fillId="0" borderId="0" xfId="6" applyNumberFormat="1" applyFont="1" applyAlignment="1">
      <alignment horizontal="right"/>
    </xf>
    <xf numFmtId="0" fontId="9" fillId="0" borderId="0" xfId="6" applyFont="1" applyAlignment="1">
      <alignment horizontal="center"/>
    </xf>
    <xf numFmtId="0" fontId="8" fillId="0" borderId="1" xfId="6" applyFont="1" applyBorder="1" applyAlignment="1">
      <alignment horizontal="center"/>
    </xf>
    <xf numFmtId="167" fontId="14" fillId="0" borderId="0" xfId="8" applyNumberFormat="1" applyFont="1" applyFill="1" applyBorder="1" applyAlignment="1">
      <alignment horizontal="right" vertical="top"/>
    </xf>
    <xf numFmtId="166" fontId="4" fillId="0" borderId="0" xfId="8" applyNumberFormat="1" applyFont="1" applyFill="1"/>
    <xf numFmtId="0" fontId="8" fillId="0" borderId="3" xfId="6" applyFont="1" applyBorder="1" applyAlignment="1">
      <alignment horizontal="center"/>
    </xf>
    <xf numFmtId="0" fontId="5" fillId="0" borderId="2" xfId="6" applyBorder="1" applyAlignment="1">
      <alignment horizontal="center"/>
    </xf>
    <xf numFmtId="167" fontId="15" fillId="0" borderId="0" xfId="8" applyNumberFormat="1" applyFont="1" applyFill="1" applyBorder="1" applyAlignment="1">
      <alignment horizontal="left"/>
    </xf>
    <xf numFmtId="166" fontId="7" fillId="0" borderId="0" xfId="8" applyNumberFormat="1" applyFont="1" applyFill="1" applyBorder="1" applyAlignment="1">
      <alignment horizontal="left"/>
    </xf>
    <xf numFmtId="166" fontId="8" fillId="0" borderId="0" xfId="6" applyNumberFormat="1" applyFont="1" applyAlignment="1">
      <alignment horizontal="left"/>
    </xf>
    <xf numFmtId="43" fontId="8" fillId="0" borderId="0" xfId="6" applyNumberFormat="1" applyFont="1" applyAlignment="1">
      <alignment horizontal="left"/>
    </xf>
    <xf numFmtId="165" fontId="8" fillId="0" borderId="0" xfId="6" applyNumberFormat="1" applyFont="1"/>
    <xf numFmtId="167" fontId="8" fillId="0" borderId="0" xfId="6" applyNumberFormat="1" applyFont="1" applyAlignment="1">
      <alignment horizontal="left"/>
    </xf>
    <xf numFmtId="0" fontId="13" fillId="0" borderId="0" xfId="2" quotePrefix="1" applyFont="1" applyAlignment="1">
      <alignment horizontal="left"/>
    </xf>
    <xf numFmtId="0" fontId="7" fillId="0" borderId="0" xfId="6" quotePrefix="1" applyFont="1" applyAlignment="1">
      <alignment horizontal="left"/>
    </xf>
    <xf numFmtId="167" fontId="7" fillId="0" borderId="0" xfId="4" applyNumberFormat="1" applyFont="1" applyFill="1"/>
    <xf numFmtId="43" fontId="9" fillId="0" borderId="0" xfId="1" applyFont="1" applyBorder="1"/>
    <xf numFmtId="167" fontId="9" fillId="0" borderId="0" xfId="6" applyNumberFormat="1" applyFont="1"/>
    <xf numFmtId="167" fontId="9" fillId="3" borderId="0" xfId="6" applyNumberFormat="1" applyFont="1" applyFill="1" applyAlignment="1">
      <alignment horizontal="center"/>
    </xf>
    <xf numFmtId="167" fontId="9" fillId="0" borderId="0" xfId="6" applyNumberFormat="1" applyFont="1" applyAlignment="1">
      <alignment horizontal="center"/>
    </xf>
    <xf numFmtId="167" fontId="17" fillId="5" borderId="0" xfId="6" applyNumberFormat="1" applyFont="1" applyFill="1" applyAlignment="1">
      <alignment horizontal="center"/>
    </xf>
    <xf numFmtId="0" fontId="9" fillId="3" borderId="0" xfId="6" applyFont="1" applyFill="1" applyAlignment="1">
      <alignment horizontal="center"/>
    </xf>
    <xf numFmtId="0" fontId="17" fillId="5" borderId="0" xfId="6" applyFont="1" applyFill="1" applyAlignment="1">
      <alignment horizontal="center"/>
    </xf>
    <xf numFmtId="43" fontId="9" fillId="3" borderId="0" xfId="1" applyFont="1" applyFill="1" applyBorder="1"/>
    <xf numFmtId="43" fontId="17" fillId="5" borderId="0" xfId="1" applyFont="1" applyFill="1" applyBorder="1"/>
    <xf numFmtId="0" fontId="9" fillId="3" borderId="0" xfId="6" applyFont="1" applyFill="1"/>
    <xf numFmtId="43" fontId="8" fillId="0" borderId="0" xfId="1" applyFont="1" applyBorder="1"/>
    <xf numFmtId="43" fontId="9" fillId="0" borderId="0" xfId="1" applyFont="1" applyBorder="1" applyAlignment="1">
      <alignment horizontal="center"/>
    </xf>
    <xf numFmtId="167" fontId="8" fillId="2" borderId="0" xfId="8" applyNumberFormat="1" applyFont="1" applyFill="1" applyBorder="1" applyAlignment="1">
      <alignment horizontal="left"/>
    </xf>
    <xf numFmtId="0" fontId="18" fillId="0" borderId="0" xfId="6" applyFont="1"/>
    <xf numFmtId="0" fontId="1" fillId="0" borderId="0" xfId="6" applyFont="1"/>
    <xf numFmtId="0" fontId="3" fillId="0" borderId="0" xfId="6" applyFont="1"/>
    <xf numFmtId="0" fontId="2" fillId="0" borderId="0" xfId="6" applyFont="1"/>
    <xf numFmtId="167" fontId="18" fillId="0" borderId="0" xfId="6" applyNumberFormat="1" applyFont="1"/>
    <xf numFmtId="0" fontId="4" fillId="0" borderId="0" xfId="6" applyFont="1"/>
    <xf numFmtId="3" fontId="5" fillId="0" borderId="0" xfId="6" applyNumberFormat="1"/>
    <xf numFmtId="43" fontId="5" fillId="0" borderId="0" xfId="1" applyFont="1" applyFill="1" applyBorder="1"/>
    <xf numFmtId="167" fontId="7" fillId="0" borderId="0" xfId="8" applyNumberFormat="1" applyFont="1" applyFill="1"/>
    <xf numFmtId="167" fontId="7" fillId="0" borderId="3" xfId="8" applyNumberFormat="1" applyFont="1" applyFill="1" applyBorder="1" applyAlignment="1">
      <alignment horizontal="center"/>
    </xf>
    <xf numFmtId="167" fontId="8" fillId="0" borderId="3" xfId="8" applyNumberFormat="1" applyFont="1" applyFill="1" applyBorder="1"/>
    <xf numFmtId="167" fontId="7" fillId="0" borderId="4" xfId="4" applyNumberFormat="1" applyFont="1" applyFill="1" applyBorder="1"/>
    <xf numFmtId="165" fontId="7" fillId="0" borderId="4" xfId="4" applyNumberFormat="1" applyFont="1" applyFill="1" applyBorder="1"/>
    <xf numFmtId="166" fontId="7" fillId="0" borderId="4" xfId="4" applyNumberFormat="1" applyFont="1" applyFill="1" applyBorder="1"/>
    <xf numFmtId="0" fontId="14" fillId="0" borderId="0" xfId="6" applyFont="1" applyAlignment="1">
      <alignment horizontal="left"/>
    </xf>
    <xf numFmtId="167" fontId="7" fillId="0" borderId="4" xfId="8" applyNumberFormat="1" applyFont="1" applyFill="1" applyBorder="1"/>
    <xf numFmtId="39" fontId="14" fillId="0" borderId="0" xfId="6" applyNumberFormat="1" applyFont="1"/>
    <xf numFmtId="165" fontId="7" fillId="0" borderId="4" xfId="8" applyNumberFormat="1" applyFont="1" applyFill="1" applyBorder="1"/>
    <xf numFmtId="166" fontId="7" fillId="0" borderId="4" xfId="8" applyNumberFormat="1" applyFont="1" applyFill="1" applyBorder="1"/>
    <xf numFmtId="168" fontId="8" fillId="0" borderId="0" xfId="1" applyNumberFormat="1" applyFont="1" applyFill="1"/>
    <xf numFmtId="168" fontId="7" fillId="0" borderId="0" xfId="1" applyNumberFormat="1" applyFont="1" applyFill="1"/>
    <xf numFmtId="164" fontId="8" fillId="0" borderId="0" xfId="4" applyNumberFormat="1" applyFont="1" applyFill="1"/>
    <xf numFmtId="43" fontId="8" fillId="0" borderId="0" xfId="1" applyFont="1" applyAlignment="1">
      <alignment horizontal="left"/>
    </xf>
    <xf numFmtId="0" fontId="8" fillId="0" borderId="1" xfId="6" applyFont="1" applyBorder="1" applyAlignment="1">
      <alignment horizontal="right"/>
    </xf>
    <xf numFmtId="0" fontId="8" fillId="0" borderId="1" xfId="2" applyFont="1" applyBorder="1" applyAlignment="1">
      <alignment horizontal="right"/>
    </xf>
    <xf numFmtId="0" fontId="9" fillId="0" borderId="0" xfId="6" applyFont="1" applyAlignment="1">
      <alignment horizontal="center"/>
    </xf>
    <xf numFmtId="0" fontId="8" fillId="0" borderId="1" xfId="6" applyFont="1" applyBorder="1" applyAlignment="1">
      <alignment horizontal="center"/>
    </xf>
  </cellXfs>
  <cellStyles count="12">
    <cellStyle name="Comma" xfId="1" builtinId="3"/>
    <cellStyle name="Comma 18" xfId="4" xr:uid="{05F33D50-4744-4401-BF31-18627458D143}"/>
    <cellStyle name="Comma 18 2" xfId="8" xr:uid="{89BFF0E1-C211-41D8-BB0A-31780E6F1D50}"/>
    <cellStyle name="Comma 2" xfId="9" xr:uid="{B233893F-B60F-4C4E-ACD3-F0D2670794D9}"/>
    <cellStyle name="Normal" xfId="0" builtinId="0"/>
    <cellStyle name="Normal 2" xfId="7" xr:uid="{494DE5F9-26DF-43C3-AADE-D859CA1991A6}"/>
    <cellStyle name="Normal 2 2" xfId="10" xr:uid="{BC4235BF-DF3B-4D0B-BB52-721690181F46}"/>
    <cellStyle name="Normal 53" xfId="2" xr:uid="{3ED64501-8049-4984-B712-B0EBD064276D}"/>
    <cellStyle name="Normal 53 2" xfId="6" xr:uid="{63F4E608-86F4-4583-81FC-5D84F9D741B7}"/>
    <cellStyle name="Normal 55" xfId="3" xr:uid="{37AB0269-5888-4BF5-967C-80DE3776815A}"/>
    <cellStyle name="Normal 55 2" xfId="11" xr:uid="{1D27FF46-B06B-40CA-B783-F3FFC301ADB9}"/>
    <cellStyle name="ปกติ_Sheet1" xfId="5" xr:uid="{47600FF5-1FD2-4CFE-B499-89271E2CE8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6746E-3097-4BF3-89C4-3219FD46B255}">
  <sheetPr>
    <tabColor theme="6" tint="-0.249977111117893"/>
  </sheetPr>
  <dimension ref="A1:AC106"/>
  <sheetViews>
    <sheetView tabSelected="1" view="pageBreakPreview" topLeftCell="A62" zoomScaleNormal="100" zoomScaleSheetLayoutView="100" workbookViewId="0">
      <selection activeCell="G71" sqref="G71"/>
    </sheetView>
  </sheetViews>
  <sheetFormatPr defaultColWidth="8.6640625" defaultRowHeight="21"/>
  <cols>
    <col min="1" max="1" width="2.6640625" style="46" customWidth="1"/>
    <col min="2" max="2" width="43.6640625" style="46" customWidth="1"/>
    <col min="3" max="3" width="7" style="44" customWidth="1"/>
    <col min="4" max="4" width="1.109375" style="46" customWidth="1"/>
    <col min="5" max="5" width="15.44140625" style="44" customWidth="1"/>
    <col min="6" max="6" width="1.5546875" style="44" customWidth="1"/>
    <col min="7" max="7" width="16.5546875" style="44" customWidth="1"/>
    <col min="8" max="8" width="9.88671875" style="115" bestFit="1" customWidth="1"/>
    <col min="9" max="9" width="9.88671875" style="115" customWidth="1"/>
    <col min="10" max="10" width="15.33203125" style="81" customWidth="1"/>
    <col min="11" max="11" width="23.44140625" style="46" customWidth="1"/>
    <col min="12" max="12" width="22.109375" style="46" customWidth="1"/>
    <col min="13" max="16384" width="8.6640625" style="46"/>
  </cols>
  <sheetData>
    <row r="1" spans="1:12" ht="21.6">
      <c r="A1" s="80" t="s">
        <v>0</v>
      </c>
      <c r="B1" s="80"/>
    </row>
    <row r="2" spans="1:12" ht="21.6">
      <c r="A2" s="80" t="s">
        <v>1</v>
      </c>
      <c r="B2" s="80"/>
    </row>
    <row r="3" spans="1:12" ht="21.6">
      <c r="A3" s="80" t="s">
        <v>149</v>
      </c>
      <c r="B3" s="80"/>
    </row>
    <row r="4" spans="1:12" ht="21.6">
      <c r="A4" s="80"/>
      <c r="B4" s="80"/>
    </row>
    <row r="5" spans="1:12">
      <c r="E5" s="186" t="s">
        <v>2</v>
      </c>
      <c r="F5" s="186"/>
      <c r="G5" s="186"/>
    </row>
    <row r="6" spans="1:12">
      <c r="E6" s="82" t="s">
        <v>150</v>
      </c>
      <c r="F6" s="83"/>
      <c r="G6" s="82" t="s">
        <v>3</v>
      </c>
    </row>
    <row r="7" spans="1:12">
      <c r="E7" s="47" t="s">
        <v>4</v>
      </c>
      <c r="F7" s="47"/>
      <c r="G7" s="84" t="s">
        <v>5</v>
      </c>
    </row>
    <row r="8" spans="1:12">
      <c r="C8" s="136" t="s">
        <v>6</v>
      </c>
      <c r="E8" s="4" t="s">
        <v>7</v>
      </c>
      <c r="G8" s="85"/>
    </row>
    <row r="9" spans="1:12" ht="21.6">
      <c r="A9" s="80" t="s">
        <v>8</v>
      </c>
      <c r="B9" s="80"/>
      <c r="K9" s="62"/>
    </row>
    <row r="10" spans="1:12" ht="6.75" customHeight="1"/>
    <row r="11" spans="1:12" ht="21.6">
      <c r="A11" s="80" t="s">
        <v>9</v>
      </c>
      <c r="B11" s="80"/>
      <c r="E11" s="86"/>
      <c r="F11" s="86"/>
      <c r="G11" s="86"/>
    </row>
    <row r="12" spans="1:12">
      <c r="A12" s="45" t="s">
        <v>10</v>
      </c>
      <c r="B12" s="45"/>
      <c r="E12" s="86">
        <v>3442</v>
      </c>
      <c r="F12" s="86"/>
      <c r="G12" s="86">
        <v>22558</v>
      </c>
      <c r="K12" s="87"/>
    </row>
    <row r="13" spans="1:12">
      <c r="A13" s="45" t="s">
        <v>11</v>
      </c>
      <c r="B13" s="45"/>
      <c r="C13" s="44">
        <v>3</v>
      </c>
      <c r="E13" s="86">
        <v>12448</v>
      </c>
      <c r="F13" s="86"/>
      <c r="G13" s="86">
        <v>11801</v>
      </c>
      <c r="J13" s="88"/>
      <c r="K13" s="87"/>
      <c r="L13" s="89"/>
    </row>
    <row r="14" spans="1:12">
      <c r="A14" s="45" t="s">
        <v>12</v>
      </c>
      <c r="B14" s="45"/>
      <c r="C14" s="44">
        <v>4</v>
      </c>
      <c r="E14" s="86">
        <v>6668</v>
      </c>
      <c r="F14" s="86"/>
      <c r="G14" s="86">
        <v>9059</v>
      </c>
      <c r="J14" s="88"/>
      <c r="K14" s="87"/>
    </row>
    <row r="15" spans="1:12">
      <c r="A15" s="45" t="s">
        <v>13</v>
      </c>
      <c r="B15" s="45"/>
      <c r="E15" s="86">
        <v>175738</v>
      </c>
      <c r="F15" s="86"/>
      <c r="G15" s="86">
        <v>161438</v>
      </c>
      <c r="J15" s="88"/>
      <c r="K15" s="90"/>
      <c r="L15" s="90"/>
    </row>
    <row r="16" spans="1:12">
      <c r="A16" s="45" t="s">
        <v>14</v>
      </c>
      <c r="B16" s="45"/>
      <c r="E16" s="86">
        <v>949</v>
      </c>
      <c r="F16" s="86"/>
      <c r="G16" s="86">
        <v>0</v>
      </c>
      <c r="J16" s="88"/>
      <c r="K16" s="90"/>
    </row>
    <row r="17" spans="1:29">
      <c r="A17" s="45" t="s">
        <v>15</v>
      </c>
      <c r="B17" s="91"/>
      <c r="C17" s="44">
        <v>5.0999999999999996</v>
      </c>
      <c r="E17" s="86">
        <v>30632</v>
      </c>
      <c r="F17" s="86"/>
      <c r="G17" s="86">
        <v>25233</v>
      </c>
      <c r="J17" s="88"/>
      <c r="K17" s="87"/>
    </row>
    <row r="18" spans="1:29">
      <c r="A18" s="45" t="s">
        <v>16</v>
      </c>
      <c r="B18" s="45"/>
      <c r="E18" s="86">
        <v>9598</v>
      </c>
      <c r="F18" s="92"/>
      <c r="G18" s="86">
        <v>11899</v>
      </c>
      <c r="J18" s="88"/>
    </row>
    <row r="19" spans="1:29">
      <c r="A19" s="45" t="s">
        <v>17</v>
      </c>
      <c r="B19" s="45"/>
      <c r="E19" s="93">
        <f>SUM(E12:E18)</f>
        <v>239475</v>
      </c>
      <c r="F19" s="92"/>
      <c r="G19" s="93">
        <f>SUM(G12:G18)</f>
        <v>241988</v>
      </c>
      <c r="J19" s="94"/>
      <c r="K19" s="87"/>
    </row>
    <row r="20" spans="1:29" ht="17.100000000000001" customHeight="1">
      <c r="A20" s="45"/>
      <c r="B20" s="45"/>
      <c r="E20" s="86"/>
      <c r="F20" s="92"/>
      <c r="G20" s="86"/>
      <c r="J20" s="94"/>
      <c r="K20" s="87"/>
    </row>
    <row r="21" spans="1:29" ht="21.6">
      <c r="A21" s="80" t="s">
        <v>18</v>
      </c>
      <c r="B21" s="80"/>
      <c r="E21" s="86"/>
      <c r="F21" s="86"/>
      <c r="G21" s="86"/>
      <c r="J21" s="94"/>
      <c r="K21" s="87"/>
    </row>
    <row r="22" spans="1:29">
      <c r="A22" s="45" t="s">
        <v>19</v>
      </c>
      <c r="B22" s="45"/>
      <c r="C22" s="44">
        <v>5.2</v>
      </c>
      <c r="E22" s="86">
        <v>129126</v>
      </c>
      <c r="F22" s="86"/>
      <c r="G22" s="86">
        <v>129256</v>
      </c>
      <c r="J22" s="88"/>
      <c r="K22" s="87"/>
    </row>
    <row r="23" spans="1:29">
      <c r="A23" s="45" t="s">
        <v>20</v>
      </c>
      <c r="B23" s="45"/>
      <c r="C23" s="44">
        <v>6</v>
      </c>
      <c r="E23" s="86">
        <v>72443</v>
      </c>
      <c r="F23" s="86"/>
      <c r="G23" s="95">
        <v>72500</v>
      </c>
      <c r="J23" s="88"/>
      <c r="K23" s="87"/>
    </row>
    <row r="24" spans="1:29">
      <c r="A24" s="45" t="s">
        <v>21</v>
      </c>
      <c r="B24" s="45"/>
      <c r="C24" s="44">
        <v>7</v>
      </c>
      <c r="E24" s="86">
        <v>36526</v>
      </c>
      <c r="F24" s="86"/>
      <c r="G24" s="96">
        <v>37517</v>
      </c>
      <c r="J24" s="88"/>
      <c r="K24" s="87"/>
    </row>
    <row r="25" spans="1:29">
      <c r="A25" s="45" t="s">
        <v>22</v>
      </c>
      <c r="B25" s="45"/>
      <c r="C25" s="44">
        <v>8</v>
      </c>
      <c r="E25" s="86">
        <v>15513</v>
      </c>
      <c r="F25" s="86"/>
      <c r="G25" s="95">
        <v>16744</v>
      </c>
      <c r="J25" s="88"/>
      <c r="K25" s="87"/>
      <c r="AC25" s="46" t="s">
        <v>23</v>
      </c>
    </row>
    <row r="26" spans="1:29">
      <c r="A26" s="45" t="s">
        <v>24</v>
      </c>
      <c r="B26" s="45"/>
      <c r="E26" s="86">
        <v>1174</v>
      </c>
      <c r="F26" s="86"/>
      <c r="G26" s="97">
        <v>1502</v>
      </c>
      <c r="J26" s="88"/>
    </row>
    <row r="27" spans="1:29">
      <c r="A27" s="45" t="s">
        <v>25</v>
      </c>
      <c r="B27" s="45"/>
      <c r="E27" s="86">
        <v>16298</v>
      </c>
      <c r="F27" s="86"/>
      <c r="G27" s="97">
        <v>15085</v>
      </c>
    </row>
    <row r="28" spans="1:29">
      <c r="A28" s="45" t="s">
        <v>26</v>
      </c>
      <c r="B28" s="45"/>
      <c r="E28" s="86">
        <v>20330</v>
      </c>
      <c r="F28" s="86"/>
      <c r="G28" s="98">
        <v>25299</v>
      </c>
      <c r="J28" s="88"/>
    </row>
    <row r="29" spans="1:29">
      <c r="A29" s="45" t="s">
        <v>27</v>
      </c>
      <c r="B29" s="45"/>
      <c r="E29" s="93">
        <f>SUM(E22:E28)</f>
        <v>291410</v>
      </c>
      <c r="F29" s="92"/>
      <c r="G29" s="93">
        <f>SUM(G22:G28)</f>
        <v>297903</v>
      </c>
    </row>
    <row r="30" spans="1:29" ht="17.100000000000001" customHeight="1">
      <c r="A30" s="45"/>
      <c r="B30" s="45"/>
      <c r="E30" s="86"/>
      <c r="F30" s="86"/>
      <c r="G30" s="86"/>
    </row>
    <row r="31" spans="1:29" ht="22.2" thickBot="1">
      <c r="A31" s="80" t="s">
        <v>28</v>
      </c>
      <c r="B31" s="80"/>
      <c r="E31" s="99">
        <f>+E19+E29</f>
        <v>530885</v>
      </c>
      <c r="F31" s="86"/>
      <c r="G31" s="99">
        <f>+G19+G29</f>
        <v>539891</v>
      </c>
    </row>
    <row r="32" spans="1:29" ht="21" customHeight="1" thickTop="1">
      <c r="A32" s="45"/>
      <c r="B32" s="45"/>
      <c r="E32" s="86"/>
      <c r="F32" s="86"/>
      <c r="G32" s="86"/>
    </row>
    <row r="33" spans="1:11" ht="21.6">
      <c r="A33" s="80" t="s">
        <v>29</v>
      </c>
      <c r="B33" s="80"/>
      <c r="E33" s="86"/>
      <c r="F33" s="86"/>
      <c r="G33" s="86"/>
    </row>
    <row r="34" spans="1:11" ht="21.6">
      <c r="A34" s="80" t="s">
        <v>30</v>
      </c>
      <c r="B34" s="80"/>
      <c r="E34" s="53"/>
      <c r="F34" s="100"/>
      <c r="G34" s="53"/>
    </row>
    <row r="35" spans="1:11" ht="21.6" hidden="1">
      <c r="A35" s="45" t="s">
        <v>31</v>
      </c>
      <c r="B35" s="80"/>
      <c r="E35" s="86">
        <v>0</v>
      </c>
      <c r="F35" s="100"/>
      <c r="G35" s="86">
        <v>0</v>
      </c>
    </row>
    <row r="36" spans="1:11" ht="23.4" customHeight="1">
      <c r="A36" s="45" t="s">
        <v>32</v>
      </c>
      <c r="B36" s="45"/>
      <c r="E36" s="86">
        <v>4344</v>
      </c>
      <c r="F36" s="86"/>
      <c r="G36" s="86">
        <v>298</v>
      </c>
    </row>
    <row r="37" spans="1:11" ht="23.4" customHeight="1">
      <c r="A37" s="45" t="s">
        <v>33</v>
      </c>
      <c r="B37" s="45"/>
      <c r="E37" s="86">
        <v>8645</v>
      </c>
      <c r="F37" s="86"/>
      <c r="G37" s="86">
        <v>7074</v>
      </c>
    </row>
    <row r="38" spans="1:11" ht="23.4" customHeight="1">
      <c r="A38" s="45" t="s">
        <v>34</v>
      </c>
      <c r="B38" s="45"/>
      <c r="C38" s="44">
        <v>8</v>
      </c>
      <c r="E38" s="86">
        <v>7235</v>
      </c>
      <c r="F38" s="86"/>
      <c r="G38" s="86">
        <v>7156</v>
      </c>
      <c r="K38" s="53"/>
    </row>
    <row r="39" spans="1:11" ht="21" customHeight="1">
      <c r="A39" s="45" t="s">
        <v>35</v>
      </c>
      <c r="B39" s="45"/>
      <c r="C39" s="44">
        <v>2</v>
      </c>
      <c r="E39" s="86">
        <v>0</v>
      </c>
      <c r="F39" s="46"/>
      <c r="G39" s="101">
        <v>9000</v>
      </c>
    </row>
    <row r="40" spans="1:11" ht="21" customHeight="1">
      <c r="A40" s="45" t="s">
        <v>36</v>
      </c>
      <c r="B40" s="45"/>
      <c r="E40" s="86">
        <v>524</v>
      </c>
      <c r="F40" s="46"/>
      <c r="G40" s="101">
        <v>0</v>
      </c>
    </row>
    <row r="41" spans="1:11" ht="21" customHeight="1">
      <c r="A41" s="45" t="s">
        <v>37</v>
      </c>
      <c r="B41" s="45"/>
      <c r="E41" s="86">
        <v>6068</v>
      </c>
      <c r="F41" s="46"/>
      <c r="G41" s="101">
        <v>5913</v>
      </c>
    </row>
    <row r="42" spans="1:11" ht="22.95" customHeight="1">
      <c r="A42" s="45" t="s">
        <v>38</v>
      </c>
      <c r="B42" s="45"/>
      <c r="E42" s="86">
        <v>2827</v>
      </c>
      <c r="F42" s="86"/>
      <c r="G42" s="102">
        <v>5919</v>
      </c>
    </row>
    <row r="43" spans="1:11" ht="24" customHeight="1">
      <c r="A43" s="45" t="s">
        <v>39</v>
      </c>
      <c r="B43" s="45"/>
      <c r="E43" s="93">
        <f>SUM(E35:E42)</f>
        <v>29643</v>
      </c>
      <c r="F43" s="86"/>
      <c r="G43" s="93">
        <f>SUM(G35:G42)</f>
        <v>35360</v>
      </c>
    </row>
    <row r="44" spans="1:11" ht="12.75" customHeight="1">
      <c r="A44" s="45"/>
      <c r="B44" s="45"/>
      <c r="E44" s="86"/>
      <c r="F44" s="92"/>
      <c r="G44" s="86"/>
    </row>
    <row r="45" spans="1:11" ht="21.6">
      <c r="A45" s="80" t="s">
        <v>40</v>
      </c>
      <c r="B45" s="80"/>
      <c r="E45" s="86"/>
      <c r="F45" s="86"/>
      <c r="G45" s="86"/>
    </row>
    <row r="46" spans="1:11">
      <c r="A46" s="45" t="s">
        <v>41</v>
      </c>
      <c r="B46" s="45"/>
      <c r="C46" s="44">
        <v>8</v>
      </c>
      <c r="E46" s="95">
        <v>5852</v>
      </c>
      <c r="F46" s="86"/>
      <c r="G46" s="95">
        <v>6398</v>
      </c>
    </row>
    <row r="47" spans="1:11">
      <c r="A47" s="45" t="s">
        <v>42</v>
      </c>
      <c r="B47" s="45"/>
      <c r="E47" s="95">
        <v>8425</v>
      </c>
      <c r="F47" s="46"/>
      <c r="G47" s="95">
        <v>8839</v>
      </c>
    </row>
    <row r="48" spans="1:11" ht="19.5" customHeight="1">
      <c r="A48" s="45" t="s">
        <v>43</v>
      </c>
      <c r="B48" s="45"/>
      <c r="E48" s="103">
        <v>1741</v>
      </c>
      <c r="F48" s="86"/>
      <c r="G48" s="103">
        <v>1981</v>
      </c>
    </row>
    <row r="49" spans="1:7">
      <c r="A49" s="45" t="s">
        <v>44</v>
      </c>
      <c r="B49" s="45"/>
      <c r="E49" s="93">
        <f>SUM(E46:E48)</f>
        <v>16018</v>
      </c>
      <c r="F49" s="86"/>
      <c r="G49" s="93">
        <f>SUM(G46:G48)</f>
        <v>17218</v>
      </c>
    </row>
    <row r="50" spans="1:7" ht="19.5" customHeight="1">
      <c r="A50" s="80" t="s">
        <v>45</v>
      </c>
      <c r="B50" s="80"/>
      <c r="E50" s="104">
        <f>+E43+E49</f>
        <v>45661</v>
      </c>
      <c r="F50" s="86"/>
      <c r="G50" s="104">
        <f>+G43+G49</f>
        <v>52578</v>
      </c>
    </row>
    <row r="51" spans="1:7" ht="19.5" customHeight="1">
      <c r="A51" s="80" t="s">
        <v>46</v>
      </c>
      <c r="B51" s="80"/>
      <c r="E51" s="86"/>
      <c r="F51" s="86"/>
      <c r="G51" s="86"/>
    </row>
    <row r="52" spans="1:7" ht="19.5" customHeight="1">
      <c r="A52" s="45" t="s">
        <v>47</v>
      </c>
      <c r="B52" s="45"/>
      <c r="E52" s="86"/>
      <c r="F52" s="86"/>
      <c r="G52" s="86"/>
    </row>
    <row r="53" spans="1:7" ht="19.5" customHeight="1">
      <c r="A53" s="45" t="s">
        <v>48</v>
      </c>
      <c r="B53" s="45"/>
      <c r="E53" s="86"/>
      <c r="F53" s="86"/>
      <c r="G53" s="86"/>
    </row>
    <row r="54" spans="1:7" ht="19.5" customHeight="1" thickBot="1">
      <c r="A54" s="45" t="s">
        <v>49</v>
      </c>
      <c r="B54" s="45"/>
      <c r="E54" s="105">
        <v>250000</v>
      </c>
      <c r="F54" s="86"/>
      <c r="G54" s="105">
        <v>250000</v>
      </c>
    </row>
    <row r="55" spans="1:7" ht="19.5" customHeight="1" thickTop="1">
      <c r="A55" s="45" t="s">
        <v>50</v>
      </c>
      <c r="B55" s="45"/>
      <c r="E55" s="86"/>
      <c r="F55" s="86"/>
      <c r="G55" s="86"/>
    </row>
    <row r="56" spans="1:7" ht="19.5" customHeight="1">
      <c r="A56" s="45" t="s">
        <v>51</v>
      </c>
      <c r="B56" s="45"/>
      <c r="E56" s="86">
        <f>+SH!C19</f>
        <v>120000</v>
      </c>
      <c r="F56" s="86"/>
      <c r="G56" s="86">
        <v>120000</v>
      </c>
    </row>
    <row r="57" spans="1:7" ht="19.5" customHeight="1">
      <c r="A57" s="45" t="s">
        <v>52</v>
      </c>
      <c r="B57" s="45"/>
      <c r="E57" s="86">
        <f>+SH!E19</f>
        <v>279256</v>
      </c>
      <c r="F57" s="86"/>
      <c r="G57" s="86">
        <v>279256</v>
      </c>
    </row>
    <row r="58" spans="1:7" ht="19.5" customHeight="1">
      <c r="A58" s="45" t="s">
        <v>53</v>
      </c>
      <c r="B58" s="45"/>
      <c r="E58" s="86"/>
      <c r="F58" s="86"/>
      <c r="G58" s="86"/>
    </row>
    <row r="59" spans="1:7" ht="19.5" customHeight="1">
      <c r="A59" s="45" t="s">
        <v>54</v>
      </c>
      <c r="B59" s="45"/>
      <c r="E59" s="86">
        <f>+SH!G19</f>
        <v>8202.9680000000008</v>
      </c>
      <c r="F59" s="86"/>
      <c r="G59" s="106">
        <v>8060</v>
      </c>
    </row>
    <row r="60" spans="1:7" ht="19.5" customHeight="1">
      <c r="A60" s="45" t="s">
        <v>55</v>
      </c>
      <c r="B60" s="45"/>
      <c r="E60" s="8">
        <f>+SH!I19</f>
        <v>610.03200000000015</v>
      </c>
      <c r="F60" s="86"/>
      <c r="G60" s="106">
        <v>2859</v>
      </c>
    </row>
    <row r="61" spans="1:7" ht="19.5" customHeight="1">
      <c r="A61" s="45" t="s">
        <v>56</v>
      </c>
      <c r="B61" s="45"/>
      <c r="E61" s="8">
        <f>+SH!K19</f>
        <v>77155</v>
      </c>
      <c r="F61" s="107"/>
      <c r="G61" s="102">
        <v>77138</v>
      </c>
    </row>
    <row r="62" spans="1:7" ht="21.6">
      <c r="A62" s="80" t="s">
        <v>57</v>
      </c>
      <c r="B62" s="80"/>
      <c r="E62" s="172">
        <f>SUM(E56:E61)</f>
        <v>485224</v>
      </c>
      <c r="G62" s="108">
        <f>SUM(G56:G61)</f>
        <v>487313</v>
      </c>
    </row>
    <row r="63" spans="1:7" ht="22.2" thickBot="1">
      <c r="A63" s="80" t="s">
        <v>58</v>
      </c>
      <c r="B63" s="80"/>
      <c r="E63" s="99">
        <f>SUM(E50,E62)</f>
        <v>530885</v>
      </c>
      <c r="G63" s="99">
        <f>SUM(G50,G62)</f>
        <v>539891</v>
      </c>
    </row>
    <row r="64" spans="1:7" ht="21.6" thickTop="1">
      <c r="A64" s="45"/>
      <c r="B64" s="45"/>
    </row>
    <row r="65" spans="1:7">
      <c r="A65" s="45"/>
      <c r="B65" s="45"/>
    </row>
    <row r="66" spans="1:7">
      <c r="A66" s="45"/>
      <c r="B66" s="45"/>
      <c r="E66" s="115">
        <f t="shared" ref="E66:F66" si="0">+E31-E63</f>
        <v>0</v>
      </c>
      <c r="F66" s="109">
        <f t="shared" si="0"/>
        <v>0</v>
      </c>
      <c r="G66" s="109">
        <f>+G31-G63</f>
        <v>0</v>
      </c>
    </row>
    <row r="67" spans="1:7">
      <c r="A67" s="45"/>
      <c r="B67" s="45"/>
      <c r="E67" s="110"/>
    </row>
    <row r="68" spans="1:7">
      <c r="A68" s="45"/>
      <c r="B68" s="45"/>
    </row>
    <row r="69" spans="1:7">
      <c r="A69" s="45"/>
      <c r="B69" s="45"/>
    </row>
    <row r="70" spans="1:7">
      <c r="A70" s="45"/>
      <c r="B70" s="45"/>
    </row>
    <row r="71" spans="1:7">
      <c r="A71" s="45"/>
      <c r="B71" s="45"/>
    </row>
    <row r="72" spans="1:7">
      <c r="A72" s="45"/>
      <c r="B72" s="45"/>
    </row>
    <row r="73" spans="1:7">
      <c r="A73" s="45"/>
      <c r="B73" s="45"/>
    </row>
    <row r="74" spans="1:7">
      <c r="A74" s="45"/>
      <c r="B74" s="45"/>
    </row>
    <row r="75" spans="1:7">
      <c r="A75" s="45"/>
      <c r="B75" s="45"/>
    </row>
    <row r="76" spans="1:7">
      <c r="A76" s="45"/>
      <c r="B76" s="45"/>
    </row>
    <row r="77" spans="1:7">
      <c r="A77" s="45"/>
      <c r="B77" s="45"/>
    </row>
    <row r="78" spans="1:7">
      <c r="A78" s="45"/>
      <c r="B78" s="45"/>
    </row>
    <row r="79" spans="1:7">
      <c r="A79" s="45"/>
      <c r="B79" s="45"/>
    </row>
    <row r="80" spans="1:7">
      <c r="A80" s="45"/>
      <c r="B80" s="45"/>
    </row>
    <row r="81" spans="1:2">
      <c r="A81" s="45"/>
      <c r="B81" s="45"/>
    </row>
    <row r="82" spans="1:2">
      <c r="A82" s="45"/>
      <c r="B82" s="45"/>
    </row>
    <row r="83" spans="1:2">
      <c r="A83" s="45"/>
      <c r="B83" s="45"/>
    </row>
    <row r="84" spans="1:2">
      <c r="A84" s="45"/>
      <c r="B84" s="45"/>
    </row>
    <row r="85" spans="1:2">
      <c r="A85" s="45"/>
      <c r="B85" s="45"/>
    </row>
    <row r="86" spans="1:2">
      <c r="A86" s="45"/>
      <c r="B86" s="45"/>
    </row>
    <row r="87" spans="1:2">
      <c r="A87" s="45"/>
      <c r="B87" s="45"/>
    </row>
    <row r="88" spans="1:2">
      <c r="A88" s="45"/>
      <c r="B88" s="45"/>
    </row>
    <row r="89" spans="1:2">
      <c r="A89" s="45"/>
      <c r="B89" s="45"/>
    </row>
    <row r="90" spans="1:2">
      <c r="A90" s="45"/>
      <c r="B90" s="45"/>
    </row>
    <row r="91" spans="1:2">
      <c r="A91" s="45"/>
      <c r="B91" s="45"/>
    </row>
    <row r="92" spans="1:2">
      <c r="A92" s="45"/>
      <c r="B92" s="45"/>
    </row>
    <row r="93" spans="1:2">
      <c r="A93" s="45"/>
      <c r="B93" s="45"/>
    </row>
    <row r="94" spans="1:2">
      <c r="A94" s="45"/>
      <c r="B94" s="45"/>
    </row>
    <row r="95" spans="1:2">
      <c r="A95" s="45"/>
      <c r="B95" s="45"/>
    </row>
    <row r="96" spans="1:2">
      <c r="A96" s="45"/>
      <c r="B96" s="45"/>
    </row>
    <row r="97" spans="1:2">
      <c r="A97" s="45"/>
      <c r="B97" s="45"/>
    </row>
    <row r="98" spans="1:2">
      <c r="A98" s="45"/>
      <c r="B98" s="45"/>
    </row>
    <row r="99" spans="1:2">
      <c r="A99" s="45"/>
      <c r="B99" s="45"/>
    </row>
    <row r="100" spans="1:2">
      <c r="A100" s="45"/>
      <c r="B100" s="45"/>
    </row>
    <row r="101" spans="1:2">
      <c r="A101" s="45"/>
      <c r="B101" s="45"/>
    </row>
    <row r="102" spans="1:2">
      <c r="A102" s="45"/>
      <c r="B102" s="45"/>
    </row>
    <row r="103" spans="1:2">
      <c r="A103" s="45"/>
      <c r="B103" s="45"/>
    </row>
    <row r="104" spans="1:2">
      <c r="A104" s="45"/>
      <c r="B104" s="45"/>
    </row>
    <row r="105" spans="1:2">
      <c r="A105" s="45"/>
      <c r="B105" s="45"/>
    </row>
    <row r="106" spans="1:2">
      <c r="A106" s="45"/>
      <c r="B106" s="45"/>
    </row>
  </sheetData>
  <mergeCells count="1">
    <mergeCell ref="E5:G5"/>
  </mergeCells>
  <pageMargins left="0.82" right="0.70866141732283472" top="0.39370078740157483" bottom="0.19685039370078741" header="0.23622047244094491" footer="0.51181102362204722"/>
  <pageSetup paperSize="9" scale="99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4EC9-1FB1-4DE4-B442-19B10E599AA3}">
  <sheetPr>
    <tabColor theme="6" tint="-0.249977111117893"/>
  </sheetPr>
  <dimension ref="A1:AA142"/>
  <sheetViews>
    <sheetView view="pageBreakPreview" topLeftCell="A37" zoomScale="130" zoomScaleNormal="130" zoomScaleSheetLayoutView="130" workbookViewId="0">
      <selection activeCell="G71" sqref="G71"/>
    </sheetView>
  </sheetViews>
  <sheetFormatPr defaultColWidth="8.6640625" defaultRowHeight="21"/>
  <cols>
    <col min="1" max="1" width="47.33203125" style="12" customWidth="1"/>
    <col min="2" max="2" width="8.6640625" style="1" customWidth="1"/>
    <col min="3" max="3" width="1" style="2" customWidth="1"/>
    <col min="4" max="4" width="14.44140625" style="6" customWidth="1"/>
    <col min="5" max="5" width="0.6640625" style="2" customWidth="1"/>
    <col min="6" max="6" width="15.109375" style="6" customWidth="1"/>
    <col min="7" max="7" width="4.88671875" style="6" customWidth="1"/>
    <col min="8" max="8" width="13.6640625" style="2" customWidth="1"/>
    <col min="9" max="9" width="16" style="2" bestFit="1" customWidth="1"/>
    <col min="10" max="10" width="10" style="2" bestFit="1" customWidth="1"/>
    <col min="11" max="11" width="11.44140625" style="2" customWidth="1"/>
    <col min="12" max="12" width="10" style="2" bestFit="1" customWidth="1"/>
    <col min="13" max="13" width="11.44140625" style="2" customWidth="1"/>
    <col min="14" max="16384" width="8.6640625" style="2"/>
  </cols>
  <sheetData>
    <row r="1" spans="1:7" ht="21.6">
      <c r="A1" s="9" t="s">
        <v>59</v>
      </c>
      <c r="C1" s="1"/>
      <c r="F1" s="10" t="s">
        <v>4</v>
      </c>
      <c r="G1" s="3"/>
    </row>
    <row r="2" spans="1:7" ht="21.6">
      <c r="A2" s="9" t="s">
        <v>60</v>
      </c>
      <c r="C2" s="1"/>
      <c r="F2" s="10" t="s">
        <v>7</v>
      </c>
      <c r="G2" s="3"/>
    </row>
    <row r="3" spans="1:7" ht="21.6">
      <c r="A3" s="11" t="s">
        <v>151</v>
      </c>
    </row>
    <row r="4" spans="1:7" ht="7.35" customHeight="1"/>
    <row r="5" spans="1:7" ht="18" customHeight="1">
      <c r="D5" s="187" t="s">
        <v>2</v>
      </c>
      <c r="E5" s="187"/>
      <c r="F5" s="187"/>
      <c r="G5" s="3"/>
    </row>
    <row r="6" spans="1:7">
      <c r="B6" s="42" t="s">
        <v>6</v>
      </c>
      <c r="D6" s="13">
        <v>2568</v>
      </c>
      <c r="E6" s="14"/>
      <c r="F6" s="13">
        <v>2567</v>
      </c>
      <c r="G6" s="1"/>
    </row>
    <row r="7" spans="1:7" ht="7.95" customHeight="1">
      <c r="D7" s="15"/>
      <c r="E7" s="1"/>
      <c r="F7" s="16"/>
      <c r="G7" s="1"/>
    </row>
    <row r="8" spans="1:7" ht="21.6">
      <c r="A8" s="9" t="s">
        <v>61</v>
      </c>
    </row>
    <row r="9" spans="1:7">
      <c r="A9" s="17" t="s">
        <v>62</v>
      </c>
      <c r="D9" s="18">
        <v>50411</v>
      </c>
      <c r="E9" s="19"/>
      <c r="F9" s="20">
        <v>52817</v>
      </c>
      <c r="G9" s="20"/>
    </row>
    <row r="10" spans="1:7" hidden="1">
      <c r="A10" s="17" t="s">
        <v>63</v>
      </c>
      <c r="D10" s="18">
        <v>0</v>
      </c>
      <c r="E10" s="19"/>
      <c r="F10" s="20">
        <v>0</v>
      </c>
      <c r="G10" s="20"/>
    </row>
    <row r="11" spans="1:7">
      <c r="A11" s="17" t="s">
        <v>64</v>
      </c>
      <c r="D11" s="18">
        <v>2766</v>
      </c>
      <c r="E11" s="19"/>
      <c r="F11" s="20">
        <v>1369</v>
      </c>
      <c r="G11" s="20"/>
    </row>
    <row r="12" spans="1:7" ht="21.6">
      <c r="A12" s="9" t="s">
        <v>65</v>
      </c>
      <c r="D12" s="21">
        <f>SUM(D9:D11)</f>
        <v>53177</v>
      </c>
      <c r="E12" s="19"/>
      <c r="F12" s="21">
        <f>SUM(F9:F11)</f>
        <v>54186</v>
      </c>
      <c r="G12" s="23"/>
    </row>
    <row r="13" spans="1:7" ht="5.7" customHeight="1">
      <c r="A13" s="17"/>
      <c r="D13" s="18"/>
      <c r="E13" s="19"/>
      <c r="F13" s="20"/>
      <c r="G13" s="20"/>
    </row>
    <row r="14" spans="1:7" ht="21.6">
      <c r="A14" s="9" t="s">
        <v>66</v>
      </c>
      <c r="D14" s="18"/>
      <c r="E14" s="19"/>
      <c r="F14" s="20"/>
      <c r="G14" s="20"/>
    </row>
    <row r="15" spans="1:7">
      <c r="A15" s="17" t="s">
        <v>67</v>
      </c>
      <c r="B15" s="2"/>
      <c r="D15" s="18"/>
      <c r="E15" s="24"/>
      <c r="F15" s="18"/>
      <c r="G15" s="20"/>
    </row>
    <row r="16" spans="1:7">
      <c r="A16" s="25" t="s">
        <v>68</v>
      </c>
      <c r="B16" s="2"/>
      <c r="D16" s="18">
        <v>32480</v>
      </c>
      <c r="E16" s="24"/>
      <c r="F16" s="18">
        <v>22370</v>
      </c>
      <c r="G16" s="20"/>
    </row>
    <row r="17" spans="1:27">
      <c r="A17" s="25" t="s">
        <v>69</v>
      </c>
      <c r="B17" s="2"/>
      <c r="D17" s="184">
        <v>-15189</v>
      </c>
      <c r="E17" s="24"/>
      <c r="F17" s="18">
        <v>3638</v>
      </c>
      <c r="G17" s="20"/>
    </row>
    <row r="18" spans="1:27">
      <c r="A18" s="17" t="s">
        <v>70</v>
      </c>
      <c r="D18" s="18">
        <v>24869</v>
      </c>
      <c r="E18" s="19"/>
      <c r="F18" s="20">
        <v>23116</v>
      </c>
      <c r="G18" s="20"/>
    </row>
    <row r="19" spans="1:27">
      <c r="A19" s="17" t="s">
        <v>71</v>
      </c>
      <c r="D19" s="18">
        <v>12300</v>
      </c>
      <c r="E19" s="19"/>
      <c r="F19" s="20">
        <v>16227</v>
      </c>
      <c r="G19" s="20"/>
    </row>
    <row r="20" spans="1:27" ht="21.6">
      <c r="A20" s="9" t="s">
        <v>72</v>
      </c>
      <c r="D20" s="21">
        <f>SUM(D15:D19)</f>
        <v>54460</v>
      </c>
      <c r="E20" s="19"/>
      <c r="F20" s="22">
        <f>SUM(F15:F19)</f>
        <v>65351</v>
      </c>
      <c r="G20" s="23"/>
    </row>
    <row r="21" spans="1:27" ht="5.7" customHeight="1">
      <c r="A21" s="17"/>
      <c r="D21" s="18"/>
      <c r="E21" s="19"/>
      <c r="F21" s="20"/>
      <c r="G21" s="20"/>
      <c r="AA21" s="2" t="s">
        <v>23</v>
      </c>
    </row>
    <row r="22" spans="1:27" ht="21.6">
      <c r="A22" s="9" t="s">
        <v>73</v>
      </c>
      <c r="D22" s="26">
        <f>D12-D20</f>
        <v>-1283</v>
      </c>
      <c r="E22" s="19"/>
      <c r="F22" s="149">
        <f>F12-F20</f>
        <v>-11165</v>
      </c>
      <c r="G22" s="20"/>
    </row>
    <row r="23" spans="1:27">
      <c r="A23" s="17" t="s">
        <v>74</v>
      </c>
      <c r="D23" s="18">
        <v>137</v>
      </c>
      <c r="E23" s="19"/>
      <c r="F23" s="20">
        <v>214</v>
      </c>
      <c r="G23" s="20"/>
    </row>
    <row r="24" spans="1:27" ht="5.7" customHeight="1">
      <c r="A24" s="17"/>
      <c r="D24" s="18"/>
      <c r="E24" s="24"/>
      <c r="F24" s="20"/>
      <c r="G24" s="20"/>
    </row>
    <row r="25" spans="1:27" ht="21.6">
      <c r="A25" s="9" t="s">
        <v>75</v>
      </c>
      <c r="D25" s="26">
        <f>D22-D23</f>
        <v>-1420</v>
      </c>
      <c r="E25" s="26">
        <f>+SUM(E12-E20)</f>
        <v>0</v>
      </c>
      <c r="F25" s="26">
        <f>F22-F23</f>
        <v>-11379</v>
      </c>
      <c r="G25" s="26"/>
    </row>
    <row r="26" spans="1:27">
      <c r="A26" s="17" t="s">
        <v>76</v>
      </c>
      <c r="D26" s="27">
        <v>-216</v>
      </c>
      <c r="E26" s="24"/>
      <c r="F26" s="27">
        <v>-2516</v>
      </c>
      <c r="G26" s="28"/>
    </row>
    <row r="27" spans="1:27" ht="4.3499999999999996" customHeight="1">
      <c r="A27" s="17"/>
      <c r="D27" s="18"/>
      <c r="E27" s="24"/>
      <c r="F27" s="20"/>
      <c r="G27" s="20"/>
    </row>
    <row r="28" spans="1:27" ht="21.6">
      <c r="A28" s="9" t="s">
        <v>77</v>
      </c>
      <c r="D28" s="29">
        <f>+D25-D26</f>
        <v>-1204</v>
      </c>
      <c r="E28" s="24"/>
      <c r="F28" s="29">
        <f>+F25-F26</f>
        <v>-8863</v>
      </c>
      <c r="G28" s="26"/>
    </row>
    <row r="29" spans="1:27" ht="5.0999999999999996" customHeight="1">
      <c r="A29" s="17"/>
      <c r="D29" s="18"/>
      <c r="E29" s="24"/>
      <c r="F29" s="20"/>
      <c r="G29" s="20"/>
    </row>
    <row r="30" spans="1:27" ht="21.6">
      <c r="A30" s="9" t="s">
        <v>78</v>
      </c>
      <c r="D30" s="18"/>
      <c r="E30" s="24"/>
      <c r="F30" s="20"/>
      <c r="G30" s="20"/>
    </row>
    <row r="31" spans="1:27" ht="21.6">
      <c r="A31" s="9" t="s">
        <v>166</v>
      </c>
      <c r="D31" s="18"/>
      <c r="E31" s="24"/>
      <c r="F31" s="20"/>
      <c r="G31" s="20"/>
    </row>
    <row r="32" spans="1:27">
      <c r="A32" s="17" t="s">
        <v>79</v>
      </c>
      <c r="B32" s="16"/>
      <c r="D32" s="8">
        <f>'PL ( 9M)'!D32-60</f>
        <v>209</v>
      </c>
      <c r="E32" s="24"/>
      <c r="F32" s="8">
        <v>30</v>
      </c>
      <c r="G32" s="8"/>
      <c r="H32" s="30"/>
      <c r="I32" s="30"/>
    </row>
    <row r="33" spans="1:13">
      <c r="A33" s="17" t="s">
        <v>80</v>
      </c>
      <c r="B33" s="2"/>
      <c r="D33" s="8"/>
      <c r="E33" s="24"/>
      <c r="F33" s="8"/>
      <c r="G33" s="8"/>
    </row>
    <row r="34" spans="1:13">
      <c r="A34" s="17" t="s">
        <v>81</v>
      </c>
      <c r="D34" s="8">
        <v>0</v>
      </c>
      <c r="E34" s="24"/>
      <c r="F34" s="31">
        <v>6</v>
      </c>
      <c r="G34" s="31"/>
    </row>
    <row r="35" spans="1:13" ht="21.6">
      <c r="A35" s="32" t="s">
        <v>82</v>
      </c>
      <c r="D35" s="33">
        <f>D32-D34</f>
        <v>209</v>
      </c>
      <c r="E35" s="24"/>
      <c r="F35" s="33">
        <f>F32-F34</f>
        <v>24</v>
      </c>
      <c r="G35" s="26"/>
      <c r="H35" s="64"/>
    </row>
    <row r="36" spans="1:13" ht="5.0999999999999996" customHeight="1">
      <c r="A36" s="32"/>
      <c r="D36" s="18"/>
      <c r="E36" s="24"/>
      <c r="F36" s="20"/>
      <c r="G36" s="20"/>
      <c r="H36" s="64"/>
    </row>
    <row r="37" spans="1:13" ht="22.2" thickBot="1">
      <c r="A37" s="32" t="s">
        <v>83</v>
      </c>
      <c r="D37" s="174">
        <f>+D28+D35</f>
        <v>-995</v>
      </c>
      <c r="E37" s="24"/>
      <c r="F37" s="34">
        <f>+F28+F35</f>
        <v>-8839</v>
      </c>
      <c r="G37" s="35"/>
      <c r="H37" s="65"/>
      <c r="I37" s="7"/>
    </row>
    <row r="38" spans="1:13" ht="6" customHeight="1" thickTop="1">
      <c r="A38" s="32"/>
      <c r="D38" s="18"/>
      <c r="E38" s="24"/>
      <c r="F38" s="20"/>
      <c r="G38" s="20"/>
    </row>
    <row r="39" spans="1:13" ht="22.2" thickBot="1">
      <c r="A39" s="36" t="s">
        <v>84</v>
      </c>
      <c r="D39" s="175">
        <f>+D28/D40</f>
        <v>-0.10033333333333333</v>
      </c>
      <c r="E39" s="24"/>
      <c r="F39" s="37">
        <f>+F28/F40</f>
        <v>-0.73858333333333337</v>
      </c>
      <c r="G39" s="38"/>
    </row>
    <row r="40" spans="1:13" ht="26.7" customHeight="1" thickTop="1" thickBot="1">
      <c r="A40" s="36" t="s">
        <v>85</v>
      </c>
      <c r="D40" s="176">
        <v>12000</v>
      </c>
      <c r="E40" s="24"/>
      <c r="F40" s="39">
        <v>12000</v>
      </c>
      <c r="G40" s="23"/>
      <c r="I40" s="5"/>
      <c r="K40" s="5"/>
      <c r="M40" s="5"/>
    </row>
    <row r="41" spans="1:13" ht="21.6" thickTop="1">
      <c r="A41" s="17"/>
      <c r="K41" s="5"/>
      <c r="M41" s="5"/>
    </row>
    <row r="42" spans="1:13">
      <c r="A42" s="17"/>
      <c r="I42" s="5"/>
      <c r="K42" s="5"/>
      <c r="M42" s="5"/>
    </row>
    <row r="43" spans="1:13" s="1" customFormat="1">
      <c r="A43" s="17"/>
      <c r="C43" s="2"/>
      <c r="D43" s="6"/>
      <c r="E43" s="2"/>
      <c r="F43" s="6"/>
      <c r="G43" s="6"/>
    </row>
    <row r="44" spans="1:13" s="1" customFormat="1">
      <c r="A44" s="17"/>
      <c r="C44" s="2"/>
      <c r="D44" s="6"/>
      <c r="E44" s="2"/>
      <c r="F44" s="6"/>
      <c r="G44" s="6"/>
    </row>
    <row r="45" spans="1:13" s="1" customFormat="1">
      <c r="A45" s="17"/>
      <c r="C45" s="2"/>
      <c r="D45" s="6"/>
      <c r="E45" s="2"/>
      <c r="F45" s="6"/>
      <c r="G45" s="6"/>
    </row>
    <row r="46" spans="1:13" s="1" customFormat="1">
      <c r="A46" s="17"/>
      <c r="C46" s="2"/>
      <c r="D46" s="6"/>
      <c r="E46" s="2"/>
      <c r="F46" s="6"/>
      <c r="G46" s="6"/>
    </row>
    <row r="47" spans="1:13" s="1" customFormat="1">
      <c r="A47" s="17"/>
      <c r="C47" s="2"/>
      <c r="D47" s="6"/>
      <c r="E47" s="2"/>
      <c r="F47" s="6"/>
      <c r="G47" s="6"/>
    </row>
    <row r="48" spans="1:13" s="1" customFormat="1">
      <c r="A48" s="17"/>
      <c r="C48" s="2"/>
      <c r="D48" s="6"/>
      <c r="E48" s="2"/>
      <c r="F48" s="6"/>
      <c r="G48" s="6"/>
    </row>
    <row r="49" spans="1:7" s="1" customFormat="1">
      <c r="A49" s="17"/>
      <c r="C49" s="2"/>
      <c r="D49" s="6"/>
      <c r="E49" s="2"/>
      <c r="F49" s="6"/>
      <c r="G49" s="6"/>
    </row>
    <row r="50" spans="1:7" s="1" customFormat="1">
      <c r="A50" s="17"/>
      <c r="C50" s="2"/>
      <c r="D50" s="6"/>
      <c r="E50" s="2"/>
      <c r="F50" s="6"/>
      <c r="G50" s="6"/>
    </row>
    <row r="51" spans="1:7" s="1" customFormat="1">
      <c r="A51" s="17"/>
      <c r="C51" s="2"/>
      <c r="D51" s="6"/>
      <c r="E51" s="2"/>
      <c r="F51" s="6"/>
      <c r="G51" s="6"/>
    </row>
    <row r="52" spans="1:7" s="1" customFormat="1">
      <c r="A52" s="17"/>
      <c r="C52" s="2"/>
      <c r="D52" s="6"/>
      <c r="E52" s="2"/>
      <c r="F52" s="6"/>
      <c r="G52" s="6"/>
    </row>
    <row r="53" spans="1:7" s="1" customFormat="1">
      <c r="A53" s="17"/>
      <c r="C53" s="2"/>
      <c r="D53" s="6"/>
      <c r="E53" s="2"/>
      <c r="F53" s="6"/>
      <c r="G53" s="6"/>
    </row>
    <row r="54" spans="1:7" s="1" customFormat="1">
      <c r="A54" s="17"/>
      <c r="C54" s="2"/>
      <c r="D54" s="6"/>
      <c r="E54" s="2"/>
      <c r="F54" s="6"/>
      <c r="G54" s="6"/>
    </row>
    <row r="55" spans="1:7" s="1" customFormat="1">
      <c r="A55" s="17"/>
      <c r="C55" s="2"/>
      <c r="D55" s="6"/>
      <c r="E55" s="2"/>
      <c r="F55" s="6"/>
      <c r="G55" s="6"/>
    </row>
    <row r="56" spans="1:7" s="1" customFormat="1">
      <c r="A56" s="17"/>
      <c r="C56" s="2"/>
      <c r="D56" s="6"/>
      <c r="E56" s="2"/>
      <c r="F56" s="6"/>
      <c r="G56" s="6"/>
    </row>
    <row r="57" spans="1:7" s="1" customFormat="1">
      <c r="A57" s="17"/>
      <c r="C57" s="2"/>
      <c r="D57" s="6"/>
      <c r="E57" s="2"/>
      <c r="F57" s="6"/>
      <c r="G57" s="6"/>
    </row>
    <row r="58" spans="1:7" s="1" customFormat="1">
      <c r="A58" s="17"/>
      <c r="C58" s="2"/>
      <c r="D58" s="6"/>
      <c r="E58" s="2"/>
      <c r="F58" s="6"/>
      <c r="G58" s="6"/>
    </row>
    <row r="59" spans="1:7" s="1" customFormat="1">
      <c r="A59" s="17"/>
      <c r="C59" s="2"/>
      <c r="D59" s="6"/>
      <c r="E59" s="2"/>
      <c r="F59" s="6"/>
      <c r="G59" s="6"/>
    </row>
    <row r="60" spans="1:7" s="1" customFormat="1">
      <c r="A60" s="17"/>
      <c r="C60" s="2"/>
      <c r="D60" s="6"/>
      <c r="E60" s="2"/>
      <c r="F60" s="6"/>
      <c r="G60" s="6"/>
    </row>
    <row r="61" spans="1:7" s="1" customFormat="1">
      <c r="A61" s="17"/>
      <c r="C61" s="2"/>
      <c r="D61" s="6"/>
      <c r="E61" s="2"/>
      <c r="F61" s="6"/>
      <c r="G61" s="6"/>
    </row>
    <row r="62" spans="1:7" s="1" customFormat="1">
      <c r="A62" s="17"/>
      <c r="C62" s="2"/>
      <c r="D62" s="6"/>
      <c r="E62" s="2"/>
      <c r="F62" s="6"/>
      <c r="G62" s="6"/>
    </row>
    <row r="63" spans="1:7" s="1" customFormat="1">
      <c r="A63" s="17"/>
      <c r="C63" s="2"/>
      <c r="D63" s="6"/>
      <c r="E63" s="2"/>
      <c r="F63" s="6"/>
      <c r="G63" s="6"/>
    </row>
    <row r="64" spans="1:7" s="1" customFormat="1">
      <c r="A64" s="17"/>
      <c r="C64" s="2"/>
      <c r="D64" s="6"/>
      <c r="E64" s="2"/>
      <c r="F64" s="6"/>
      <c r="G64" s="6"/>
    </row>
    <row r="65" spans="1:7" s="1" customFormat="1">
      <c r="A65" s="17"/>
      <c r="C65" s="2"/>
      <c r="D65" s="6"/>
      <c r="E65" s="2"/>
      <c r="F65" s="6"/>
      <c r="G65" s="6"/>
    </row>
    <row r="66" spans="1:7" s="1" customFormat="1">
      <c r="A66" s="17"/>
      <c r="C66" s="2"/>
      <c r="D66" s="6"/>
      <c r="E66" s="2"/>
      <c r="F66" s="6"/>
      <c r="G66" s="6"/>
    </row>
    <row r="67" spans="1:7" s="1" customFormat="1">
      <c r="A67" s="17"/>
      <c r="C67" s="2"/>
      <c r="D67" s="6"/>
      <c r="E67" s="2"/>
      <c r="F67" s="6"/>
      <c r="G67" s="6"/>
    </row>
    <row r="68" spans="1:7" s="1" customFormat="1">
      <c r="A68" s="17"/>
      <c r="C68" s="2"/>
      <c r="D68" s="6"/>
      <c r="E68" s="2"/>
      <c r="F68" s="6"/>
      <c r="G68" s="6"/>
    </row>
    <row r="69" spans="1:7" s="1" customFormat="1">
      <c r="A69" s="17"/>
      <c r="C69" s="2"/>
      <c r="D69" s="6"/>
      <c r="E69" s="2"/>
      <c r="F69" s="6"/>
      <c r="G69" s="6"/>
    </row>
    <row r="70" spans="1:7" s="1" customFormat="1">
      <c r="A70" s="17"/>
      <c r="C70" s="2"/>
      <c r="D70" s="6"/>
      <c r="E70" s="2"/>
      <c r="F70" s="6"/>
      <c r="G70" s="6"/>
    </row>
    <row r="71" spans="1:7" s="1" customFormat="1">
      <c r="A71" s="17"/>
      <c r="C71" s="2"/>
      <c r="D71" s="6"/>
      <c r="E71" s="2"/>
      <c r="F71" s="6"/>
      <c r="G71" s="6"/>
    </row>
    <row r="72" spans="1:7" s="1" customFormat="1">
      <c r="A72" s="17"/>
      <c r="C72" s="2"/>
      <c r="D72" s="6"/>
      <c r="E72" s="2"/>
      <c r="F72" s="6"/>
      <c r="G72" s="6"/>
    </row>
    <row r="73" spans="1:7" s="1" customFormat="1">
      <c r="A73" s="17"/>
      <c r="C73" s="2"/>
      <c r="D73" s="6"/>
      <c r="E73" s="2"/>
      <c r="F73" s="6"/>
      <c r="G73" s="6"/>
    </row>
    <row r="74" spans="1:7" s="1" customFormat="1">
      <c r="A74" s="17"/>
      <c r="C74" s="2"/>
      <c r="D74" s="6"/>
      <c r="E74" s="2"/>
      <c r="F74" s="6"/>
      <c r="G74" s="6"/>
    </row>
    <row r="75" spans="1:7" s="1" customFormat="1">
      <c r="A75" s="17"/>
      <c r="C75" s="2"/>
      <c r="D75" s="6"/>
      <c r="E75" s="2"/>
      <c r="F75" s="6"/>
      <c r="G75" s="6"/>
    </row>
    <row r="76" spans="1:7" s="1" customFormat="1">
      <c r="A76" s="17"/>
      <c r="C76" s="2"/>
      <c r="D76" s="6"/>
      <c r="E76" s="2"/>
      <c r="F76" s="6"/>
      <c r="G76" s="6"/>
    </row>
    <row r="77" spans="1:7" s="1" customFormat="1">
      <c r="A77" s="17"/>
      <c r="C77" s="2"/>
      <c r="D77" s="6"/>
      <c r="E77" s="2"/>
      <c r="F77" s="6"/>
      <c r="G77" s="6"/>
    </row>
    <row r="78" spans="1:7" s="1" customFormat="1">
      <c r="A78" s="17"/>
      <c r="C78" s="2"/>
      <c r="D78" s="6"/>
      <c r="E78" s="2"/>
      <c r="F78" s="6"/>
      <c r="G78" s="6"/>
    </row>
    <row r="79" spans="1:7" s="1" customFormat="1">
      <c r="A79" s="17"/>
      <c r="C79" s="2"/>
      <c r="D79" s="6"/>
      <c r="E79" s="2"/>
      <c r="F79" s="6"/>
      <c r="G79" s="6"/>
    </row>
    <row r="80" spans="1:7" s="1" customFormat="1">
      <c r="A80" s="17"/>
      <c r="C80" s="2"/>
      <c r="D80" s="6"/>
      <c r="E80" s="2"/>
      <c r="F80" s="6"/>
      <c r="G80" s="6"/>
    </row>
    <row r="81" spans="1:7" s="1" customFormat="1">
      <c r="A81" s="17"/>
      <c r="C81" s="2"/>
      <c r="D81" s="6"/>
      <c r="E81" s="2"/>
      <c r="F81" s="6"/>
      <c r="G81" s="6"/>
    </row>
    <row r="82" spans="1:7" s="1" customFormat="1">
      <c r="A82" s="17"/>
      <c r="C82" s="2"/>
      <c r="D82" s="6"/>
      <c r="E82" s="2"/>
      <c r="F82" s="6"/>
      <c r="G82" s="6"/>
    </row>
    <row r="83" spans="1:7" s="1" customFormat="1">
      <c r="A83" s="17"/>
      <c r="C83" s="2"/>
      <c r="D83" s="6"/>
      <c r="E83" s="2"/>
      <c r="F83" s="6"/>
      <c r="G83" s="6"/>
    </row>
    <row r="84" spans="1:7" s="1" customFormat="1">
      <c r="A84" s="17"/>
      <c r="C84" s="2"/>
      <c r="D84" s="6"/>
      <c r="E84" s="2"/>
      <c r="F84" s="6"/>
      <c r="G84" s="6"/>
    </row>
    <row r="85" spans="1:7" s="1" customFormat="1">
      <c r="A85" s="17"/>
      <c r="C85" s="2"/>
      <c r="D85" s="6"/>
      <c r="E85" s="2"/>
      <c r="F85" s="6"/>
      <c r="G85" s="6"/>
    </row>
    <row r="86" spans="1:7" s="1" customFormat="1">
      <c r="A86" s="17"/>
      <c r="C86" s="2"/>
      <c r="D86" s="6"/>
      <c r="E86" s="2"/>
      <c r="F86" s="6"/>
      <c r="G86" s="6"/>
    </row>
    <row r="87" spans="1:7" s="1" customFormat="1">
      <c r="A87" s="17"/>
      <c r="C87" s="2"/>
      <c r="D87" s="6"/>
      <c r="E87" s="2"/>
      <c r="F87" s="6"/>
      <c r="G87" s="6"/>
    </row>
    <row r="88" spans="1:7" s="1" customFormat="1">
      <c r="A88" s="17"/>
      <c r="C88" s="2"/>
      <c r="D88" s="6"/>
      <c r="E88" s="2"/>
      <c r="F88" s="6"/>
      <c r="G88" s="6"/>
    </row>
    <row r="89" spans="1:7" s="1" customFormat="1">
      <c r="A89" s="17"/>
      <c r="C89" s="2"/>
      <c r="D89" s="6"/>
      <c r="E89" s="2"/>
      <c r="F89" s="6"/>
      <c r="G89" s="6"/>
    </row>
    <row r="90" spans="1:7" s="1" customFormat="1">
      <c r="A90" s="17"/>
      <c r="C90" s="2"/>
      <c r="D90" s="6"/>
      <c r="E90" s="2"/>
      <c r="F90" s="6"/>
      <c r="G90" s="6"/>
    </row>
    <row r="91" spans="1:7" s="1" customFormat="1">
      <c r="A91" s="17"/>
      <c r="C91" s="2"/>
      <c r="D91" s="6"/>
      <c r="E91" s="2"/>
      <c r="F91" s="6"/>
      <c r="G91" s="6"/>
    </row>
    <row r="92" spans="1:7" s="1" customFormat="1">
      <c r="A92" s="17"/>
      <c r="C92" s="2"/>
      <c r="D92" s="6"/>
      <c r="E92" s="2"/>
      <c r="F92" s="6"/>
      <c r="G92" s="6"/>
    </row>
    <row r="93" spans="1:7" s="1" customFormat="1">
      <c r="A93" s="17"/>
      <c r="C93" s="2"/>
      <c r="D93" s="6"/>
      <c r="E93" s="2"/>
      <c r="F93" s="6"/>
      <c r="G93" s="6"/>
    </row>
    <row r="94" spans="1:7" s="1" customFormat="1">
      <c r="A94" s="17"/>
      <c r="C94" s="2"/>
      <c r="D94" s="6"/>
      <c r="E94" s="2"/>
      <c r="F94" s="6"/>
      <c r="G94" s="6"/>
    </row>
    <row r="95" spans="1:7" s="1" customFormat="1">
      <c r="A95" s="17"/>
      <c r="C95" s="2"/>
      <c r="D95" s="6"/>
      <c r="E95" s="2"/>
      <c r="F95" s="6"/>
      <c r="G95" s="6"/>
    </row>
    <row r="96" spans="1:7" s="1" customFormat="1">
      <c r="A96" s="17"/>
      <c r="C96" s="2"/>
      <c r="D96" s="6"/>
      <c r="E96" s="2"/>
      <c r="F96" s="6"/>
      <c r="G96" s="6"/>
    </row>
    <row r="97" spans="1:7" s="1" customFormat="1">
      <c r="A97" s="17"/>
      <c r="C97" s="2"/>
      <c r="D97" s="6"/>
      <c r="E97" s="2"/>
      <c r="F97" s="6"/>
      <c r="G97" s="6"/>
    </row>
    <row r="98" spans="1:7" s="1" customFormat="1">
      <c r="A98" s="17"/>
      <c r="C98" s="2"/>
      <c r="D98" s="6"/>
      <c r="E98" s="2"/>
      <c r="F98" s="6"/>
      <c r="G98" s="6"/>
    </row>
    <row r="99" spans="1:7" s="1" customFormat="1">
      <c r="A99" s="17"/>
      <c r="C99" s="2"/>
      <c r="D99" s="6"/>
      <c r="E99" s="2"/>
      <c r="F99" s="6"/>
      <c r="G99" s="6"/>
    </row>
    <row r="100" spans="1:7" s="1" customFormat="1">
      <c r="A100" s="17"/>
      <c r="C100" s="2"/>
      <c r="D100" s="6"/>
      <c r="E100" s="2"/>
      <c r="F100" s="6"/>
      <c r="G100" s="6"/>
    </row>
    <row r="101" spans="1:7" s="1" customFormat="1">
      <c r="A101" s="17"/>
      <c r="C101" s="2"/>
      <c r="D101" s="6"/>
      <c r="E101" s="2"/>
      <c r="F101" s="6"/>
      <c r="G101" s="6"/>
    </row>
    <row r="102" spans="1:7" s="1" customFormat="1">
      <c r="A102" s="17"/>
      <c r="C102" s="2"/>
      <c r="D102" s="6"/>
      <c r="E102" s="2"/>
      <c r="F102" s="6"/>
      <c r="G102" s="6"/>
    </row>
    <row r="103" spans="1:7" s="1" customFormat="1">
      <c r="A103" s="17"/>
      <c r="C103" s="2"/>
      <c r="D103" s="6"/>
      <c r="E103" s="2"/>
      <c r="F103" s="6"/>
      <c r="G103" s="6"/>
    </row>
    <row r="104" spans="1:7" s="1" customFormat="1">
      <c r="A104" s="17"/>
      <c r="C104" s="2"/>
      <c r="D104" s="6"/>
      <c r="E104" s="2"/>
      <c r="F104" s="6"/>
      <c r="G104" s="6"/>
    </row>
    <row r="105" spans="1:7" s="1" customFormat="1">
      <c r="A105" s="17"/>
      <c r="C105" s="2"/>
      <c r="D105" s="6"/>
      <c r="E105" s="2"/>
      <c r="F105" s="6"/>
      <c r="G105" s="6"/>
    </row>
    <row r="106" spans="1:7" s="1" customFormat="1">
      <c r="A106" s="17"/>
      <c r="C106" s="2"/>
      <c r="D106" s="6"/>
      <c r="E106" s="2"/>
      <c r="F106" s="6"/>
      <c r="G106" s="6"/>
    </row>
    <row r="107" spans="1:7" s="1" customFormat="1">
      <c r="A107" s="17"/>
      <c r="C107" s="2"/>
      <c r="D107" s="6"/>
      <c r="E107" s="2"/>
      <c r="F107" s="6"/>
      <c r="G107" s="6"/>
    </row>
    <row r="108" spans="1:7" s="1" customFormat="1">
      <c r="A108" s="17"/>
      <c r="C108" s="2"/>
      <c r="D108" s="6"/>
      <c r="E108" s="2"/>
      <c r="F108" s="6"/>
      <c r="G108" s="6"/>
    </row>
    <row r="109" spans="1:7" s="1" customFormat="1">
      <c r="A109" s="17"/>
      <c r="C109" s="2"/>
      <c r="D109" s="6"/>
      <c r="E109" s="2"/>
      <c r="F109" s="6"/>
      <c r="G109" s="6"/>
    </row>
    <row r="110" spans="1:7" s="1" customFormat="1">
      <c r="A110" s="17"/>
      <c r="C110" s="2"/>
      <c r="D110" s="6"/>
      <c r="E110" s="2"/>
      <c r="F110" s="6"/>
      <c r="G110" s="6"/>
    </row>
    <row r="111" spans="1:7" s="1" customFormat="1">
      <c r="A111" s="17"/>
      <c r="C111" s="2"/>
      <c r="D111" s="6"/>
      <c r="E111" s="2"/>
      <c r="F111" s="6"/>
      <c r="G111" s="6"/>
    </row>
    <row r="112" spans="1:7" s="1" customFormat="1">
      <c r="A112" s="17"/>
      <c r="C112" s="2"/>
      <c r="D112" s="6"/>
      <c r="E112" s="2"/>
      <c r="F112" s="6"/>
      <c r="G112" s="6"/>
    </row>
    <row r="113" spans="1:7" s="1" customFormat="1">
      <c r="A113" s="17"/>
      <c r="C113" s="2"/>
      <c r="D113" s="6"/>
      <c r="E113" s="2"/>
      <c r="F113" s="6"/>
      <c r="G113" s="6"/>
    </row>
    <row r="114" spans="1:7" s="1" customFormat="1">
      <c r="A114" s="17"/>
      <c r="C114" s="2"/>
      <c r="D114" s="6"/>
      <c r="E114" s="2"/>
      <c r="F114" s="6"/>
      <c r="G114" s="6"/>
    </row>
    <row r="115" spans="1:7" s="1" customFormat="1">
      <c r="A115" s="17"/>
      <c r="C115" s="2"/>
      <c r="D115" s="6"/>
      <c r="E115" s="2"/>
      <c r="F115" s="6"/>
      <c r="G115" s="6"/>
    </row>
    <row r="116" spans="1:7" s="1" customFormat="1">
      <c r="A116" s="17"/>
      <c r="C116" s="2"/>
      <c r="D116" s="6"/>
      <c r="E116" s="2"/>
      <c r="F116" s="6"/>
      <c r="G116" s="6"/>
    </row>
    <row r="117" spans="1:7" s="1" customFormat="1">
      <c r="A117" s="17"/>
      <c r="C117" s="2"/>
      <c r="D117" s="6"/>
      <c r="E117" s="2"/>
      <c r="F117" s="6"/>
      <c r="G117" s="6"/>
    </row>
    <row r="118" spans="1:7" s="1" customFormat="1">
      <c r="A118" s="17"/>
      <c r="C118" s="2"/>
      <c r="D118" s="6"/>
      <c r="E118" s="2"/>
      <c r="F118" s="6"/>
      <c r="G118" s="6"/>
    </row>
    <row r="119" spans="1:7" s="1" customFormat="1">
      <c r="A119" s="17"/>
      <c r="C119" s="2"/>
      <c r="D119" s="6"/>
      <c r="E119" s="2"/>
      <c r="F119" s="6"/>
      <c r="G119" s="6"/>
    </row>
    <row r="120" spans="1:7" s="1" customFormat="1">
      <c r="A120" s="17"/>
      <c r="C120" s="2"/>
      <c r="D120" s="6"/>
      <c r="E120" s="2"/>
      <c r="F120" s="6"/>
      <c r="G120" s="6"/>
    </row>
    <row r="121" spans="1:7" s="1" customFormat="1">
      <c r="A121" s="17"/>
      <c r="C121" s="2"/>
      <c r="D121" s="6"/>
      <c r="E121" s="2"/>
      <c r="F121" s="6"/>
      <c r="G121" s="6"/>
    </row>
    <row r="122" spans="1:7" s="1" customFormat="1">
      <c r="A122" s="17"/>
      <c r="C122" s="2"/>
      <c r="D122" s="6"/>
      <c r="E122" s="2"/>
      <c r="F122" s="6"/>
      <c r="G122" s="6"/>
    </row>
    <row r="123" spans="1:7" s="1" customFormat="1">
      <c r="A123" s="17"/>
      <c r="C123" s="2"/>
      <c r="D123" s="6"/>
      <c r="E123" s="2"/>
      <c r="F123" s="6"/>
      <c r="G123" s="6"/>
    </row>
    <row r="124" spans="1:7" s="1" customFormat="1">
      <c r="A124" s="17"/>
      <c r="C124" s="2"/>
      <c r="D124" s="6"/>
      <c r="E124" s="2"/>
      <c r="F124" s="6"/>
      <c r="G124" s="6"/>
    </row>
    <row r="125" spans="1:7" s="1" customFormat="1">
      <c r="A125" s="17"/>
      <c r="C125" s="2"/>
      <c r="D125" s="6"/>
      <c r="E125" s="2"/>
      <c r="F125" s="6"/>
      <c r="G125" s="6"/>
    </row>
    <row r="126" spans="1:7" s="1" customFormat="1">
      <c r="A126" s="17"/>
      <c r="C126" s="2"/>
      <c r="D126" s="6"/>
      <c r="E126" s="2"/>
      <c r="F126" s="6"/>
      <c r="G126" s="6"/>
    </row>
    <row r="127" spans="1:7" s="1" customFormat="1">
      <c r="A127" s="17"/>
      <c r="C127" s="2"/>
      <c r="D127" s="6"/>
      <c r="E127" s="2"/>
      <c r="F127" s="6"/>
      <c r="G127" s="6"/>
    </row>
    <row r="128" spans="1:7" s="1" customFormat="1">
      <c r="A128" s="17"/>
      <c r="C128" s="2"/>
      <c r="D128" s="6"/>
      <c r="E128" s="2"/>
      <c r="F128" s="6"/>
      <c r="G128" s="6"/>
    </row>
    <row r="129" spans="1:7" s="1" customFormat="1">
      <c r="A129" s="17"/>
      <c r="C129" s="2"/>
      <c r="D129" s="6"/>
      <c r="E129" s="2"/>
      <c r="F129" s="6"/>
      <c r="G129" s="6"/>
    </row>
    <row r="130" spans="1:7" s="1" customFormat="1">
      <c r="A130" s="17"/>
      <c r="C130" s="2"/>
      <c r="D130" s="6"/>
      <c r="E130" s="2"/>
      <c r="F130" s="6"/>
      <c r="G130" s="6"/>
    </row>
    <row r="131" spans="1:7" s="1" customFormat="1">
      <c r="A131" s="17"/>
      <c r="C131" s="2"/>
      <c r="D131" s="6"/>
      <c r="E131" s="2"/>
      <c r="F131" s="6"/>
      <c r="G131" s="6"/>
    </row>
    <row r="132" spans="1:7" s="1" customFormat="1">
      <c r="A132" s="17"/>
      <c r="C132" s="2"/>
      <c r="D132" s="6"/>
      <c r="E132" s="2"/>
      <c r="F132" s="6"/>
      <c r="G132" s="6"/>
    </row>
    <row r="133" spans="1:7" s="1" customFormat="1">
      <c r="A133" s="17"/>
      <c r="C133" s="2"/>
      <c r="D133" s="6"/>
      <c r="E133" s="2"/>
      <c r="F133" s="6"/>
      <c r="G133" s="6"/>
    </row>
    <row r="134" spans="1:7" s="1" customFormat="1">
      <c r="A134" s="17"/>
      <c r="C134" s="2"/>
      <c r="D134" s="6"/>
      <c r="E134" s="2"/>
      <c r="F134" s="6"/>
      <c r="G134" s="6"/>
    </row>
    <row r="135" spans="1:7" s="1" customFormat="1">
      <c r="A135" s="17"/>
      <c r="C135" s="2"/>
      <c r="D135" s="6"/>
      <c r="E135" s="2"/>
      <c r="F135" s="6"/>
      <c r="G135" s="6"/>
    </row>
    <row r="136" spans="1:7" s="1" customFormat="1">
      <c r="A136" s="17"/>
      <c r="C136" s="2"/>
      <c r="D136" s="6"/>
      <c r="E136" s="2"/>
      <c r="F136" s="6"/>
      <c r="G136" s="6"/>
    </row>
    <row r="137" spans="1:7" s="1" customFormat="1">
      <c r="A137" s="17"/>
      <c r="C137" s="2"/>
      <c r="D137" s="6"/>
      <c r="E137" s="2"/>
      <c r="F137" s="6"/>
      <c r="G137" s="6"/>
    </row>
    <row r="138" spans="1:7" s="1" customFormat="1">
      <c r="A138" s="17"/>
      <c r="C138" s="2"/>
      <c r="D138" s="6"/>
      <c r="E138" s="2"/>
      <c r="F138" s="6"/>
      <c r="G138" s="6"/>
    </row>
    <row r="139" spans="1:7" s="1" customFormat="1">
      <c r="A139" s="17"/>
      <c r="C139" s="2"/>
      <c r="D139" s="6"/>
      <c r="E139" s="2"/>
      <c r="F139" s="6"/>
      <c r="G139" s="6"/>
    </row>
    <row r="140" spans="1:7" s="1" customFormat="1">
      <c r="A140" s="17"/>
      <c r="C140" s="2"/>
      <c r="D140" s="6"/>
      <c r="E140" s="2"/>
      <c r="F140" s="6"/>
      <c r="G140" s="6"/>
    </row>
    <row r="141" spans="1:7" s="1" customFormat="1">
      <c r="A141" s="17"/>
      <c r="C141" s="2"/>
      <c r="D141" s="6"/>
      <c r="E141" s="2"/>
      <c r="F141" s="6"/>
      <c r="G141" s="6"/>
    </row>
    <row r="142" spans="1:7" s="1" customFormat="1">
      <c r="A142" s="17"/>
      <c r="C142" s="2"/>
      <c r="D142" s="6"/>
      <c r="E142" s="2"/>
      <c r="F142" s="6"/>
      <c r="G142" s="6"/>
    </row>
  </sheetData>
  <mergeCells count="1">
    <mergeCell ref="D5:F5"/>
  </mergeCells>
  <pageMargins left="0.81" right="0.70866141732283472" top="0.39370078740157483" bottom="0.19685039370078741" header="0.23622047244094491" footer="0.51181102362204722"/>
  <pageSetup paperSize="9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E3A6E-314E-411E-9031-53381A1C17D6}">
  <sheetPr>
    <tabColor theme="6" tint="-0.249977111117893"/>
  </sheetPr>
  <dimension ref="A1:AC142"/>
  <sheetViews>
    <sheetView view="pageBreakPreview" topLeftCell="A30" zoomScale="130" zoomScaleNormal="130" zoomScaleSheetLayoutView="130" workbookViewId="0">
      <selection activeCell="G71" sqref="G71"/>
    </sheetView>
  </sheetViews>
  <sheetFormatPr defaultColWidth="8.6640625" defaultRowHeight="21"/>
  <cols>
    <col min="1" max="1" width="47.6640625" style="48" customWidth="1"/>
    <col min="2" max="2" width="8.6640625" style="44" customWidth="1"/>
    <col min="3" max="3" width="1" style="46" customWidth="1"/>
    <col min="4" max="4" width="14.44140625" style="45" customWidth="1"/>
    <col min="5" max="5" width="0.6640625" style="46" customWidth="1"/>
    <col min="6" max="6" width="15.109375" style="45" customWidth="1"/>
    <col min="7" max="7" width="4.88671875" style="45" customWidth="1"/>
    <col min="8" max="8" width="16.5546875" style="46" customWidth="1"/>
    <col min="9" max="9" width="35.109375" style="46" customWidth="1"/>
    <col min="10" max="17" width="18.5546875" style="46" customWidth="1"/>
    <col min="18" max="16384" width="8.6640625" style="46"/>
  </cols>
  <sheetData>
    <row r="1" spans="1:8" ht="21.6">
      <c r="A1" s="43" t="s">
        <v>59</v>
      </c>
      <c r="C1" s="44"/>
      <c r="F1" s="10" t="s">
        <v>4</v>
      </c>
      <c r="G1" s="47"/>
    </row>
    <row r="2" spans="1:8" ht="21.6">
      <c r="A2" s="43" t="s">
        <v>60</v>
      </c>
      <c r="C2" s="44"/>
      <c r="F2" s="10" t="s">
        <v>7</v>
      </c>
      <c r="G2" s="47"/>
    </row>
    <row r="3" spans="1:8" ht="21.6">
      <c r="A3" s="11" t="s">
        <v>152</v>
      </c>
    </row>
    <row r="4" spans="1:8" ht="7.35" customHeight="1"/>
    <row r="5" spans="1:8" ht="18" customHeight="1">
      <c r="D5" s="186" t="s">
        <v>2</v>
      </c>
      <c r="E5" s="186"/>
      <c r="F5" s="186"/>
      <c r="G5" s="47"/>
    </row>
    <row r="6" spans="1:8">
      <c r="B6" s="136" t="s">
        <v>6</v>
      </c>
      <c r="D6" s="13">
        <v>2568</v>
      </c>
      <c r="E6" s="111"/>
      <c r="F6" s="13">
        <v>2567</v>
      </c>
      <c r="G6" s="44"/>
    </row>
    <row r="7" spans="1:8" ht="7.95" customHeight="1">
      <c r="D7" s="15"/>
      <c r="E7" s="44"/>
      <c r="F7" s="16"/>
      <c r="G7" s="44"/>
    </row>
    <row r="8" spans="1:8" ht="21.6">
      <c r="A8" s="43" t="s">
        <v>61</v>
      </c>
    </row>
    <row r="9" spans="1:8">
      <c r="A9" s="49" t="s">
        <v>157</v>
      </c>
      <c r="B9" s="44">
        <v>10</v>
      </c>
      <c r="D9" s="50">
        <v>171506</v>
      </c>
      <c r="E9" s="112"/>
      <c r="F9" s="52">
        <v>232301</v>
      </c>
      <c r="G9" s="52"/>
    </row>
    <row r="10" spans="1:8">
      <c r="A10" s="49" t="s">
        <v>63</v>
      </c>
      <c r="B10" s="44">
        <v>10</v>
      </c>
      <c r="D10" s="50">
        <v>14421</v>
      </c>
      <c r="E10" s="112"/>
      <c r="F10" s="52">
        <v>15287</v>
      </c>
      <c r="G10" s="52"/>
      <c r="H10" s="52"/>
    </row>
    <row r="11" spans="1:8">
      <c r="A11" s="49" t="s">
        <v>64</v>
      </c>
      <c r="B11" s="44">
        <v>10</v>
      </c>
      <c r="D11" s="50">
        <v>6595</v>
      </c>
      <c r="E11" s="112"/>
      <c r="F11" s="52">
        <f>7421+15</f>
        <v>7436</v>
      </c>
      <c r="G11" s="52"/>
      <c r="H11" s="53"/>
    </row>
    <row r="12" spans="1:8" ht="21.6">
      <c r="A12" s="43" t="s">
        <v>65</v>
      </c>
      <c r="D12" s="54">
        <f>SUM(D9:D11)</f>
        <v>192522</v>
      </c>
      <c r="E12" s="112"/>
      <c r="F12" s="54">
        <f>SUM(F9:F11)</f>
        <v>255024</v>
      </c>
      <c r="G12" s="55"/>
    </row>
    <row r="13" spans="1:8" ht="5.7" customHeight="1">
      <c r="A13" s="49"/>
      <c r="D13" s="50"/>
      <c r="E13" s="112"/>
      <c r="F13" s="52"/>
      <c r="G13" s="52"/>
    </row>
    <row r="14" spans="1:8" ht="21.6">
      <c r="A14" s="43" t="s">
        <v>66</v>
      </c>
      <c r="D14" s="50"/>
      <c r="E14" s="112"/>
      <c r="F14" s="52"/>
      <c r="G14" s="52"/>
      <c r="H14" s="52"/>
    </row>
    <row r="15" spans="1:8">
      <c r="A15" s="49" t="s">
        <v>67</v>
      </c>
      <c r="B15" s="46"/>
      <c r="D15" s="50"/>
      <c r="E15" s="51"/>
      <c r="F15" s="50"/>
      <c r="G15" s="52"/>
      <c r="H15" s="52"/>
    </row>
    <row r="16" spans="1:8">
      <c r="A16" s="56" t="s">
        <v>68</v>
      </c>
      <c r="B16" s="46"/>
      <c r="D16" s="50">
        <v>87777</v>
      </c>
      <c r="E16" s="51"/>
      <c r="F16" s="50">
        <v>118883</v>
      </c>
      <c r="G16" s="52"/>
      <c r="H16" s="113"/>
    </row>
    <row r="17" spans="1:29">
      <c r="A17" s="56" t="s">
        <v>69</v>
      </c>
      <c r="B17" s="46" t="s">
        <v>23</v>
      </c>
      <c r="D17" s="182">
        <v>-10853</v>
      </c>
      <c r="E17" s="51"/>
      <c r="F17" s="50">
        <v>8151</v>
      </c>
      <c r="G17" s="52"/>
      <c r="H17" s="113"/>
    </row>
    <row r="18" spans="1:29">
      <c r="A18" s="49" t="s">
        <v>70</v>
      </c>
      <c r="D18" s="50">
        <v>71767</v>
      </c>
      <c r="E18" s="112"/>
      <c r="F18" s="52">
        <v>70226</v>
      </c>
      <c r="G18" s="52"/>
      <c r="H18" s="113"/>
    </row>
    <row r="19" spans="1:29">
      <c r="A19" s="49" t="s">
        <v>71</v>
      </c>
      <c r="D19" s="50">
        <v>44523</v>
      </c>
      <c r="E19" s="112"/>
      <c r="F19" s="52">
        <v>43055</v>
      </c>
      <c r="G19" s="52"/>
      <c r="H19" s="113"/>
    </row>
    <row r="20" spans="1:29" ht="21.6">
      <c r="A20" s="43" t="s">
        <v>72</v>
      </c>
      <c r="D20" s="54">
        <f>SUM(D15:D19)</f>
        <v>193214</v>
      </c>
      <c r="E20" s="112"/>
      <c r="F20" s="114">
        <f>SUM(F15:F19)</f>
        <v>240315</v>
      </c>
      <c r="G20" s="55"/>
      <c r="H20" s="52"/>
    </row>
    <row r="21" spans="1:29" ht="5.7" customHeight="1">
      <c r="A21" s="49"/>
      <c r="D21" s="50"/>
      <c r="E21" s="112"/>
      <c r="F21" s="52"/>
      <c r="G21" s="52"/>
      <c r="AC21" s="46" t="s">
        <v>23</v>
      </c>
    </row>
    <row r="22" spans="1:29" ht="21.6">
      <c r="A22" s="43" t="s">
        <v>73</v>
      </c>
      <c r="D22" s="183">
        <f>D12-D20</f>
        <v>-692</v>
      </c>
      <c r="E22" s="112"/>
      <c r="F22" s="57">
        <f>F12-F20</f>
        <v>14709</v>
      </c>
      <c r="G22" s="52"/>
    </row>
    <row r="23" spans="1:29">
      <c r="A23" s="49" t="s">
        <v>74</v>
      </c>
      <c r="D23" s="50">
        <v>479</v>
      </c>
      <c r="E23" s="112"/>
      <c r="F23" s="52">
        <v>621</v>
      </c>
      <c r="G23" s="52"/>
    </row>
    <row r="24" spans="1:29" ht="5.7" customHeight="1">
      <c r="A24" s="49"/>
      <c r="D24" s="50"/>
      <c r="E24" s="51"/>
      <c r="F24" s="52"/>
      <c r="G24" s="52"/>
    </row>
    <row r="25" spans="1:29" ht="21.6">
      <c r="A25" s="43" t="s">
        <v>75</v>
      </c>
      <c r="D25" s="26">
        <f>D22-D23</f>
        <v>-1171</v>
      </c>
      <c r="E25" s="26">
        <f>+SUM(E12-E20)</f>
        <v>0</v>
      </c>
      <c r="F25" s="26">
        <f>F22-F23</f>
        <v>14088</v>
      </c>
      <c r="G25" s="26"/>
    </row>
    <row r="26" spans="1:29">
      <c r="A26" s="49" t="s">
        <v>76</v>
      </c>
      <c r="D26" s="58">
        <v>-1217</v>
      </c>
      <c r="E26" s="51"/>
      <c r="F26" s="58">
        <v>147</v>
      </c>
      <c r="G26" s="59"/>
    </row>
    <row r="27" spans="1:29" ht="4.3499999999999996" customHeight="1">
      <c r="A27" s="49"/>
      <c r="D27" s="50"/>
      <c r="E27" s="51"/>
      <c r="F27" s="52"/>
      <c r="G27" s="52"/>
    </row>
    <row r="28" spans="1:29" ht="21.6">
      <c r="A28" s="43" t="s">
        <v>77</v>
      </c>
      <c r="D28" s="29">
        <f>+D25-D26</f>
        <v>46</v>
      </c>
      <c r="E28" s="51"/>
      <c r="F28" s="29">
        <f>+F25-F26</f>
        <v>13941</v>
      </c>
      <c r="G28" s="26"/>
    </row>
    <row r="29" spans="1:29" ht="5.0999999999999996" customHeight="1">
      <c r="A29" s="49"/>
      <c r="D29" s="50"/>
      <c r="E29" s="51"/>
      <c r="F29" s="52"/>
      <c r="G29" s="52"/>
    </row>
    <row r="30" spans="1:29" ht="21.6">
      <c r="A30" s="43" t="s">
        <v>78</v>
      </c>
      <c r="D30" s="50"/>
      <c r="E30" s="51"/>
      <c r="F30" s="52"/>
      <c r="G30" s="52"/>
      <c r="H30" s="135"/>
      <c r="I30" s="135"/>
      <c r="N30" s="188"/>
      <c r="O30" s="188"/>
    </row>
    <row r="31" spans="1:29" ht="21.6">
      <c r="A31" s="43" t="s">
        <v>166</v>
      </c>
      <c r="D31" s="50"/>
      <c r="E31" s="51"/>
      <c r="F31" s="50"/>
      <c r="G31" s="52"/>
      <c r="H31" s="87"/>
      <c r="I31" s="150"/>
      <c r="J31" s="150"/>
    </row>
    <row r="32" spans="1:29">
      <c r="A32" s="49" t="s">
        <v>79</v>
      </c>
      <c r="B32" s="16">
        <v>5</v>
      </c>
      <c r="D32" s="8">
        <v>269</v>
      </c>
      <c r="E32" s="51"/>
      <c r="F32" s="8">
        <v>479</v>
      </c>
      <c r="G32" s="8"/>
      <c r="I32" s="151"/>
      <c r="J32" s="152"/>
      <c r="K32" s="153"/>
      <c r="L32" s="153"/>
      <c r="M32" s="152"/>
      <c r="N32" s="153"/>
      <c r="O32" s="154"/>
      <c r="P32" s="153"/>
      <c r="Q32" s="153"/>
      <c r="R32" s="48"/>
      <c r="S32" s="135"/>
      <c r="T32" s="135"/>
    </row>
    <row r="33" spans="1:20">
      <c r="A33" s="49" t="s">
        <v>80</v>
      </c>
      <c r="B33" s="46"/>
      <c r="D33" s="8"/>
      <c r="E33" s="51"/>
      <c r="F33" s="8"/>
      <c r="G33" s="8"/>
      <c r="J33" s="155"/>
      <c r="K33" s="135"/>
      <c r="L33" s="135"/>
      <c r="M33" s="155"/>
      <c r="N33" s="135"/>
      <c r="O33" s="156"/>
      <c r="P33" s="135"/>
      <c r="Q33" s="135"/>
      <c r="R33" s="135"/>
      <c r="S33" s="135"/>
      <c r="T33" s="135"/>
    </row>
    <row r="34" spans="1:20">
      <c r="A34" s="49" t="s">
        <v>81</v>
      </c>
      <c r="D34" s="8">
        <v>4</v>
      </c>
      <c r="E34" s="51"/>
      <c r="F34" s="8">
        <v>96</v>
      </c>
      <c r="G34" s="31"/>
      <c r="J34" s="157"/>
      <c r="K34" s="150"/>
      <c r="L34" s="150"/>
      <c r="M34" s="157"/>
      <c r="N34" s="150"/>
      <c r="O34" s="158"/>
      <c r="P34" s="150"/>
      <c r="Q34" s="89"/>
    </row>
    <row r="35" spans="1:20" ht="21.6">
      <c r="A35" s="177" t="s">
        <v>82</v>
      </c>
      <c r="D35" s="33">
        <f>D32-D34</f>
        <v>265</v>
      </c>
      <c r="E35" s="51"/>
      <c r="F35" s="33">
        <f>F32-F34</f>
        <v>383</v>
      </c>
      <c r="G35" s="26"/>
      <c r="J35" s="157"/>
      <c r="K35" s="157"/>
      <c r="L35" s="150"/>
      <c r="M35" s="157"/>
      <c r="N35" s="150"/>
      <c r="O35" s="158"/>
      <c r="P35" s="150"/>
      <c r="Q35" s="89"/>
    </row>
    <row r="36" spans="1:20" ht="5.0999999999999996" customHeight="1">
      <c r="A36" s="177"/>
      <c r="D36" s="50"/>
      <c r="E36" s="51"/>
      <c r="F36" s="50"/>
      <c r="G36" s="52"/>
      <c r="J36" s="157"/>
      <c r="K36" s="150"/>
      <c r="L36" s="150"/>
      <c r="M36" s="159"/>
      <c r="N36" s="150"/>
      <c r="O36" s="158"/>
      <c r="Q36" s="89"/>
    </row>
    <row r="37" spans="1:20" ht="22.2" thickBot="1">
      <c r="A37" s="177" t="s">
        <v>83</v>
      </c>
      <c r="D37" s="178">
        <f>+D28+D35</f>
        <v>311</v>
      </c>
      <c r="E37" s="51"/>
      <c r="F37" s="178">
        <f>+F28+F35</f>
        <v>14324</v>
      </c>
      <c r="G37" s="60"/>
      <c r="H37" s="115"/>
      <c r="I37" s="160"/>
      <c r="J37" s="157"/>
      <c r="K37" s="150"/>
      <c r="L37" s="150"/>
      <c r="M37" s="157"/>
      <c r="N37" s="150"/>
      <c r="O37" s="158"/>
      <c r="P37" s="150"/>
      <c r="Q37" s="150"/>
    </row>
    <row r="38" spans="1:20" ht="6" customHeight="1" thickTop="1">
      <c r="A38" s="177"/>
      <c r="D38" s="50"/>
      <c r="E38" s="51"/>
      <c r="F38" s="50"/>
      <c r="G38" s="52"/>
      <c r="J38" s="150"/>
      <c r="L38" s="150"/>
    </row>
    <row r="39" spans="1:20" ht="22.2" thickBot="1">
      <c r="A39" s="179" t="s">
        <v>84</v>
      </c>
      <c r="D39" s="180">
        <f>+D28/D40</f>
        <v>3.8333333333333331E-3</v>
      </c>
      <c r="E39" s="51"/>
      <c r="F39" s="180">
        <f>+F28/F40</f>
        <v>1.1617500000000001</v>
      </c>
      <c r="G39" s="61"/>
      <c r="L39" s="150"/>
      <c r="P39" s="89"/>
      <c r="Q39" s="150"/>
    </row>
    <row r="40" spans="1:20" ht="26.7" customHeight="1" thickTop="1" thickBot="1">
      <c r="A40" s="179" t="s">
        <v>85</v>
      </c>
      <c r="D40" s="181">
        <v>12000</v>
      </c>
      <c r="E40" s="51"/>
      <c r="F40" s="181">
        <v>12000</v>
      </c>
      <c r="G40" s="55"/>
      <c r="J40" s="62"/>
      <c r="L40" s="150"/>
      <c r="N40" s="62"/>
      <c r="O40" s="62"/>
      <c r="P40" s="89"/>
      <c r="Q40" s="150"/>
    </row>
    <row r="41" spans="1:20" ht="21.6" thickTop="1">
      <c r="A41" s="49"/>
      <c r="L41" s="62"/>
      <c r="M41" s="135"/>
      <c r="N41" s="161"/>
      <c r="O41" s="62"/>
      <c r="P41" s="62"/>
    </row>
    <row r="42" spans="1:20">
      <c r="A42" s="49"/>
      <c r="J42" s="62"/>
      <c r="L42" s="62"/>
      <c r="M42" s="89"/>
      <c r="N42" s="150"/>
      <c r="O42" s="62"/>
    </row>
    <row r="43" spans="1:20" s="44" customFormat="1">
      <c r="A43" s="49"/>
      <c r="C43" s="46"/>
      <c r="D43" s="45"/>
      <c r="E43" s="46"/>
      <c r="F43" s="45"/>
      <c r="G43" s="45"/>
      <c r="M43" s="150"/>
      <c r="N43" s="150"/>
      <c r="O43" s="110"/>
    </row>
    <row r="44" spans="1:20" s="44" customFormat="1">
      <c r="A44" s="49"/>
      <c r="C44" s="46"/>
      <c r="D44" s="45"/>
      <c r="E44" s="46"/>
      <c r="F44" s="45"/>
      <c r="G44" s="45"/>
    </row>
    <row r="45" spans="1:20" s="44" customFormat="1">
      <c r="A45" s="49"/>
      <c r="C45" s="46"/>
      <c r="D45" s="45"/>
      <c r="E45" s="46"/>
      <c r="F45" s="45"/>
      <c r="G45" s="45"/>
    </row>
    <row r="46" spans="1:20" s="44" customFormat="1">
      <c r="A46" s="49"/>
      <c r="C46" s="46"/>
      <c r="D46" s="45"/>
      <c r="E46" s="46"/>
      <c r="F46" s="45"/>
      <c r="G46" s="45"/>
    </row>
    <row r="47" spans="1:20" s="44" customFormat="1">
      <c r="A47" s="49"/>
      <c r="C47" s="46"/>
      <c r="D47" s="45"/>
      <c r="E47" s="46"/>
      <c r="F47" s="45"/>
      <c r="G47" s="45"/>
    </row>
    <row r="48" spans="1:20" s="44" customFormat="1">
      <c r="A48" s="49"/>
      <c r="C48" s="46"/>
      <c r="D48" s="45"/>
      <c r="E48" s="46"/>
      <c r="F48" s="45"/>
      <c r="G48" s="45"/>
    </row>
    <row r="49" spans="1:7" s="44" customFormat="1">
      <c r="A49" s="49"/>
      <c r="C49" s="46"/>
      <c r="D49" s="45"/>
      <c r="E49" s="46"/>
      <c r="F49" s="45"/>
      <c r="G49" s="45"/>
    </row>
    <row r="50" spans="1:7" s="44" customFormat="1">
      <c r="A50" s="49"/>
      <c r="C50" s="46"/>
      <c r="D50" s="45"/>
      <c r="E50" s="46"/>
      <c r="F50" s="45"/>
      <c r="G50" s="45"/>
    </row>
    <row r="51" spans="1:7" s="44" customFormat="1">
      <c r="A51" s="49"/>
      <c r="C51" s="46"/>
      <c r="D51" s="45"/>
      <c r="E51" s="46"/>
      <c r="F51" s="45"/>
      <c r="G51" s="45"/>
    </row>
    <row r="52" spans="1:7" s="44" customFormat="1">
      <c r="A52" s="49"/>
      <c r="C52" s="46"/>
      <c r="D52" s="45"/>
      <c r="E52" s="46"/>
      <c r="F52" s="45"/>
      <c r="G52" s="45"/>
    </row>
    <row r="53" spans="1:7" s="44" customFormat="1">
      <c r="A53" s="49"/>
      <c r="C53" s="46"/>
      <c r="D53" s="45"/>
      <c r="E53" s="46"/>
      <c r="F53" s="45"/>
      <c r="G53" s="45"/>
    </row>
    <row r="54" spans="1:7" s="44" customFormat="1">
      <c r="A54" s="49"/>
      <c r="C54" s="46"/>
      <c r="D54" s="45"/>
      <c r="E54" s="46"/>
      <c r="F54" s="45"/>
      <c r="G54" s="45"/>
    </row>
    <row r="55" spans="1:7" s="44" customFormat="1">
      <c r="A55" s="49"/>
      <c r="C55" s="46"/>
      <c r="D55" s="45"/>
      <c r="E55" s="46"/>
      <c r="F55" s="45"/>
      <c r="G55" s="45"/>
    </row>
    <row r="56" spans="1:7" s="44" customFormat="1">
      <c r="A56" s="49"/>
      <c r="C56" s="46"/>
      <c r="D56" s="45"/>
      <c r="E56" s="46"/>
      <c r="F56" s="45"/>
      <c r="G56" s="45"/>
    </row>
    <row r="57" spans="1:7" s="44" customFormat="1">
      <c r="A57" s="49"/>
      <c r="C57" s="46"/>
      <c r="D57" s="45"/>
      <c r="E57" s="46"/>
      <c r="F57" s="45"/>
      <c r="G57" s="45"/>
    </row>
    <row r="58" spans="1:7" s="44" customFormat="1">
      <c r="A58" s="49"/>
      <c r="C58" s="46"/>
      <c r="D58" s="45"/>
      <c r="E58" s="46"/>
      <c r="F58" s="45"/>
      <c r="G58" s="45"/>
    </row>
    <row r="59" spans="1:7" s="44" customFormat="1">
      <c r="A59" s="49"/>
      <c r="C59" s="46"/>
      <c r="D59" s="45"/>
      <c r="E59" s="46"/>
      <c r="F59" s="45"/>
      <c r="G59" s="45"/>
    </row>
    <row r="60" spans="1:7" s="44" customFormat="1">
      <c r="A60" s="49"/>
      <c r="C60" s="46"/>
      <c r="D60" s="45"/>
      <c r="E60" s="46"/>
      <c r="F60" s="45"/>
      <c r="G60" s="45"/>
    </row>
    <row r="61" spans="1:7" s="44" customFormat="1">
      <c r="A61" s="49"/>
      <c r="C61" s="46"/>
      <c r="D61" s="45"/>
      <c r="E61" s="46"/>
      <c r="F61" s="45"/>
      <c r="G61" s="45"/>
    </row>
    <row r="62" spans="1:7" s="44" customFormat="1">
      <c r="A62" s="49"/>
      <c r="C62" s="46"/>
      <c r="D62" s="45"/>
      <c r="E62" s="46"/>
      <c r="F62" s="45"/>
      <c r="G62" s="45"/>
    </row>
    <row r="63" spans="1:7" s="44" customFormat="1">
      <c r="A63" s="49"/>
      <c r="C63" s="46"/>
      <c r="D63" s="45"/>
      <c r="E63" s="46"/>
      <c r="F63" s="45"/>
      <c r="G63" s="45"/>
    </row>
    <row r="64" spans="1:7" s="44" customFormat="1">
      <c r="A64" s="49"/>
      <c r="C64" s="46"/>
      <c r="D64" s="45"/>
      <c r="E64" s="46"/>
      <c r="F64" s="45"/>
      <c r="G64" s="45"/>
    </row>
    <row r="65" spans="1:7" s="44" customFormat="1">
      <c r="A65" s="49"/>
      <c r="C65" s="46"/>
      <c r="D65" s="45"/>
      <c r="E65" s="46"/>
      <c r="F65" s="45"/>
      <c r="G65" s="45"/>
    </row>
    <row r="66" spans="1:7" s="44" customFormat="1">
      <c r="A66" s="49"/>
      <c r="C66" s="46"/>
      <c r="D66" s="45"/>
      <c r="E66" s="46"/>
      <c r="F66" s="45"/>
      <c r="G66" s="45"/>
    </row>
    <row r="67" spans="1:7" s="44" customFormat="1">
      <c r="A67" s="49"/>
      <c r="C67" s="46"/>
      <c r="D67" s="45"/>
      <c r="E67" s="46"/>
      <c r="F67" s="45"/>
      <c r="G67" s="45"/>
    </row>
    <row r="68" spans="1:7" s="44" customFormat="1">
      <c r="A68" s="49"/>
      <c r="C68" s="46"/>
      <c r="D68" s="45"/>
      <c r="E68" s="46"/>
      <c r="F68" s="45"/>
      <c r="G68" s="45"/>
    </row>
    <row r="69" spans="1:7" s="44" customFormat="1">
      <c r="A69" s="49"/>
      <c r="C69" s="46"/>
      <c r="D69" s="45"/>
      <c r="E69" s="46"/>
      <c r="F69" s="45"/>
      <c r="G69" s="45"/>
    </row>
    <row r="70" spans="1:7" s="44" customFormat="1">
      <c r="A70" s="49"/>
      <c r="C70" s="46"/>
      <c r="D70" s="45"/>
      <c r="E70" s="46"/>
      <c r="F70" s="45"/>
      <c r="G70" s="45"/>
    </row>
    <row r="71" spans="1:7" s="44" customFormat="1">
      <c r="A71" s="49"/>
      <c r="C71" s="46"/>
      <c r="D71" s="45"/>
      <c r="E71" s="46"/>
      <c r="F71" s="45"/>
      <c r="G71" s="45"/>
    </row>
    <row r="72" spans="1:7" s="44" customFormat="1">
      <c r="A72" s="49"/>
      <c r="C72" s="46"/>
      <c r="D72" s="45"/>
      <c r="E72" s="46"/>
      <c r="F72" s="45"/>
      <c r="G72" s="45"/>
    </row>
    <row r="73" spans="1:7" s="44" customFormat="1">
      <c r="A73" s="49"/>
      <c r="C73" s="46"/>
      <c r="D73" s="45"/>
      <c r="E73" s="46"/>
      <c r="F73" s="45"/>
      <c r="G73" s="45"/>
    </row>
    <row r="74" spans="1:7" s="44" customFormat="1">
      <c r="A74" s="49"/>
      <c r="C74" s="46"/>
      <c r="D74" s="45"/>
      <c r="E74" s="46"/>
      <c r="F74" s="45"/>
      <c r="G74" s="45"/>
    </row>
    <row r="75" spans="1:7" s="44" customFormat="1">
      <c r="A75" s="49"/>
      <c r="C75" s="46"/>
      <c r="D75" s="45"/>
      <c r="E75" s="46"/>
      <c r="F75" s="45"/>
      <c r="G75" s="45"/>
    </row>
    <row r="76" spans="1:7" s="44" customFormat="1">
      <c r="A76" s="49"/>
      <c r="C76" s="46"/>
      <c r="D76" s="45"/>
      <c r="E76" s="46"/>
      <c r="F76" s="45"/>
      <c r="G76" s="45"/>
    </row>
    <row r="77" spans="1:7" s="44" customFormat="1">
      <c r="A77" s="49"/>
      <c r="C77" s="46"/>
      <c r="D77" s="45"/>
      <c r="E77" s="46"/>
      <c r="F77" s="45"/>
      <c r="G77" s="45"/>
    </row>
    <row r="78" spans="1:7" s="44" customFormat="1">
      <c r="A78" s="49"/>
      <c r="C78" s="46"/>
      <c r="D78" s="45"/>
      <c r="E78" s="46"/>
      <c r="F78" s="45"/>
      <c r="G78" s="45"/>
    </row>
    <row r="79" spans="1:7" s="44" customFormat="1">
      <c r="A79" s="49"/>
      <c r="C79" s="46"/>
      <c r="D79" s="45"/>
      <c r="E79" s="46"/>
      <c r="F79" s="45"/>
      <c r="G79" s="45"/>
    </row>
    <row r="80" spans="1:7" s="44" customFormat="1">
      <c r="A80" s="49"/>
      <c r="C80" s="46"/>
      <c r="D80" s="45"/>
      <c r="E80" s="46"/>
      <c r="F80" s="45"/>
      <c r="G80" s="45"/>
    </row>
    <row r="81" spans="1:7" s="44" customFormat="1">
      <c r="A81" s="49"/>
      <c r="C81" s="46"/>
      <c r="D81" s="45"/>
      <c r="E81" s="46"/>
      <c r="F81" s="45"/>
      <c r="G81" s="45"/>
    </row>
    <row r="82" spans="1:7" s="44" customFormat="1">
      <c r="A82" s="49"/>
      <c r="C82" s="46"/>
      <c r="D82" s="45"/>
      <c r="E82" s="46"/>
      <c r="F82" s="45"/>
      <c r="G82" s="45"/>
    </row>
    <row r="83" spans="1:7" s="44" customFormat="1">
      <c r="A83" s="49"/>
      <c r="C83" s="46"/>
      <c r="D83" s="45"/>
      <c r="E83" s="46"/>
      <c r="F83" s="45"/>
      <c r="G83" s="45"/>
    </row>
    <row r="84" spans="1:7" s="44" customFormat="1">
      <c r="A84" s="49"/>
      <c r="C84" s="46"/>
      <c r="D84" s="45"/>
      <c r="E84" s="46"/>
      <c r="F84" s="45"/>
      <c r="G84" s="45"/>
    </row>
    <row r="85" spans="1:7" s="44" customFormat="1">
      <c r="A85" s="49"/>
      <c r="C85" s="46"/>
      <c r="D85" s="45"/>
      <c r="E85" s="46"/>
      <c r="F85" s="45"/>
      <c r="G85" s="45"/>
    </row>
    <row r="86" spans="1:7" s="44" customFormat="1">
      <c r="A86" s="49"/>
      <c r="C86" s="46"/>
      <c r="D86" s="45"/>
      <c r="E86" s="46"/>
      <c r="F86" s="45"/>
      <c r="G86" s="45"/>
    </row>
    <row r="87" spans="1:7" s="44" customFormat="1">
      <c r="A87" s="49"/>
      <c r="C87" s="46"/>
      <c r="D87" s="45"/>
      <c r="E87" s="46"/>
      <c r="F87" s="45"/>
      <c r="G87" s="45"/>
    </row>
    <row r="88" spans="1:7" s="44" customFormat="1">
      <c r="A88" s="49"/>
      <c r="C88" s="46"/>
      <c r="D88" s="45"/>
      <c r="E88" s="46"/>
      <c r="F88" s="45"/>
      <c r="G88" s="45"/>
    </row>
    <row r="89" spans="1:7" s="44" customFormat="1">
      <c r="A89" s="49"/>
      <c r="C89" s="46"/>
      <c r="D89" s="45"/>
      <c r="E89" s="46"/>
      <c r="F89" s="45"/>
      <c r="G89" s="45"/>
    </row>
    <row r="90" spans="1:7" s="44" customFormat="1">
      <c r="A90" s="49"/>
      <c r="C90" s="46"/>
      <c r="D90" s="45"/>
      <c r="E90" s="46"/>
      <c r="F90" s="45"/>
      <c r="G90" s="45"/>
    </row>
    <row r="91" spans="1:7" s="44" customFormat="1">
      <c r="A91" s="49"/>
      <c r="C91" s="46"/>
      <c r="D91" s="45"/>
      <c r="E91" s="46"/>
      <c r="F91" s="45"/>
      <c r="G91" s="45"/>
    </row>
    <row r="92" spans="1:7" s="44" customFormat="1">
      <c r="A92" s="49"/>
      <c r="C92" s="46"/>
      <c r="D92" s="45"/>
      <c r="E92" s="46"/>
      <c r="F92" s="45"/>
      <c r="G92" s="45"/>
    </row>
    <row r="93" spans="1:7" s="44" customFormat="1">
      <c r="A93" s="49"/>
      <c r="C93" s="46"/>
      <c r="D93" s="45"/>
      <c r="E93" s="46"/>
      <c r="F93" s="45"/>
      <c r="G93" s="45"/>
    </row>
    <row r="94" spans="1:7" s="44" customFormat="1">
      <c r="A94" s="49"/>
      <c r="C94" s="46"/>
      <c r="D94" s="45"/>
      <c r="E94" s="46"/>
      <c r="F94" s="45"/>
      <c r="G94" s="45"/>
    </row>
    <row r="95" spans="1:7" s="44" customFormat="1">
      <c r="A95" s="49"/>
      <c r="C95" s="46"/>
      <c r="D95" s="45"/>
      <c r="E95" s="46"/>
      <c r="F95" s="45"/>
      <c r="G95" s="45"/>
    </row>
    <row r="96" spans="1:7" s="44" customFormat="1">
      <c r="A96" s="49"/>
      <c r="C96" s="46"/>
      <c r="D96" s="45"/>
      <c r="E96" s="46"/>
      <c r="F96" s="45"/>
      <c r="G96" s="45"/>
    </row>
    <row r="97" spans="1:7" s="44" customFormat="1">
      <c r="A97" s="49"/>
      <c r="C97" s="46"/>
      <c r="D97" s="45"/>
      <c r="E97" s="46"/>
      <c r="F97" s="45"/>
      <c r="G97" s="45"/>
    </row>
    <row r="98" spans="1:7" s="44" customFormat="1">
      <c r="A98" s="49"/>
      <c r="C98" s="46"/>
      <c r="D98" s="45"/>
      <c r="E98" s="46"/>
      <c r="F98" s="45"/>
      <c r="G98" s="45"/>
    </row>
    <row r="99" spans="1:7" s="44" customFormat="1">
      <c r="A99" s="49"/>
      <c r="C99" s="46"/>
      <c r="D99" s="45"/>
      <c r="E99" s="46"/>
      <c r="F99" s="45"/>
      <c r="G99" s="45"/>
    </row>
    <row r="100" spans="1:7" s="44" customFormat="1">
      <c r="A100" s="49"/>
      <c r="C100" s="46"/>
      <c r="D100" s="45"/>
      <c r="E100" s="46"/>
      <c r="F100" s="45"/>
      <c r="G100" s="45"/>
    </row>
    <row r="101" spans="1:7" s="44" customFormat="1">
      <c r="A101" s="49"/>
      <c r="C101" s="46"/>
      <c r="D101" s="45"/>
      <c r="E101" s="46"/>
      <c r="F101" s="45"/>
      <c r="G101" s="45"/>
    </row>
    <row r="102" spans="1:7" s="44" customFormat="1">
      <c r="A102" s="49"/>
      <c r="C102" s="46"/>
      <c r="D102" s="45"/>
      <c r="E102" s="46"/>
      <c r="F102" s="45"/>
      <c r="G102" s="45"/>
    </row>
    <row r="103" spans="1:7" s="44" customFormat="1">
      <c r="A103" s="49"/>
      <c r="C103" s="46"/>
      <c r="D103" s="45"/>
      <c r="E103" s="46"/>
      <c r="F103" s="45"/>
      <c r="G103" s="45"/>
    </row>
    <row r="104" spans="1:7" s="44" customFormat="1">
      <c r="A104" s="49"/>
      <c r="C104" s="46"/>
      <c r="D104" s="45"/>
      <c r="E104" s="46"/>
      <c r="F104" s="45"/>
      <c r="G104" s="45"/>
    </row>
    <row r="105" spans="1:7" s="44" customFormat="1">
      <c r="A105" s="49"/>
      <c r="C105" s="46"/>
      <c r="D105" s="45"/>
      <c r="E105" s="46"/>
      <c r="F105" s="45"/>
      <c r="G105" s="45"/>
    </row>
    <row r="106" spans="1:7" s="44" customFormat="1">
      <c r="A106" s="49"/>
      <c r="C106" s="46"/>
      <c r="D106" s="45"/>
      <c r="E106" s="46"/>
      <c r="F106" s="45"/>
      <c r="G106" s="45"/>
    </row>
    <row r="107" spans="1:7" s="44" customFormat="1">
      <c r="A107" s="49"/>
      <c r="C107" s="46"/>
      <c r="D107" s="45"/>
      <c r="E107" s="46"/>
      <c r="F107" s="45"/>
      <c r="G107" s="45"/>
    </row>
    <row r="108" spans="1:7" s="44" customFormat="1">
      <c r="A108" s="49"/>
      <c r="C108" s="46"/>
      <c r="D108" s="45"/>
      <c r="E108" s="46"/>
      <c r="F108" s="45"/>
      <c r="G108" s="45"/>
    </row>
    <row r="109" spans="1:7" s="44" customFormat="1">
      <c r="A109" s="49"/>
      <c r="C109" s="46"/>
      <c r="D109" s="45"/>
      <c r="E109" s="46"/>
      <c r="F109" s="45"/>
      <c r="G109" s="45"/>
    </row>
    <row r="110" spans="1:7" s="44" customFormat="1">
      <c r="A110" s="49"/>
      <c r="C110" s="46"/>
      <c r="D110" s="45"/>
      <c r="E110" s="46"/>
      <c r="F110" s="45"/>
      <c r="G110" s="45"/>
    </row>
    <row r="111" spans="1:7" s="44" customFormat="1">
      <c r="A111" s="49"/>
      <c r="C111" s="46"/>
      <c r="D111" s="45"/>
      <c r="E111" s="46"/>
      <c r="F111" s="45"/>
      <c r="G111" s="45"/>
    </row>
    <row r="112" spans="1:7" s="44" customFormat="1">
      <c r="A112" s="49"/>
      <c r="C112" s="46"/>
      <c r="D112" s="45"/>
      <c r="E112" s="46"/>
      <c r="F112" s="45"/>
      <c r="G112" s="45"/>
    </row>
    <row r="113" spans="1:7" s="44" customFormat="1">
      <c r="A113" s="49"/>
      <c r="C113" s="46"/>
      <c r="D113" s="45"/>
      <c r="E113" s="46"/>
      <c r="F113" s="45"/>
      <c r="G113" s="45"/>
    </row>
    <row r="114" spans="1:7" s="44" customFormat="1">
      <c r="A114" s="49"/>
      <c r="C114" s="46"/>
      <c r="D114" s="45"/>
      <c r="E114" s="46"/>
      <c r="F114" s="45"/>
      <c r="G114" s="45"/>
    </row>
    <row r="115" spans="1:7" s="44" customFormat="1">
      <c r="A115" s="49"/>
      <c r="C115" s="46"/>
      <c r="D115" s="45"/>
      <c r="E115" s="46"/>
      <c r="F115" s="45"/>
      <c r="G115" s="45"/>
    </row>
    <row r="116" spans="1:7" s="44" customFormat="1">
      <c r="A116" s="49"/>
      <c r="C116" s="46"/>
      <c r="D116" s="45"/>
      <c r="E116" s="46"/>
      <c r="F116" s="45"/>
      <c r="G116" s="45"/>
    </row>
    <row r="117" spans="1:7" s="44" customFormat="1">
      <c r="A117" s="49"/>
      <c r="C117" s="46"/>
      <c r="D117" s="45"/>
      <c r="E117" s="46"/>
      <c r="F117" s="45"/>
      <c r="G117" s="45"/>
    </row>
    <row r="118" spans="1:7" s="44" customFormat="1">
      <c r="A118" s="49"/>
      <c r="C118" s="46"/>
      <c r="D118" s="45"/>
      <c r="E118" s="46"/>
      <c r="F118" s="45"/>
      <c r="G118" s="45"/>
    </row>
    <row r="119" spans="1:7" s="44" customFormat="1">
      <c r="A119" s="49"/>
      <c r="C119" s="46"/>
      <c r="D119" s="45"/>
      <c r="E119" s="46"/>
      <c r="F119" s="45"/>
      <c r="G119" s="45"/>
    </row>
    <row r="120" spans="1:7" s="44" customFormat="1">
      <c r="A120" s="49"/>
      <c r="C120" s="46"/>
      <c r="D120" s="45"/>
      <c r="E120" s="46"/>
      <c r="F120" s="45"/>
      <c r="G120" s="45"/>
    </row>
    <row r="121" spans="1:7" s="44" customFormat="1">
      <c r="A121" s="49"/>
      <c r="C121" s="46"/>
      <c r="D121" s="45"/>
      <c r="E121" s="46"/>
      <c r="F121" s="45"/>
      <c r="G121" s="45"/>
    </row>
    <row r="122" spans="1:7" s="44" customFormat="1">
      <c r="A122" s="49"/>
      <c r="C122" s="46"/>
      <c r="D122" s="45"/>
      <c r="E122" s="46"/>
      <c r="F122" s="45"/>
      <c r="G122" s="45"/>
    </row>
    <row r="123" spans="1:7" s="44" customFormat="1">
      <c r="A123" s="49"/>
      <c r="C123" s="46"/>
      <c r="D123" s="45"/>
      <c r="E123" s="46"/>
      <c r="F123" s="45"/>
      <c r="G123" s="45"/>
    </row>
    <row r="124" spans="1:7" s="44" customFormat="1">
      <c r="A124" s="49"/>
      <c r="C124" s="46"/>
      <c r="D124" s="45"/>
      <c r="E124" s="46"/>
      <c r="F124" s="45"/>
      <c r="G124" s="45"/>
    </row>
    <row r="125" spans="1:7" s="44" customFormat="1">
      <c r="A125" s="49"/>
      <c r="C125" s="46"/>
      <c r="D125" s="45"/>
      <c r="E125" s="46"/>
      <c r="F125" s="45"/>
      <c r="G125" s="45"/>
    </row>
    <row r="126" spans="1:7" s="44" customFormat="1">
      <c r="A126" s="49"/>
      <c r="C126" s="46"/>
      <c r="D126" s="45"/>
      <c r="E126" s="46"/>
      <c r="F126" s="45"/>
      <c r="G126" s="45"/>
    </row>
    <row r="127" spans="1:7" s="44" customFormat="1">
      <c r="A127" s="49"/>
      <c r="C127" s="46"/>
      <c r="D127" s="45"/>
      <c r="E127" s="46"/>
      <c r="F127" s="45"/>
      <c r="G127" s="45"/>
    </row>
    <row r="128" spans="1:7" s="44" customFormat="1">
      <c r="A128" s="49"/>
      <c r="C128" s="46"/>
      <c r="D128" s="45"/>
      <c r="E128" s="46"/>
      <c r="F128" s="45"/>
      <c r="G128" s="45"/>
    </row>
    <row r="129" spans="1:7" s="44" customFormat="1">
      <c r="A129" s="49"/>
      <c r="C129" s="46"/>
      <c r="D129" s="45"/>
      <c r="E129" s="46"/>
      <c r="F129" s="45"/>
      <c r="G129" s="45"/>
    </row>
    <row r="130" spans="1:7" s="44" customFormat="1">
      <c r="A130" s="49"/>
      <c r="C130" s="46"/>
      <c r="D130" s="45"/>
      <c r="E130" s="46"/>
      <c r="F130" s="45"/>
      <c r="G130" s="45"/>
    </row>
    <row r="131" spans="1:7" s="44" customFormat="1">
      <c r="A131" s="49"/>
      <c r="C131" s="46"/>
      <c r="D131" s="45"/>
      <c r="E131" s="46"/>
      <c r="F131" s="45"/>
      <c r="G131" s="45"/>
    </row>
    <row r="132" spans="1:7" s="44" customFormat="1">
      <c r="A132" s="49"/>
      <c r="C132" s="46"/>
      <c r="D132" s="45"/>
      <c r="E132" s="46"/>
      <c r="F132" s="45"/>
      <c r="G132" s="45"/>
    </row>
    <row r="133" spans="1:7" s="44" customFormat="1">
      <c r="A133" s="49"/>
      <c r="C133" s="46"/>
      <c r="D133" s="45"/>
      <c r="E133" s="46"/>
      <c r="F133" s="45"/>
      <c r="G133" s="45"/>
    </row>
    <row r="134" spans="1:7" s="44" customFormat="1">
      <c r="A134" s="49"/>
      <c r="C134" s="46"/>
      <c r="D134" s="45"/>
      <c r="E134" s="46"/>
      <c r="F134" s="45"/>
      <c r="G134" s="45"/>
    </row>
    <row r="135" spans="1:7" s="44" customFormat="1">
      <c r="A135" s="49"/>
      <c r="C135" s="46"/>
      <c r="D135" s="45"/>
      <c r="E135" s="46"/>
      <c r="F135" s="45"/>
      <c r="G135" s="45"/>
    </row>
    <row r="136" spans="1:7" s="44" customFormat="1">
      <c r="A136" s="49"/>
      <c r="C136" s="46"/>
      <c r="D136" s="45"/>
      <c r="E136" s="46"/>
      <c r="F136" s="45"/>
      <c r="G136" s="45"/>
    </row>
    <row r="137" spans="1:7" s="44" customFormat="1">
      <c r="A137" s="49"/>
      <c r="C137" s="46"/>
      <c r="D137" s="45"/>
      <c r="E137" s="46"/>
      <c r="F137" s="45"/>
      <c r="G137" s="45"/>
    </row>
    <row r="138" spans="1:7" s="44" customFormat="1">
      <c r="A138" s="49"/>
      <c r="C138" s="46"/>
      <c r="D138" s="45"/>
      <c r="E138" s="46"/>
      <c r="F138" s="45"/>
      <c r="G138" s="45"/>
    </row>
    <row r="139" spans="1:7" s="44" customFormat="1">
      <c r="A139" s="49"/>
      <c r="C139" s="46"/>
      <c r="D139" s="45"/>
      <c r="E139" s="46"/>
      <c r="F139" s="45"/>
      <c r="G139" s="45"/>
    </row>
    <row r="140" spans="1:7" s="44" customFormat="1">
      <c r="A140" s="49"/>
      <c r="C140" s="46"/>
      <c r="D140" s="45"/>
      <c r="E140" s="46"/>
      <c r="F140" s="45"/>
      <c r="G140" s="45"/>
    </row>
    <row r="141" spans="1:7" s="44" customFormat="1">
      <c r="A141" s="49"/>
      <c r="C141" s="46"/>
      <c r="D141" s="45"/>
      <c r="E141" s="46"/>
      <c r="F141" s="45"/>
      <c r="G141" s="45"/>
    </row>
    <row r="142" spans="1:7" s="44" customFormat="1">
      <c r="A142" s="49"/>
      <c r="C142" s="46"/>
      <c r="D142" s="45"/>
      <c r="E142" s="46"/>
      <c r="F142" s="45"/>
      <c r="G142" s="45"/>
    </row>
  </sheetData>
  <mergeCells count="2">
    <mergeCell ref="D5:F5"/>
    <mergeCell ref="N30:O30"/>
  </mergeCells>
  <pageMargins left="0.8" right="0.70866141732283472" top="0.39370078740157483" bottom="0.19685039370078741" header="0.23622047244094491" footer="0.51181102362204722"/>
  <pageSetup paperSize="9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398CE-135D-4801-A05A-F3B31FC70775}">
  <sheetPr>
    <tabColor theme="6" tint="-0.249977111117893"/>
  </sheetPr>
  <dimension ref="A1:N30"/>
  <sheetViews>
    <sheetView view="pageBreakPreview" zoomScale="130" zoomScaleNormal="100" zoomScaleSheetLayoutView="130" workbookViewId="0">
      <selection activeCell="G71" sqref="G71"/>
    </sheetView>
  </sheetViews>
  <sheetFormatPr defaultColWidth="8.88671875" defaultRowHeight="19.8"/>
  <cols>
    <col min="1" max="1" width="33.6640625" style="67" customWidth="1"/>
    <col min="2" max="2" width="1.44140625" style="67" customWidth="1"/>
    <col min="3" max="3" width="15.44140625" style="45" customWidth="1"/>
    <col min="4" max="4" width="1.5546875" style="45" customWidth="1"/>
    <col min="5" max="5" width="14.33203125" style="45" customWidth="1"/>
    <col min="6" max="6" width="1.44140625" style="45" customWidth="1"/>
    <col min="7" max="7" width="13.5546875" style="45" customWidth="1"/>
    <col min="8" max="8" width="1.44140625" style="45" customWidth="1"/>
    <col min="9" max="9" width="14.33203125" style="45" customWidth="1"/>
    <col min="10" max="10" width="1.5546875" style="45" customWidth="1"/>
    <col min="11" max="11" width="16.109375" style="45" customWidth="1"/>
    <col min="12" max="12" width="1.5546875" style="45" customWidth="1"/>
    <col min="13" max="13" width="15.109375" style="47" customWidth="1"/>
    <col min="14" max="16384" width="8.88671875" style="67"/>
  </cols>
  <sheetData>
    <row r="1" spans="1:13" ht="21.6">
      <c r="A1" s="43" t="s">
        <v>59</v>
      </c>
      <c r="B1" s="46"/>
      <c r="M1" s="10" t="s">
        <v>4</v>
      </c>
    </row>
    <row r="2" spans="1:13" ht="21.6">
      <c r="A2" s="43" t="s">
        <v>86</v>
      </c>
      <c r="B2" s="46"/>
      <c r="M2" s="10" t="s">
        <v>7</v>
      </c>
    </row>
    <row r="3" spans="1:13" ht="21.6">
      <c r="A3" s="11" t="str">
        <f>'PL ( 9M)'!A3</f>
        <v>สำหรับงวดเก้าเดือนสิ้นสุดวันที่ 30 กันยายน 2568</v>
      </c>
      <c r="B3" s="46"/>
    </row>
    <row r="4" spans="1:13" ht="11.7" customHeight="1">
      <c r="A4" s="46"/>
      <c r="B4" s="46"/>
    </row>
    <row r="5" spans="1:13" ht="17.7" customHeight="1">
      <c r="A5" s="46"/>
      <c r="B5" s="46"/>
      <c r="C5" s="116"/>
      <c r="D5" s="116"/>
      <c r="E5" s="116"/>
      <c r="F5" s="116"/>
      <c r="G5" s="116"/>
      <c r="H5" s="116"/>
      <c r="I5" s="116"/>
      <c r="J5" s="116"/>
      <c r="K5" s="186" t="s">
        <v>2</v>
      </c>
      <c r="L5" s="186"/>
      <c r="M5" s="186"/>
    </row>
    <row r="6" spans="1:13" ht="21">
      <c r="A6" s="46"/>
      <c r="B6" s="46"/>
      <c r="K6" s="44" t="s">
        <v>87</v>
      </c>
    </row>
    <row r="7" spans="1:13" ht="21">
      <c r="A7" s="46"/>
      <c r="B7" s="46"/>
      <c r="G7" s="189" t="s">
        <v>53</v>
      </c>
      <c r="H7" s="189"/>
      <c r="I7" s="189"/>
      <c r="K7" s="136" t="s">
        <v>46</v>
      </c>
    </row>
    <row r="8" spans="1:13" ht="21">
      <c r="A8" s="46"/>
      <c r="B8" s="46"/>
      <c r="C8" s="44" t="s">
        <v>88</v>
      </c>
      <c r="E8" s="44" t="s">
        <v>89</v>
      </c>
      <c r="G8" s="44" t="s">
        <v>90</v>
      </c>
      <c r="K8" s="44" t="s">
        <v>91</v>
      </c>
      <c r="M8" s="117" t="s">
        <v>92</v>
      </c>
    </row>
    <row r="9" spans="1:13" ht="21">
      <c r="A9" s="46"/>
      <c r="B9" s="16"/>
      <c r="C9" s="136" t="s">
        <v>93</v>
      </c>
      <c r="E9" s="136" t="s">
        <v>94</v>
      </c>
      <c r="G9" s="136" t="s">
        <v>95</v>
      </c>
      <c r="I9" s="136" t="s">
        <v>55</v>
      </c>
      <c r="K9" s="136" t="s">
        <v>96</v>
      </c>
      <c r="M9" s="118" t="s">
        <v>97</v>
      </c>
    </row>
    <row r="10" spans="1:13" ht="9.6" customHeight="1">
      <c r="A10" s="46"/>
      <c r="B10" s="46"/>
    </row>
    <row r="11" spans="1:13" ht="21.6">
      <c r="A11" s="43" t="s">
        <v>98</v>
      </c>
      <c r="B11" s="46"/>
      <c r="C11" s="119">
        <v>120000</v>
      </c>
      <c r="D11" s="119"/>
      <c r="E11" s="119">
        <v>279256</v>
      </c>
      <c r="F11" s="119"/>
      <c r="G11" s="119">
        <v>8060</v>
      </c>
      <c r="H11" s="119"/>
      <c r="I11" s="120">
        <v>2859</v>
      </c>
      <c r="J11" s="120"/>
      <c r="K11" s="120">
        <v>77138</v>
      </c>
      <c r="L11" s="119"/>
      <c r="M11" s="120">
        <v>487313</v>
      </c>
    </row>
    <row r="12" spans="1:13" ht="21">
      <c r="A12" s="40" t="s">
        <v>99</v>
      </c>
      <c r="B12" s="46"/>
      <c r="C12" s="121"/>
      <c r="D12" s="121"/>
      <c r="E12" s="121"/>
      <c r="F12" s="121"/>
      <c r="G12" s="121"/>
      <c r="H12" s="121"/>
      <c r="I12" s="122"/>
      <c r="J12" s="122"/>
      <c r="K12" s="122"/>
      <c r="L12" s="121"/>
      <c r="M12" s="123"/>
    </row>
    <row r="13" spans="1:13" ht="21">
      <c r="A13" s="40" t="s">
        <v>100</v>
      </c>
      <c r="B13" s="46"/>
      <c r="C13" s="50">
        <v>0</v>
      </c>
      <c r="D13" s="50"/>
      <c r="E13" s="50">
        <v>0</v>
      </c>
      <c r="F13" s="50"/>
      <c r="G13" s="50">
        <v>0</v>
      </c>
      <c r="H13" s="50"/>
      <c r="I13" s="50">
        <f>'PL ( 9M)'!D28</f>
        <v>46</v>
      </c>
      <c r="J13" s="50"/>
      <c r="K13" s="50">
        <v>0</v>
      </c>
      <c r="L13" s="50"/>
      <c r="M13" s="50">
        <f t="shared" ref="M13:M17" si="0">SUM(C13:L13)</f>
        <v>46</v>
      </c>
    </row>
    <row r="14" spans="1:13" ht="21">
      <c r="A14" s="40" t="s">
        <v>101</v>
      </c>
      <c r="B14" s="46"/>
      <c r="C14" s="50">
        <v>0</v>
      </c>
      <c r="D14" s="50"/>
      <c r="E14" s="50">
        <v>0</v>
      </c>
      <c r="F14" s="50"/>
      <c r="G14" s="50">
        <v>0</v>
      </c>
      <c r="H14" s="50"/>
      <c r="I14" s="128">
        <v>-2400</v>
      </c>
      <c r="J14" s="50"/>
      <c r="K14" s="50">
        <v>0</v>
      </c>
      <c r="L14" s="50"/>
      <c r="M14" s="128">
        <f t="shared" si="0"/>
        <v>-2400</v>
      </c>
    </row>
    <row r="15" spans="1:13" ht="21">
      <c r="A15" s="40" t="s">
        <v>102</v>
      </c>
      <c r="B15" s="46"/>
      <c r="C15" s="50">
        <v>0</v>
      </c>
      <c r="D15" s="50"/>
      <c r="E15" s="50">
        <v>0</v>
      </c>
      <c r="F15" s="50"/>
      <c r="G15" s="50">
        <v>0</v>
      </c>
      <c r="H15" s="67"/>
      <c r="I15" s="50">
        <v>0</v>
      </c>
      <c r="J15" s="50"/>
      <c r="K15" s="122">
        <f>+'PL ( 9M)'!D35</f>
        <v>265</v>
      </c>
      <c r="L15" s="50"/>
      <c r="M15" s="122">
        <f t="shared" si="0"/>
        <v>265</v>
      </c>
    </row>
    <row r="16" spans="1:13" ht="21">
      <c r="A16" s="40" t="s">
        <v>161</v>
      </c>
      <c r="B16" s="46"/>
      <c r="C16" s="50">
        <v>0</v>
      </c>
      <c r="D16" s="50"/>
      <c r="E16" s="50">
        <v>0</v>
      </c>
      <c r="F16" s="50"/>
      <c r="G16" s="50">
        <v>142.96799999999999</v>
      </c>
      <c r="H16" s="50"/>
      <c r="I16" s="128">
        <f>-G16</f>
        <v>-142.96799999999999</v>
      </c>
      <c r="J16" s="50"/>
      <c r="K16" s="122">
        <v>0</v>
      </c>
      <c r="L16" s="50"/>
      <c r="M16" s="122">
        <f t="shared" si="0"/>
        <v>0</v>
      </c>
    </row>
    <row r="17" spans="1:14" ht="21">
      <c r="A17" s="40" t="s">
        <v>158</v>
      </c>
      <c r="B17" s="46"/>
      <c r="C17" s="50">
        <v>0</v>
      </c>
      <c r="D17" s="50"/>
      <c r="E17" s="50">
        <v>0</v>
      </c>
      <c r="F17" s="50"/>
      <c r="G17" s="50">
        <v>0</v>
      </c>
      <c r="H17" s="50"/>
      <c r="I17" s="50">
        <v>248</v>
      </c>
      <c r="J17" s="50"/>
      <c r="K17" s="122">
        <v>-248</v>
      </c>
      <c r="L17" s="50"/>
      <c r="M17" s="122">
        <f t="shared" si="0"/>
        <v>0</v>
      </c>
    </row>
    <row r="18" spans="1:14" ht="21">
      <c r="A18" s="40" t="s">
        <v>103</v>
      </c>
      <c r="B18" s="46"/>
      <c r="C18" s="173">
        <f>SUM(C13:C17)</f>
        <v>0</v>
      </c>
      <c r="D18" s="122"/>
      <c r="E18" s="173">
        <f>SUM(E13:E17)</f>
        <v>0</v>
      </c>
      <c r="F18" s="122"/>
      <c r="G18" s="173">
        <f>SUM(G13:G17)</f>
        <v>142.96799999999999</v>
      </c>
      <c r="H18" s="122"/>
      <c r="I18" s="173">
        <f>SUM(I13:I17)</f>
        <v>-2248.9679999999998</v>
      </c>
      <c r="J18" s="122"/>
      <c r="K18" s="173">
        <f>SUM(K13:K17)</f>
        <v>17</v>
      </c>
      <c r="L18" s="122"/>
      <c r="M18" s="173">
        <f>SUM(M13:M17)</f>
        <v>-2089</v>
      </c>
    </row>
    <row r="19" spans="1:14" ht="22.2" thickBot="1">
      <c r="A19" s="11" t="s">
        <v>153</v>
      </c>
      <c r="B19" s="46"/>
      <c r="C19" s="66">
        <f>SUM(C11,C18)</f>
        <v>120000</v>
      </c>
      <c r="D19" s="122"/>
      <c r="E19" s="66">
        <f>SUM(E11,E18)</f>
        <v>279256</v>
      </c>
      <c r="F19" s="122"/>
      <c r="G19" s="66">
        <f>SUM(G11,G18)</f>
        <v>8202.9680000000008</v>
      </c>
      <c r="H19" s="122"/>
      <c r="I19" s="66">
        <f>SUM(I11,I18)</f>
        <v>610.03200000000015</v>
      </c>
      <c r="J19" s="122"/>
      <c r="K19" s="66">
        <f>SUM(K11,K18)</f>
        <v>77155</v>
      </c>
      <c r="L19" s="122"/>
      <c r="M19" s="66">
        <f>SUM(M11,M18)</f>
        <v>485224</v>
      </c>
    </row>
    <row r="20" spans="1:14" ht="21.6" thickTop="1">
      <c r="A20" s="49"/>
      <c r="B20" s="46"/>
      <c r="C20" s="52"/>
      <c r="D20" s="52"/>
      <c r="E20" s="52"/>
      <c r="F20" s="52"/>
      <c r="G20" s="52"/>
      <c r="H20" s="52"/>
      <c r="I20" s="50"/>
      <c r="J20" s="50"/>
      <c r="K20" s="50"/>
      <c r="L20" s="52"/>
      <c r="M20" s="125"/>
    </row>
    <row r="21" spans="1:14" ht="21.6">
      <c r="A21" s="43" t="s">
        <v>104</v>
      </c>
      <c r="B21" s="46"/>
      <c r="C21" s="126">
        <v>120000</v>
      </c>
      <c r="D21" s="52"/>
      <c r="E21" s="126">
        <v>279256</v>
      </c>
      <c r="F21" s="52"/>
      <c r="G21" s="126">
        <v>8060</v>
      </c>
      <c r="H21" s="52"/>
      <c r="I21" s="127">
        <v>-2405</v>
      </c>
      <c r="J21" s="52"/>
      <c r="K21" s="126">
        <v>84447</v>
      </c>
      <c r="L21" s="52"/>
      <c r="M21" s="171">
        <f>SUM(C21:L21)</f>
        <v>489358</v>
      </c>
    </row>
    <row r="22" spans="1:14" ht="21">
      <c r="A22" s="40" t="s">
        <v>99</v>
      </c>
      <c r="B22" s="46"/>
      <c r="C22" s="52"/>
      <c r="D22" s="52"/>
      <c r="E22" s="52"/>
      <c r="F22" s="52"/>
      <c r="G22" s="52"/>
      <c r="H22" s="52"/>
      <c r="I22" s="50"/>
      <c r="J22" s="50"/>
      <c r="K22" s="50"/>
      <c r="L22" s="52"/>
      <c r="M22" s="125"/>
    </row>
    <row r="23" spans="1:14" ht="21">
      <c r="A23" s="40" t="s">
        <v>100</v>
      </c>
      <c r="B23" s="46"/>
      <c r="C23" s="50">
        <v>0</v>
      </c>
      <c r="D23" s="50"/>
      <c r="E23" s="50">
        <v>0</v>
      </c>
      <c r="F23" s="50"/>
      <c r="G23" s="50">
        <v>0</v>
      </c>
      <c r="H23" s="50"/>
      <c r="I23" s="128">
        <v>13941</v>
      </c>
      <c r="J23" s="50"/>
      <c r="K23" s="50">
        <v>0</v>
      </c>
      <c r="L23" s="50"/>
      <c r="M23" s="128">
        <f>SUM(C23:L23)</f>
        <v>13941</v>
      </c>
    </row>
    <row r="24" spans="1:14" ht="21">
      <c r="A24" s="40" t="s">
        <v>102</v>
      </c>
      <c r="B24" s="46"/>
      <c r="C24" s="50">
        <v>0</v>
      </c>
      <c r="D24" s="50"/>
      <c r="E24" s="50">
        <v>0</v>
      </c>
      <c r="F24" s="50"/>
      <c r="G24" s="50">
        <v>0</v>
      </c>
      <c r="H24" s="50"/>
      <c r="I24" s="41">
        <v>-288</v>
      </c>
      <c r="J24" s="50"/>
      <c r="K24" s="128">
        <v>383</v>
      </c>
      <c r="L24" s="50"/>
      <c r="M24" s="128">
        <f t="shared" ref="M24" si="1">SUM(C24:L24)</f>
        <v>95</v>
      </c>
    </row>
    <row r="25" spans="1:14" ht="21">
      <c r="A25" s="40" t="s">
        <v>103</v>
      </c>
      <c r="B25" s="46"/>
      <c r="C25" s="124">
        <f>SUM(C23:C24)</f>
        <v>0</v>
      </c>
      <c r="D25" s="52"/>
      <c r="E25" s="124">
        <f>SUM(E23:E24)</f>
        <v>0</v>
      </c>
      <c r="F25" s="52"/>
      <c r="G25" s="124">
        <f>SUM(G23:G24)</f>
        <v>0</v>
      </c>
      <c r="H25" s="52"/>
      <c r="I25" s="129">
        <f>SUM(I23:I24)</f>
        <v>13653</v>
      </c>
      <c r="J25" s="50"/>
      <c r="K25" s="129">
        <f>SUM(K23:K24)</f>
        <v>383</v>
      </c>
      <c r="L25" s="52"/>
      <c r="M25" s="130">
        <f>SUM(M23:M24)</f>
        <v>14036</v>
      </c>
      <c r="N25" s="79"/>
    </row>
    <row r="26" spans="1:14" ht="22.2" thickBot="1">
      <c r="A26" s="11" t="s">
        <v>154</v>
      </c>
      <c r="B26" s="46"/>
      <c r="C26" s="66">
        <f>SUM(C21,C25,)</f>
        <v>120000</v>
      </c>
      <c r="D26" s="50"/>
      <c r="E26" s="66">
        <f>SUM(E21,E25,)</f>
        <v>279256</v>
      </c>
      <c r="F26" s="50"/>
      <c r="G26" s="66">
        <f>SUM(G21,G25,)</f>
        <v>8060</v>
      </c>
      <c r="H26" s="50"/>
      <c r="I26" s="66">
        <f>SUM(I21,I25,)</f>
        <v>11248</v>
      </c>
      <c r="J26" s="50"/>
      <c r="K26" s="66">
        <f>SUM(K21,K25,)</f>
        <v>84830</v>
      </c>
      <c r="L26" s="50"/>
      <c r="M26" s="66">
        <f>SUM(M21,M25,)</f>
        <v>503394</v>
      </c>
      <c r="N26" s="131"/>
    </row>
    <row r="27" spans="1:14" ht="21.6" thickTop="1">
      <c r="A27" s="49"/>
      <c r="B27" s="46"/>
    </row>
    <row r="28" spans="1:14" ht="21">
      <c r="A28" s="49"/>
      <c r="B28" s="46"/>
    </row>
    <row r="29" spans="1:14" ht="9" customHeight="1">
      <c r="A29" s="49"/>
      <c r="B29" s="46"/>
    </row>
    <row r="30" spans="1:14">
      <c r="A30" s="132"/>
      <c r="C30" s="109">
        <f>C19-BS!E56</f>
        <v>0</v>
      </c>
      <c r="E30" s="109">
        <f>E19-BS!E57</f>
        <v>0</v>
      </c>
      <c r="G30" s="109">
        <f>G19-BS!E59</f>
        <v>0</v>
      </c>
      <c r="I30" s="109">
        <f>I19-BS!E60</f>
        <v>0</v>
      </c>
      <c r="K30" s="133">
        <f>K19-BS!E61</f>
        <v>0</v>
      </c>
      <c r="M30" s="134">
        <f>M19-BS!E62</f>
        <v>0</v>
      </c>
    </row>
  </sheetData>
  <mergeCells count="2">
    <mergeCell ref="K5:M5"/>
    <mergeCell ref="G7:I7"/>
  </mergeCells>
  <pageMargins left="0.78740157480314965" right="0.70866141732283472" top="0.39370078740157483" bottom="0.19685039370078741" header="0.23622047244094491" footer="0.51181102362204722"/>
  <pageSetup paperSize="9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02B37-5960-425F-8433-518F34F50275}">
  <sheetPr>
    <tabColor theme="6" tint="-0.249977111117893"/>
  </sheetPr>
  <dimension ref="A1:R81"/>
  <sheetViews>
    <sheetView view="pageBreakPreview" zoomScaleNormal="115" zoomScaleSheetLayoutView="100" workbookViewId="0">
      <selection activeCell="G71" sqref="G71"/>
    </sheetView>
  </sheetViews>
  <sheetFormatPr defaultColWidth="8.6640625" defaultRowHeight="19.8"/>
  <cols>
    <col min="1" max="1" width="49.6640625" style="67" customWidth="1"/>
    <col min="2" max="2" width="4.6640625" style="67" customWidth="1"/>
    <col min="3" max="3" width="15.6640625" style="49" customWidth="1"/>
    <col min="4" max="4" width="1.44140625" style="67" customWidth="1"/>
    <col min="5" max="5" width="15.6640625" style="67" customWidth="1"/>
    <col min="6" max="6" width="3.6640625" style="67" customWidth="1"/>
    <col min="7" max="8" width="15.6640625" style="67" customWidth="1"/>
    <col min="9" max="10" width="8.6640625" style="67"/>
    <col min="11" max="11" width="10.5546875" style="67" bestFit="1" customWidth="1"/>
    <col min="12" max="12" width="20.6640625" style="67" bestFit="1" customWidth="1"/>
    <col min="13" max="16384" width="8.6640625" style="67"/>
  </cols>
  <sheetData>
    <row r="1" spans="1:17" ht="20.399999999999999">
      <c r="A1" s="43" t="s">
        <v>0</v>
      </c>
      <c r="E1" s="10" t="s">
        <v>4</v>
      </c>
      <c r="F1" s="10"/>
      <c r="G1" s="10"/>
      <c r="H1" s="10"/>
    </row>
    <row r="2" spans="1:17" ht="20.399999999999999">
      <c r="A2" s="43" t="s">
        <v>105</v>
      </c>
      <c r="E2" s="10" t="s">
        <v>7</v>
      </c>
      <c r="F2" s="10"/>
      <c r="G2" s="10"/>
      <c r="H2" s="10"/>
    </row>
    <row r="3" spans="1:17" ht="20.399999999999999">
      <c r="A3" s="11" t="str">
        <f>SH!A3</f>
        <v>สำหรับงวดเก้าเดือนสิ้นสุดวันที่ 30 กันยายน 2568</v>
      </c>
    </row>
    <row r="4" spans="1:17" ht="21.6" customHeight="1"/>
    <row r="5" spans="1:17">
      <c r="A5" s="49"/>
      <c r="E5" s="47" t="s">
        <v>2</v>
      </c>
      <c r="F5" s="47"/>
      <c r="G5" s="47"/>
      <c r="H5" s="47"/>
    </row>
    <row r="6" spans="1:17">
      <c r="A6" s="49"/>
      <c r="B6" s="45"/>
      <c r="C6" s="139">
        <v>2568</v>
      </c>
      <c r="D6" s="140"/>
      <c r="E6" s="139">
        <v>2567</v>
      </c>
      <c r="F6" s="44"/>
      <c r="G6" s="44"/>
      <c r="H6" s="44"/>
    </row>
    <row r="7" spans="1:17" ht="20.399999999999999">
      <c r="A7" s="43" t="s">
        <v>106</v>
      </c>
    </row>
    <row r="8" spans="1:17">
      <c r="A8" s="49" t="s">
        <v>75</v>
      </c>
      <c r="B8" s="138"/>
      <c r="C8" s="68">
        <f>+'PL ( 9M)'!D25</f>
        <v>-1171</v>
      </c>
      <c r="D8" s="138"/>
      <c r="E8" s="68">
        <f>+'PL ( 9M)'!F25</f>
        <v>14088</v>
      </c>
      <c r="F8" s="68"/>
      <c r="G8" s="71"/>
      <c r="H8" s="71"/>
      <c r="N8" s="163"/>
      <c r="O8" s="163"/>
      <c r="P8" s="163"/>
    </row>
    <row r="9" spans="1:17">
      <c r="A9" s="49" t="s">
        <v>107</v>
      </c>
      <c r="B9" s="138"/>
      <c r="C9" s="69"/>
      <c r="D9" s="138"/>
      <c r="E9" s="69"/>
      <c r="F9" s="69"/>
      <c r="G9" s="71"/>
      <c r="H9" s="71"/>
      <c r="O9" s="79"/>
      <c r="P9" s="79"/>
    </row>
    <row r="10" spans="1:17">
      <c r="A10" s="49" t="s">
        <v>108</v>
      </c>
      <c r="B10" s="138"/>
      <c r="C10" s="68">
        <f>-420+1</f>
        <v>-419</v>
      </c>
      <c r="D10" s="138"/>
      <c r="E10" s="68">
        <v>-4334</v>
      </c>
      <c r="F10" s="68"/>
      <c r="G10" s="71"/>
      <c r="H10" s="71"/>
      <c r="P10" s="79"/>
    </row>
    <row r="11" spans="1:17">
      <c r="A11" s="49" t="s">
        <v>109</v>
      </c>
      <c r="B11" s="138"/>
      <c r="C11" s="68">
        <v>2089</v>
      </c>
      <c r="D11" s="138"/>
      <c r="E11" s="68">
        <v>1968</v>
      </c>
      <c r="F11" s="68"/>
      <c r="G11" s="71"/>
      <c r="H11" s="162"/>
      <c r="I11" s="164"/>
      <c r="J11" s="164"/>
      <c r="P11" s="79"/>
      <c r="Q11" s="79"/>
    </row>
    <row r="12" spans="1:17">
      <c r="A12" s="49" t="s">
        <v>110</v>
      </c>
      <c r="B12" s="138"/>
      <c r="C12" s="68">
        <v>-3446</v>
      </c>
      <c r="D12" s="138"/>
      <c r="E12" s="68">
        <v>2429</v>
      </c>
      <c r="F12" s="68"/>
      <c r="G12" s="71"/>
      <c r="H12" s="71"/>
      <c r="K12" s="79"/>
    </row>
    <row r="13" spans="1:17">
      <c r="A13" s="49" t="s">
        <v>111</v>
      </c>
      <c r="B13" s="138"/>
      <c r="C13" s="68">
        <v>1745</v>
      </c>
      <c r="D13" s="138"/>
      <c r="E13" s="68">
        <v>-25562</v>
      </c>
      <c r="F13" s="68"/>
      <c r="G13" s="71"/>
      <c r="H13" s="71"/>
      <c r="I13" s="165"/>
      <c r="J13" s="165"/>
      <c r="K13" s="79"/>
      <c r="L13" s="79"/>
    </row>
    <row r="14" spans="1:17">
      <c r="A14" s="49" t="s">
        <v>112</v>
      </c>
      <c r="B14" s="138"/>
      <c r="C14" s="68">
        <f>4969-3</f>
        <v>4966</v>
      </c>
      <c r="D14" s="138"/>
      <c r="E14" s="68">
        <v>-3411</v>
      </c>
      <c r="F14" s="68"/>
      <c r="G14" s="71"/>
      <c r="H14" s="71"/>
    </row>
    <row r="15" spans="1:17">
      <c r="A15" s="49" t="s">
        <v>113</v>
      </c>
      <c r="B15" s="138"/>
      <c r="C15" s="68">
        <v>4046</v>
      </c>
      <c r="D15" s="138"/>
      <c r="E15" s="68">
        <v>-583</v>
      </c>
      <c r="F15" s="68"/>
      <c r="G15" s="71"/>
      <c r="H15" s="71"/>
    </row>
    <row r="16" spans="1:17">
      <c r="A16" s="49" t="s">
        <v>114</v>
      </c>
      <c r="B16" s="138"/>
      <c r="C16" s="68">
        <v>1554</v>
      </c>
      <c r="D16" s="138"/>
      <c r="E16" s="68">
        <v>1197</v>
      </c>
      <c r="F16" s="68"/>
      <c r="G16" s="71"/>
      <c r="H16" s="162"/>
      <c r="I16" s="166"/>
      <c r="J16" s="166"/>
      <c r="N16" s="79"/>
      <c r="O16" s="79"/>
    </row>
    <row r="17" spans="1:18">
      <c r="A17" s="49" t="s">
        <v>115</v>
      </c>
      <c r="B17" s="138"/>
      <c r="C17" s="68">
        <v>-3299</v>
      </c>
      <c r="D17" s="138"/>
      <c r="E17" s="68">
        <v>-6430</v>
      </c>
      <c r="F17" s="68"/>
      <c r="G17" s="71"/>
      <c r="H17" s="71"/>
      <c r="L17" s="79"/>
      <c r="O17" s="79"/>
    </row>
    <row r="18" spans="1:18">
      <c r="A18" s="49" t="s">
        <v>155</v>
      </c>
      <c r="B18" s="138"/>
      <c r="C18" s="68">
        <v>155</v>
      </c>
      <c r="D18" s="138"/>
      <c r="E18" s="68">
        <v>5861</v>
      </c>
      <c r="F18" s="68"/>
      <c r="G18" s="71"/>
      <c r="H18" s="71"/>
      <c r="L18" s="79"/>
      <c r="O18" s="79"/>
    </row>
    <row r="19" spans="1:18">
      <c r="A19" s="49" t="s">
        <v>116</v>
      </c>
      <c r="B19" s="138"/>
      <c r="C19" s="68">
        <v>483</v>
      </c>
      <c r="D19" s="138"/>
      <c r="E19" s="68">
        <v>395</v>
      </c>
      <c r="F19" s="68"/>
      <c r="G19" s="71"/>
      <c r="H19" s="71"/>
      <c r="K19" s="165"/>
    </row>
    <row r="20" spans="1:18">
      <c r="A20" s="49" t="s">
        <v>117</v>
      </c>
      <c r="B20" s="138"/>
      <c r="C20" s="68">
        <v>-245</v>
      </c>
      <c r="D20" s="138"/>
      <c r="E20" s="68">
        <v>-377</v>
      </c>
      <c r="F20" s="68"/>
      <c r="G20" s="71"/>
      <c r="H20" s="71"/>
    </row>
    <row r="21" spans="1:18">
      <c r="A21" s="49" t="s">
        <v>160</v>
      </c>
      <c r="B21" s="138"/>
      <c r="C21" s="68">
        <v>76</v>
      </c>
      <c r="D21" s="138"/>
      <c r="E21" s="68">
        <v>0</v>
      </c>
      <c r="F21" s="68"/>
      <c r="G21" s="71"/>
      <c r="H21" s="71"/>
      <c r="N21" s="163"/>
      <c r="O21" s="163"/>
      <c r="P21" s="163"/>
    </row>
    <row r="22" spans="1:18">
      <c r="A22" s="49" t="s">
        <v>118</v>
      </c>
      <c r="B22" s="138"/>
      <c r="C22" s="68">
        <v>10889</v>
      </c>
      <c r="D22" s="138"/>
      <c r="E22" s="68">
        <v>10418</v>
      </c>
      <c r="F22" s="68"/>
      <c r="G22" s="71"/>
      <c r="H22" s="162"/>
      <c r="N22" s="167"/>
      <c r="O22" s="79"/>
      <c r="P22" s="79"/>
    </row>
    <row r="23" spans="1:18">
      <c r="A23" s="49" t="s">
        <v>119</v>
      </c>
      <c r="B23" s="138"/>
      <c r="C23" s="68">
        <v>-10853</v>
      </c>
      <c r="D23" s="138"/>
      <c r="E23" s="68">
        <v>8151</v>
      </c>
      <c r="F23" s="68"/>
      <c r="G23" s="71"/>
      <c r="H23" s="71"/>
      <c r="P23" s="79"/>
      <c r="Q23" s="163"/>
    </row>
    <row r="24" spans="1:18">
      <c r="A24" s="49" t="s">
        <v>120</v>
      </c>
      <c r="B24" s="138"/>
      <c r="C24" s="63">
        <f>-203+1</f>
        <v>-202</v>
      </c>
      <c r="D24" s="138"/>
      <c r="E24" s="63">
        <v>-183</v>
      </c>
      <c r="F24" s="63"/>
      <c r="G24" s="71"/>
      <c r="H24" s="162"/>
    </row>
    <row r="25" spans="1:18">
      <c r="A25" s="49" t="s">
        <v>121</v>
      </c>
      <c r="B25" s="138"/>
      <c r="C25" s="63">
        <v>-121</v>
      </c>
      <c r="D25" s="138"/>
      <c r="E25" s="63">
        <v>-287</v>
      </c>
      <c r="F25" s="63"/>
      <c r="G25" s="71"/>
      <c r="H25" s="71"/>
    </row>
    <row r="26" spans="1:18">
      <c r="A26" s="49" t="s">
        <v>159</v>
      </c>
      <c r="B26" s="138"/>
      <c r="C26" s="63">
        <v>0</v>
      </c>
      <c r="D26" s="138"/>
      <c r="E26" s="63">
        <v>-15</v>
      </c>
      <c r="F26" s="63"/>
      <c r="G26" s="71"/>
      <c r="H26" s="71"/>
    </row>
    <row r="27" spans="1:18">
      <c r="A27" s="49" t="s">
        <v>122</v>
      </c>
      <c r="B27" s="138"/>
      <c r="C27" s="63">
        <v>0</v>
      </c>
      <c r="D27" s="138"/>
      <c r="E27" s="68">
        <v>114</v>
      </c>
      <c r="F27" s="68"/>
      <c r="G27" s="71"/>
      <c r="H27" s="71"/>
    </row>
    <row r="28" spans="1:18">
      <c r="A28" s="49" t="s">
        <v>123</v>
      </c>
      <c r="B28" s="138"/>
      <c r="C28" s="70">
        <f>SUM(C8:C27)</f>
        <v>6247</v>
      </c>
      <c r="D28" s="138"/>
      <c r="E28" s="70">
        <f>SUM(E8:E27)</f>
        <v>3439</v>
      </c>
      <c r="F28" s="71"/>
      <c r="G28" s="71"/>
      <c r="H28" s="71"/>
    </row>
    <row r="29" spans="1:18">
      <c r="A29" s="49" t="s">
        <v>63</v>
      </c>
      <c r="B29" s="138"/>
      <c r="C29" s="71">
        <v>-14421</v>
      </c>
      <c r="D29" s="138"/>
      <c r="E29" s="71">
        <v>-15287</v>
      </c>
      <c r="F29" s="71"/>
      <c r="G29" s="71"/>
      <c r="H29" s="71"/>
      <c r="N29" s="168"/>
      <c r="O29" s="168"/>
    </row>
    <row r="30" spans="1:18">
      <c r="A30" s="49" t="s">
        <v>124</v>
      </c>
      <c r="B30" s="138"/>
      <c r="C30" s="69">
        <v>479</v>
      </c>
      <c r="D30" s="138"/>
      <c r="E30" s="69">
        <v>621</v>
      </c>
      <c r="F30" s="69"/>
      <c r="G30" s="71"/>
      <c r="H30" s="71"/>
      <c r="L30" s="168"/>
      <c r="M30" s="79"/>
      <c r="N30" s="79"/>
      <c r="O30" s="79"/>
      <c r="P30" s="79"/>
      <c r="Q30" s="79"/>
      <c r="R30" s="79"/>
    </row>
    <row r="31" spans="1:18">
      <c r="A31" s="49" t="s">
        <v>125</v>
      </c>
      <c r="B31" s="138"/>
      <c r="C31" s="71">
        <v>-373</v>
      </c>
      <c r="D31" s="138"/>
      <c r="E31" s="71">
        <v>-2171</v>
      </c>
      <c r="F31" s="71"/>
      <c r="G31" s="71"/>
      <c r="H31" s="71"/>
      <c r="L31" s="168"/>
      <c r="M31" s="79"/>
      <c r="N31" s="79"/>
      <c r="O31" s="79"/>
      <c r="P31" s="79"/>
      <c r="Q31" s="79"/>
      <c r="R31" s="79"/>
    </row>
    <row r="32" spans="1:18">
      <c r="A32" s="49" t="s">
        <v>126</v>
      </c>
      <c r="B32" s="138"/>
      <c r="C32" s="68">
        <v>-949</v>
      </c>
      <c r="D32" s="138"/>
      <c r="E32" s="68">
        <v>-925</v>
      </c>
      <c r="F32" s="68"/>
      <c r="G32" s="71"/>
      <c r="H32" s="71"/>
      <c r="L32" s="168"/>
      <c r="M32" s="79"/>
      <c r="N32" s="79"/>
      <c r="O32" s="79"/>
      <c r="P32" s="79"/>
      <c r="Q32" s="79"/>
      <c r="R32" s="79"/>
    </row>
    <row r="33" spans="1:14">
      <c r="A33" s="49" t="s">
        <v>127</v>
      </c>
      <c r="B33" s="138"/>
      <c r="C33" s="68">
        <v>555</v>
      </c>
      <c r="D33" s="138"/>
      <c r="E33" s="68">
        <v>1319</v>
      </c>
      <c r="F33" s="68"/>
      <c r="G33" s="71"/>
      <c r="H33" s="71"/>
    </row>
    <row r="34" spans="1:14" ht="20.399999999999999">
      <c r="A34" s="43" t="s">
        <v>128</v>
      </c>
      <c r="B34" s="138"/>
      <c r="C34" s="72">
        <f>SUM(C28:C33)</f>
        <v>-8462</v>
      </c>
      <c r="D34" s="138"/>
      <c r="E34" s="72">
        <f>SUM(E28:E33)</f>
        <v>-13004</v>
      </c>
      <c r="F34" s="141"/>
      <c r="G34" s="71"/>
      <c r="H34" s="71"/>
    </row>
    <row r="35" spans="1:14">
      <c r="A35" s="49"/>
      <c r="B35" s="138"/>
      <c r="C35" s="69"/>
      <c r="D35" s="138"/>
      <c r="E35" s="138"/>
      <c r="F35" s="138"/>
      <c r="G35" s="71"/>
      <c r="H35" s="71"/>
    </row>
    <row r="36" spans="1:14" ht="20.399999999999999">
      <c r="A36" s="43" t="s">
        <v>129</v>
      </c>
      <c r="B36" s="138"/>
      <c r="C36" s="69"/>
      <c r="D36" s="138"/>
      <c r="E36" s="138"/>
      <c r="F36" s="138"/>
      <c r="G36" s="71"/>
      <c r="H36" s="71"/>
    </row>
    <row r="37" spans="1:14">
      <c r="A37" s="49" t="s">
        <v>130</v>
      </c>
      <c r="B37" s="138"/>
      <c r="C37" s="69">
        <v>14421</v>
      </c>
      <c r="D37" s="138"/>
      <c r="E37" s="69">
        <v>15287</v>
      </c>
      <c r="F37" s="69"/>
      <c r="G37" s="71"/>
      <c r="H37" s="71"/>
    </row>
    <row r="38" spans="1:14">
      <c r="A38" s="49" t="s">
        <v>131</v>
      </c>
      <c r="B38" s="138"/>
      <c r="C38" s="68">
        <v>-1963</v>
      </c>
      <c r="D38" s="138"/>
      <c r="E38" s="68">
        <v>-1482</v>
      </c>
      <c r="F38" s="68"/>
      <c r="G38" s="71"/>
      <c r="H38" s="71"/>
      <c r="N38" s="79"/>
    </row>
    <row r="39" spans="1:14">
      <c r="A39" s="49" t="s">
        <v>132</v>
      </c>
      <c r="B39" s="138"/>
      <c r="C39" s="68">
        <v>260</v>
      </c>
      <c r="D39" s="138"/>
      <c r="E39" s="68">
        <v>225</v>
      </c>
      <c r="F39" s="68"/>
      <c r="G39" s="71"/>
      <c r="H39" s="71"/>
      <c r="K39" s="169"/>
      <c r="L39" s="79"/>
      <c r="M39" s="79"/>
    </row>
    <row r="40" spans="1:14">
      <c r="A40" s="49" t="s">
        <v>156</v>
      </c>
      <c r="B40" s="138"/>
      <c r="C40" s="68">
        <v>0</v>
      </c>
      <c r="D40" s="138"/>
      <c r="E40" s="68">
        <v>855</v>
      </c>
      <c r="F40" s="68"/>
      <c r="G40" s="71"/>
      <c r="H40" s="71"/>
      <c r="K40" s="169"/>
      <c r="L40" s="79"/>
      <c r="M40" s="79"/>
    </row>
    <row r="41" spans="1:14">
      <c r="A41" s="49" t="s">
        <v>133</v>
      </c>
      <c r="B41" s="138"/>
      <c r="C41" s="68">
        <v>17000</v>
      </c>
      <c r="D41" s="138"/>
      <c r="E41" s="68">
        <v>0</v>
      </c>
      <c r="F41" s="68"/>
      <c r="G41" s="71"/>
      <c r="H41" s="71"/>
      <c r="L41" s="164"/>
      <c r="M41" s="79"/>
    </row>
    <row r="42" spans="1:14">
      <c r="A42" s="49" t="s">
        <v>134</v>
      </c>
      <c r="B42" s="138"/>
      <c r="C42" s="68">
        <v>-22000</v>
      </c>
      <c r="D42" s="138"/>
      <c r="E42" s="68">
        <v>0</v>
      </c>
      <c r="F42" s="68"/>
      <c r="G42" s="71"/>
      <c r="H42" s="71"/>
      <c r="L42" s="164"/>
    </row>
    <row r="43" spans="1:14">
      <c r="A43" s="49" t="s">
        <v>135</v>
      </c>
      <c r="B43" s="138"/>
      <c r="C43" s="68">
        <v>-77</v>
      </c>
      <c r="D43" s="138"/>
      <c r="E43" s="68">
        <v>-1489</v>
      </c>
      <c r="F43" s="68"/>
      <c r="G43" s="71"/>
      <c r="H43" s="71"/>
    </row>
    <row r="44" spans="1:14">
      <c r="A44" s="49" t="s">
        <v>136</v>
      </c>
      <c r="B44" s="138"/>
      <c r="C44" s="68">
        <v>-66</v>
      </c>
      <c r="D44" s="138"/>
      <c r="E44" s="68">
        <v>-884</v>
      </c>
      <c r="F44" s="68"/>
      <c r="G44" s="71"/>
      <c r="H44" s="162"/>
      <c r="K44" s="164"/>
    </row>
    <row r="45" spans="1:14" ht="20.399999999999999">
      <c r="A45" s="43" t="s">
        <v>137</v>
      </c>
      <c r="B45" s="138"/>
      <c r="C45" s="73">
        <f>SUM(C37:C44)</f>
        <v>7575</v>
      </c>
      <c r="D45" s="138"/>
      <c r="E45" s="74">
        <f>SUM(E37:E44)</f>
        <v>12512</v>
      </c>
      <c r="F45" s="137"/>
      <c r="G45" s="71"/>
      <c r="H45" s="71"/>
    </row>
    <row r="46" spans="1:14">
      <c r="A46" s="49"/>
      <c r="B46" s="138"/>
      <c r="C46" s="69"/>
      <c r="D46" s="138"/>
      <c r="E46" s="138"/>
      <c r="F46" s="138"/>
      <c r="G46" s="71"/>
      <c r="H46" s="71"/>
    </row>
    <row r="47" spans="1:14" ht="20.399999999999999">
      <c r="A47" s="43" t="s">
        <v>138</v>
      </c>
      <c r="B47" s="138"/>
      <c r="C47" s="69"/>
      <c r="D47" s="138"/>
      <c r="E47" s="138"/>
      <c r="F47" s="138"/>
      <c r="G47" s="71"/>
      <c r="H47" s="71"/>
    </row>
    <row r="48" spans="1:14">
      <c r="A48" s="49" t="s">
        <v>139</v>
      </c>
      <c r="B48" s="138"/>
      <c r="C48" s="68">
        <v>-9000</v>
      </c>
      <c r="D48" s="138"/>
      <c r="E48" s="68">
        <v>2000</v>
      </c>
      <c r="F48" s="68"/>
      <c r="G48" s="71"/>
      <c r="H48" s="71"/>
    </row>
    <row r="49" spans="1:13">
      <c r="A49" s="49" t="s">
        <v>140</v>
      </c>
      <c r="B49" s="138"/>
      <c r="C49" s="68">
        <v>-6557</v>
      </c>
      <c r="D49" s="138"/>
      <c r="E49" s="68">
        <v>-5074</v>
      </c>
      <c r="F49" s="68"/>
      <c r="G49" s="71"/>
      <c r="H49" s="162"/>
      <c r="K49" s="170"/>
      <c r="L49" s="79"/>
      <c r="M49" s="168"/>
    </row>
    <row r="50" spans="1:13">
      <c r="A50" s="49" t="s">
        <v>164</v>
      </c>
      <c r="B50" s="138"/>
      <c r="C50" s="68">
        <v>-380</v>
      </c>
      <c r="D50" s="138"/>
      <c r="E50" s="68">
        <v>-307</v>
      </c>
      <c r="F50" s="68"/>
      <c r="G50" s="71"/>
      <c r="H50" s="162"/>
      <c r="K50" s="170"/>
      <c r="L50" s="79"/>
      <c r="M50" s="168"/>
    </row>
    <row r="51" spans="1:13">
      <c r="A51" s="49" t="s">
        <v>141</v>
      </c>
      <c r="B51" s="138"/>
      <c r="C51" s="68">
        <v>-2193</v>
      </c>
      <c r="D51" s="138"/>
      <c r="E51" s="68">
        <v>0</v>
      </c>
      <c r="F51" s="68"/>
      <c r="G51" s="71"/>
      <c r="H51" s="71"/>
    </row>
    <row r="52" spans="1:13" hidden="1">
      <c r="A52" s="49" t="s">
        <v>142</v>
      </c>
      <c r="B52" s="138"/>
      <c r="C52" s="68"/>
      <c r="D52" s="138"/>
      <c r="E52" s="68"/>
      <c r="F52" s="68"/>
      <c r="G52" s="71"/>
      <c r="H52" s="71"/>
    </row>
    <row r="53" spans="1:13">
      <c r="A53" s="49" t="s">
        <v>142</v>
      </c>
      <c r="B53" s="138"/>
      <c r="C53" s="68">
        <f>-479+380</f>
        <v>-99</v>
      </c>
      <c r="D53" s="138"/>
      <c r="E53" s="68">
        <f>-621+307</f>
        <v>-314</v>
      </c>
      <c r="F53" s="68"/>
      <c r="G53" s="71"/>
      <c r="H53" s="71"/>
      <c r="K53" s="168"/>
    </row>
    <row r="54" spans="1:13" ht="20.399999999999999">
      <c r="A54" s="43" t="s">
        <v>143</v>
      </c>
      <c r="B54" s="138"/>
      <c r="C54" s="73">
        <f>SUM(C48:C53)</f>
        <v>-18229</v>
      </c>
      <c r="D54" s="138"/>
      <c r="E54" s="73">
        <f>SUM(E48:E53)</f>
        <v>-3695</v>
      </c>
      <c r="F54" s="78"/>
      <c r="G54" s="71"/>
      <c r="H54" s="71"/>
    </row>
    <row r="55" spans="1:13">
      <c r="A55" s="49"/>
      <c r="B55" s="138"/>
      <c r="C55" s="69"/>
      <c r="D55" s="138"/>
      <c r="E55" s="138"/>
      <c r="F55" s="138"/>
      <c r="G55" s="71"/>
      <c r="H55" s="71"/>
    </row>
    <row r="56" spans="1:13" ht="20.399999999999999">
      <c r="A56" s="43" t="s">
        <v>144</v>
      </c>
      <c r="B56" s="138"/>
      <c r="C56" s="75">
        <f>+C34+C45+C54</f>
        <v>-19116</v>
      </c>
      <c r="D56" s="138"/>
      <c r="E56" s="75">
        <f>+E34+E45+E54</f>
        <v>-4187</v>
      </c>
      <c r="F56" s="75"/>
      <c r="G56" s="71"/>
      <c r="H56" s="71"/>
    </row>
    <row r="57" spans="1:13" ht="20.399999999999999">
      <c r="A57" s="43" t="s">
        <v>145</v>
      </c>
      <c r="B57" s="138"/>
      <c r="C57" s="76">
        <f>+BS!G12</f>
        <v>22558</v>
      </c>
      <c r="D57" s="138"/>
      <c r="E57" s="76">
        <v>15809</v>
      </c>
      <c r="F57" s="76"/>
      <c r="G57" s="71"/>
      <c r="H57" s="71"/>
      <c r="K57" s="169"/>
    </row>
    <row r="58" spans="1:13" ht="21" thickBot="1">
      <c r="A58" s="43" t="s">
        <v>146</v>
      </c>
      <c r="B58" s="138"/>
      <c r="C58" s="77">
        <f>SUM(C56:C57)</f>
        <v>3442</v>
      </c>
      <c r="D58" s="138"/>
      <c r="E58" s="77">
        <f>SUM(E56:E57)</f>
        <v>11622</v>
      </c>
      <c r="F58" s="78"/>
      <c r="G58" s="71"/>
      <c r="H58" s="71"/>
      <c r="K58" s="169"/>
    </row>
    <row r="59" spans="1:13" ht="21" thickTop="1">
      <c r="A59" s="43"/>
      <c r="B59" s="138"/>
      <c r="C59" s="78"/>
      <c r="D59" s="138"/>
      <c r="E59" s="142"/>
      <c r="F59" s="142"/>
      <c r="G59" s="71"/>
      <c r="H59" s="142"/>
    </row>
    <row r="60" spans="1:13" ht="20.399999999999999">
      <c r="A60" s="9" t="s">
        <v>147</v>
      </c>
      <c r="B60" s="138"/>
      <c r="C60" s="78"/>
      <c r="D60" s="138"/>
      <c r="E60" s="142"/>
      <c r="F60" s="142"/>
      <c r="G60" s="71"/>
      <c r="H60" s="142"/>
    </row>
    <row r="61" spans="1:13" ht="20.399999999999999">
      <c r="A61" s="9" t="s">
        <v>148</v>
      </c>
      <c r="B61" s="138"/>
      <c r="C61" s="78"/>
      <c r="D61" s="138"/>
      <c r="E61" s="142"/>
      <c r="F61" s="142"/>
      <c r="G61" s="71"/>
      <c r="H61" s="142"/>
      <c r="K61" s="169"/>
      <c r="L61" s="79"/>
      <c r="M61" s="169"/>
    </row>
    <row r="62" spans="1:13" ht="20.399999999999999">
      <c r="A62" s="9" t="s">
        <v>152</v>
      </c>
      <c r="B62" s="138"/>
      <c r="C62" s="78"/>
      <c r="D62" s="138"/>
      <c r="E62" s="142"/>
      <c r="F62" s="142"/>
      <c r="G62" s="71"/>
      <c r="H62" s="142"/>
    </row>
    <row r="63" spans="1:13" ht="20.399999999999999">
      <c r="A63" s="147" t="s">
        <v>163</v>
      </c>
      <c r="B63" s="138"/>
      <c r="C63" s="78"/>
      <c r="D63" s="138"/>
      <c r="E63" s="142"/>
      <c r="F63" s="142"/>
      <c r="G63" s="71"/>
      <c r="H63" s="142"/>
    </row>
    <row r="64" spans="1:13" ht="20.399999999999999">
      <c r="A64" s="147" t="s">
        <v>162</v>
      </c>
      <c r="B64" s="138"/>
      <c r="C64" s="78"/>
      <c r="D64" s="138"/>
      <c r="E64" s="142"/>
      <c r="F64" s="142"/>
      <c r="G64" s="71"/>
      <c r="H64" s="142"/>
      <c r="K64" s="167"/>
    </row>
    <row r="65" spans="1:11" ht="20.399999999999999">
      <c r="A65" s="147" t="s">
        <v>165</v>
      </c>
      <c r="B65" s="138"/>
      <c r="C65" s="78"/>
      <c r="D65" s="138"/>
      <c r="E65" s="142"/>
      <c r="F65" s="142"/>
      <c r="G65" s="71"/>
      <c r="H65" s="142"/>
      <c r="K65" s="79"/>
    </row>
    <row r="66" spans="1:11" ht="20.399999999999999">
      <c r="A66" s="147"/>
      <c r="B66" s="138"/>
      <c r="C66" s="78"/>
      <c r="D66" s="138"/>
      <c r="E66" s="142"/>
      <c r="F66" s="142"/>
      <c r="G66" s="71"/>
      <c r="H66" s="142"/>
      <c r="K66" s="167"/>
    </row>
    <row r="67" spans="1:11" ht="20.399999999999999">
      <c r="A67" s="148"/>
      <c r="B67" s="138"/>
      <c r="C67" s="78"/>
      <c r="D67" s="138"/>
      <c r="E67" s="142"/>
      <c r="F67" s="142"/>
      <c r="G67" s="71"/>
      <c r="H67" s="142"/>
    </row>
    <row r="68" spans="1:11">
      <c r="C68" s="185">
        <f>+C58-BS!E12</f>
        <v>0</v>
      </c>
      <c r="D68" s="143">
        <f>+D58-BS!F12</f>
        <v>0</v>
      </c>
      <c r="E68" s="143"/>
      <c r="F68" s="143"/>
      <c r="G68" s="71"/>
      <c r="H68" s="143"/>
    </row>
    <row r="69" spans="1:11">
      <c r="C69" s="144"/>
      <c r="H69" s="164"/>
    </row>
    <row r="70" spans="1:11" s="145" customFormat="1">
      <c r="A70" s="67"/>
      <c r="B70" s="67"/>
      <c r="C70" s="143"/>
      <c r="D70" s="67"/>
      <c r="E70" s="67"/>
      <c r="F70" s="67"/>
      <c r="G70" s="67"/>
      <c r="H70" s="67"/>
    </row>
    <row r="71" spans="1:11" s="145" customFormat="1">
      <c r="A71" s="67"/>
      <c r="B71" s="67"/>
      <c r="C71" s="146"/>
      <c r="D71" s="67"/>
      <c r="E71" s="67"/>
      <c r="F71" s="67"/>
      <c r="G71" s="67"/>
      <c r="H71" s="67"/>
    </row>
    <row r="72" spans="1:11" s="145" customFormat="1">
      <c r="A72" s="67"/>
      <c r="B72" s="67"/>
      <c r="C72" s="49"/>
      <c r="D72" s="67"/>
      <c r="E72" s="67"/>
      <c r="F72" s="67"/>
      <c r="G72" s="67"/>
      <c r="H72" s="67"/>
    </row>
    <row r="73" spans="1:11" s="145" customFormat="1">
      <c r="A73" s="67"/>
      <c r="B73" s="67"/>
      <c r="C73" s="49"/>
      <c r="D73" s="67"/>
      <c r="E73" s="67"/>
      <c r="F73" s="67"/>
      <c r="G73" s="67"/>
      <c r="H73" s="67"/>
    </row>
    <row r="74" spans="1:11" s="145" customFormat="1">
      <c r="A74" s="67"/>
      <c r="B74" s="67"/>
      <c r="C74" s="49"/>
      <c r="D74" s="67"/>
      <c r="E74" s="67"/>
      <c r="F74" s="67"/>
      <c r="G74" s="67"/>
      <c r="H74" s="67"/>
    </row>
    <row r="75" spans="1:11" s="145" customFormat="1">
      <c r="A75" s="67"/>
      <c r="B75" s="67"/>
      <c r="C75" s="49"/>
      <c r="D75" s="67"/>
      <c r="E75" s="67"/>
      <c r="F75" s="67"/>
      <c r="G75" s="67"/>
      <c r="H75" s="67"/>
    </row>
    <row r="76" spans="1:11" s="145" customFormat="1">
      <c r="A76" s="67"/>
      <c r="B76" s="67"/>
      <c r="C76" s="49"/>
      <c r="D76" s="67"/>
      <c r="E76" s="67"/>
      <c r="F76" s="67"/>
      <c r="G76" s="67"/>
      <c r="H76" s="67"/>
    </row>
    <row r="77" spans="1:11" s="145" customFormat="1">
      <c r="A77" s="67"/>
      <c r="B77" s="67"/>
      <c r="C77" s="49"/>
      <c r="D77" s="67"/>
      <c r="E77" s="67"/>
      <c r="F77" s="67"/>
      <c r="G77" s="67"/>
      <c r="H77" s="67"/>
    </row>
    <row r="78" spans="1:11" s="145" customFormat="1">
      <c r="A78" s="67"/>
      <c r="B78" s="67"/>
      <c r="C78" s="49"/>
      <c r="D78" s="67"/>
      <c r="E78" s="67"/>
      <c r="F78" s="67"/>
      <c r="G78" s="67"/>
      <c r="H78" s="67"/>
    </row>
    <row r="79" spans="1:11" s="145" customFormat="1">
      <c r="A79" s="67"/>
      <c r="B79" s="67"/>
      <c r="C79" s="49"/>
      <c r="D79" s="67"/>
      <c r="E79" s="67"/>
      <c r="F79" s="67"/>
      <c r="G79" s="67"/>
      <c r="H79" s="67"/>
    </row>
    <row r="80" spans="1:11" s="145" customFormat="1">
      <c r="A80" s="67"/>
      <c r="B80" s="67"/>
      <c r="C80" s="49"/>
      <c r="D80" s="67"/>
      <c r="E80" s="67"/>
      <c r="F80" s="67"/>
      <c r="G80" s="67"/>
      <c r="H80" s="67"/>
    </row>
    <row r="81" spans="1:8" s="145" customFormat="1">
      <c r="A81" s="67"/>
      <c r="B81" s="67"/>
      <c r="C81" s="49"/>
      <c r="D81" s="67"/>
      <c r="E81" s="67"/>
      <c r="F81" s="67"/>
      <c r="G81" s="67"/>
      <c r="H81" s="67"/>
    </row>
  </sheetData>
  <pageMargins left="0.78740157480314965" right="0.70866141732283472" top="0.39370078740157483" bottom="0.19685039370078741" header="0.23622047244094491" footer="0.51181102362204722"/>
  <pageSetup paperSize="9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3M)</vt:lpstr>
      <vt:lpstr>PL ( 9M)</vt:lpstr>
      <vt:lpstr>SH</vt:lpstr>
      <vt:lpstr>CF</vt:lpstr>
      <vt:lpstr>BS!Print_Area</vt:lpstr>
      <vt:lpstr>CF!Print_Area</vt:lpstr>
      <vt:lpstr>'PL ( 9M)'!Print_Area</vt:lpstr>
      <vt:lpstr>'PL 3M)'!Print_Area</vt:lpstr>
      <vt:lpstr>SH!Print_Area</vt:lpstr>
      <vt:lpstr>BS!Print_Titles</vt:lpstr>
      <vt:lpstr>CF!Print_Titles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Jiraporn Kasetrattanachai</dc:creator>
  <cp:keywords/>
  <dc:description/>
  <cp:lastModifiedBy>Krittapong Songtham</cp:lastModifiedBy>
  <cp:revision/>
  <cp:lastPrinted>2025-11-11T09:08:22Z</cp:lastPrinted>
  <dcterms:created xsi:type="dcterms:W3CDTF">2025-05-06T13:42:22Z</dcterms:created>
  <dcterms:modified xsi:type="dcterms:W3CDTF">2025-11-11T09:09:23Z</dcterms:modified>
  <cp:category/>
  <cp:contentStatus/>
</cp:coreProperties>
</file>