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40d6498ef32667f/Team ai mai waii/BTNC/Q3'68/FS/EN/"/>
    </mc:Choice>
  </mc:AlternateContent>
  <xr:revisionPtr revIDLastSave="206" documentId="13_ncr:1_{7858B778-621F-4E37-B548-C978E9A0401A}" xr6:coauthVersionLast="47" xr6:coauthVersionMax="47" xr10:uidLastSave="{97A86E8B-763F-4ADF-8C0B-786DDAFABA1D}"/>
  <bookViews>
    <workbookView xWindow="-120" yWindow="-120" windowWidth="29040" windowHeight="15720" tabRatio="753" activeTab="4" xr2:uid="{00000000-000D-0000-FFFF-FFFF00000000}"/>
  </bookViews>
  <sheets>
    <sheet name="BS" sheetId="1" r:id="rId1"/>
    <sheet name="PL 3 M" sheetId="9" r:id="rId2"/>
    <sheet name="PL 9 M " sheetId="5" r:id="rId3"/>
    <sheet name="SH" sheetId="7" r:id="rId4"/>
    <sheet name="CF" sheetId="8" r:id="rId5"/>
  </sheets>
  <definedNames>
    <definedName name="_xlnm.Print_Area" localSheetId="0">BS!$A$1:$F$64</definedName>
    <definedName name="_xlnm.Print_Area" localSheetId="4">CF!$A$1:$E$67</definedName>
    <definedName name="_xlnm.Print_Area" localSheetId="1">'PL 3 M'!$A$1:$F$41</definedName>
    <definedName name="_xlnm.Print_Area" localSheetId="2">'PL 9 M '!$A$1:$F$41</definedName>
    <definedName name="_xlnm.Print_Area" localSheetId="3">SH!$A$1:$N$27</definedName>
    <definedName name="_xlnm.Print_Titles" localSheetId="0">BS!$1:$8</definedName>
    <definedName name="_xlnm.Print_Titles" localSheetId="4">CF!$1:$6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7" l="1"/>
  <c r="N15" i="7"/>
  <c r="N16" i="7"/>
  <c r="L15" i="7"/>
  <c r="J13" i="7"/>
  <c r="J16" i="7"/>
  <c r="F11" i="5"/>
  <c r="N24" i="7"/>
  <c r="N23" i="7"/>
  <c r="N25" i="7" s="1"/>
  <c r="N21" i="7"/>
  <c r="E53" i="8" l="1"/>
  <c r="C53" i="8"/>
  <c r="E45" i="8"/>
  <c r="C45" i="8"/>
  <c r="F35" i="5"/>
  <c r="D35" i="5"/>
  <c r="E25" i="5"/>
  <c r="F20" i="5"/>
  <c r="D20" i="5"/>
  <c r="F12" i="5"/>
  <c r="D12" i="5"/>
  <c r="F35" i="9"/>
  <c r="D35" i="9"/>
  <c r="F12" i="9"/>
  <c r="D12" i="9"/>
  <c r="D22" i="9" s="1"/>
  <c r="D25" i="9" s="1"/>
  <c r="D28" i="9" s="1"/>
  <c r="D39" i="9" s="1"/>
  <c r="F20" i="9"/>
  <c r="D20" i="9"/>
  <c r="F49" i="1"/>
  <c r="F50" i="1" s="1"/>
  <c r="D49" i="1"/>
  <c r="F43" i="1"/>
  <c r="D43" i="1"/>
  <c r="F31" i="1"/>
  <c r="F29" i="1"/>
  <c r="D29" i="1"/>
  <c r="F19" i="1"/>
  <c r="D19" i="1"/>
  <c r="C56" i="8"/>
  <c r="F22" i="5" l="1"/>
  <c r="F25" i="5" s="1"/>
  <c r="F28" i="5" s="1"/>
  <c r="F37" i="5" s="1"/>
  <c r="D37" i="9"/>
  <c r="D31" i="1"/>
  <c r="D22" i="5"/>
  <c r="D25" i="5" s="1"/>
  <c r="D50" i="1"/>
  <c r="F22" i="9"/>
  <c r="F25" i="9" s="1"/>
  <c r="F28" i="9" s="1"/>
  <c r="F39" i="5" l="1"/>
  <c r="F37" i="9"/>
  <c r="F39" i="9"/>
  <c r="D28" i="5"/>
  <c r="D39" i="5" s="1"/>
  <c r="C8" i="8"/>
  <c r="C28" i="8" s="1"/>
  <c r="H25" i="7"/>
  <c r="H26" i="7" s="1"/>
  <c r="F25" i="7"/>
  <c r="F26" i="7" s="1"/>
  <c r="F57" i="1" s="1"/>
  <c r="D25" i="7"/>
  <c r="D26" i="7" s="1"/>
  <c r="F56" i="1" s="1"/>
  <c r="F18" i="7"/>
  <c r="F19" i="7" s="1"/>
  <c r="D57" i="1" s="1"/>
  <c r="D18" i="7"/>
  <c r="D19" i="7" s="1"/>
  <c r="D56" i="1" s="1"/>
  <c r="N11" i="7"/>
  <c r="N17" i="7"/>
  <c r="D37" i="5" l="1"/>
  <c r="L18" i="7"/>
  <c r="L19" i="7" s="1"/>
  <c r="D61" i="1" s="1"/>
  <c r="L29" i="7" l="1"/>
  <c r="C34" i="8" l="1"/>
  <c r="C55" i="8" s="1"/>
  <c r="C57" i="8" s="1"/>
  <c r="E8" i="8"/>
  <c r="E28" i="8" s="1"/>
  <c r="E34" i="8" s="1"/>
  <c r="L25" i="7"/>
  <c r="L26" i="7" l="1"/>
  <c r="H18" i="7"/>
  <c r="H19" i="7" s="1"/>
  <c r="D59" i="1" s="1"/>
  <c r="H29" i="7" s="1"/>
  <c r="J18" i="7" l="1"/>
  <c r="J19" i="7" s="1"/>
  <c r="N13" i="7"/>
  <c r="N18" i="7" s="1"/>
  <c r="N19" i="7" s="1"/>
  <c r="J25" i="7"/>
  <c r="J26" i="7" s="1"/>
  <c r="N26" i="7"/>
  <c r="F29" i="7"/>
  <c r="D29" i="7"/>
  <c r="D60" i="1" l="1"/>
  <c r="J29" i="7" s="1"/>
  <c r="F62" i="1"/>
  <c r="C68" i="8"/>
  <c r="D62" i="1" l="1"/>
  <c r="D63" i="1" s="1"/>
  <c r="F63" i="1"/>
  <c r="E55" i="8"/>
  <c r="E57" i="8" l="1"/>
  <c r="F66" i="1" l="1"/>
  <c r="N29" i="7" l="1"/>
  <c r="D66" i="1" l="1"/>
</calcChain>
</file>

<file path=xl/sharedStrings.xml><?xml version="1.0" encoding="utf-8"?>
<sst xmlns="http://schemas.openxmlformats.org/spreadsheetml/2006/main" count="221" uniqueCount="166">
  <si>
    <t>BOUTIQUE NEWCITY PUBLIC COMPANY LIMITED</t>
  </si>
  <si>
    <t>STATEMENT OF FINANCIAL POSITION</t>
  </si>
  <si>
    <t>Unit : Thousand Baht</t>
  </si>
  <si>
    <t>December 31, 2024</t>
  </si>
  <si>
    <t>"Unaudited"</t>
  </si>
  <si>
    <t>"Audited"</t>
  </si>
  <si>
    <t>Note</t>
  </si>
  <si>
    <t>"Reviewed"</t>
  </si>
  <si>
    <t>Assets</t>
  </si>
  <si>
    <t>Current Assets</t>
  </si>
  <si>
    <t>Cash and cash equivalents</t>
  </si>
  <si>
    <t>Trade receivable</t>
  </si>
  <si>
    <t>Other current receivables</t>
  </si>
  <si>
    <t>Inventories</t>
  </si>
  <si>
    <t>Current income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</si>
  <si>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</si>
  <si>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</si>
  <si>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</si>
  <si>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</si>
  <si>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</si>
  <si>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Gain on sale of investment  in equity instrument</t>
  </si>
  <si>
    <t>Property, plant and equipment</t>
  </si>
  <si>
    <t>Right-of-use assets</t>
  </si>
  <si>
    <t>Other 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</si>
  <si>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</si>
  <si>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</si>
  <si>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</si>
  <si>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</si>
  <si>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</si>
  <si>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</si>
  <si>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Overdraft and short-term borrowings from financial institutions</t>
  </si>
  <si>
    <t>Trade payables</t>
  </si>
  <si>
    <t>Other current payables</t>
  </si>
  <si>
    <t>Current portion of lease liabilities</t>
  </si>
  <si>
    <t>Short-term loans from related parties</t>
  </si>
  <si>
    <t>Estimated current liabilities for employee benefits</t>
  </si>
  <si>
    <t>Other current provisions</t>
  </si>
  <si>
    <t>Other current liabilities</t>
  </si>
  <si>
    <t>Total current liabilities</t>
  </si>
  <si>
    <t>Non-current liabilities</t>
  </si>
  <si>
    <t>Lease liabilities</t>
  </si>
  <si>
    <t>Non-current provisions for employee benefits</t>
  </si>
  <si>
    <t>Other non-current provisions</t>
  </si>
  <si>
    <t>Total non-current liabilities</t>
  </si>
  <si>
    <t>Total liabilities</t>
  </si>
  <si>
    <t>Equity</t>
  </si>
  <si>
    <t>Share capital</t>
  </si>
  <si>
    <t xml:space="preserve">Authorized share capital </t>
  </si>
  <si>
    <t>25,000,000 common shares, Baht 10 par value</t>
  </si>
  <si>
    <t>Issued and paid-up share capital</t>
  </si>
  <si>
    <t>12,000,000 common shares, Baht 10 par value</t>
  </si>
  <si>
    <t>Premium on ordinary shares</t>
  </si>
  <si>
    <t xml:space="preserve">Retained earnings  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</si>
  <si>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</si>
  <si>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</si>
  <si>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</si>
  <si>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</si>
  <si>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</si>
  <si>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</si>
  <si>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</si>
  <si>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Revenues from sales and services</t>
  </si>
  <si>
    <t>Dividend income</t>
  </si>
  <si>
    <t>Other income</t>
  </si>
  <si>
    <t>Total revenues</t>
  </si>
  <si>
    <t>Expenses</t>
  </si>
  <si>
    <t>Cost of sales of goods and services</t>
  </si>
  <si>
    <t>- Cost of sales of goods and services</t>
  </si>
  <si>
    <t>- Allowance for obsolete goods</t>
  </si>
  <si>
    <t>Distribution costs</t>
  </si>
  <si>
    <t>Administrative expenses</t>
  </si>
  <si>
    <t>Total expenses</t>
  </si>
  <si>
    <t>Profit (loss) before income tax expense</t>
  </si>
  <si>
    <t>Gain on sale of investment in equity instrument</t>
  </si>
  <si>
    <t>Tax expense (income)</t>
  </si>
  <si>
    <t>Profit (loss) for the period</t>
  </si>
  <si>
    <t>Other comprehensive income</t>
  </si>
  <si>
    <t>Items that may be reclassified to profit or loss</t>
  </si>
  <si>
    <t>Gains (losses) on measuring financial assets</t>
  </si>
  <si>
    <t>Income tax relating to items that will be reclassified to</t>
  </si>
  <si>
    <t xml:space="preserve">     profit or loss</t>
  </si>
  <si>
    <t>Other comprehensive income (expense) for the period - net of tax</t>
  </si>
  <si>
    <t>Total comprehensive income for the period</t>
  </si>
  <si>
    <t>Basic earnings (loss) per share (thousand baht)</t>
  </si>
  <si>
    <t>Weighted average number of oridinary shares (thousand shares)</t>
  </si>
  <si>
    <t>STATEMENT OF CHANGES IN EQUITY</t>
  </si>
  <si>
    <t>Other component</t>
  </si>
  <si>
    <t>Retained earnings</t>
  </si>
  <si>
    <t>of equity</t>
  </si>
  <si>
    <t>Issued and Paid-up</t>
  </si>
  <si>
    <t>Share</t>
  </si>
  <si>
    <t>Legal</t>
  </si>
  <si>
    <t xml:space="preserve">Investments held </t>
  </si>
  <si>
    <t>Total</t>
  </si>
  <si>
    <t>share capital</t>
  </si>
  <si>
    <t>premium</t>
  </si>
  <si>
    <t>reserve</t>
  </si>
  <si>
    <t xml:space="preserve">as available for sale </t>
  </si>
  <si>
    <t>equity</t>
  </si>
  <si>
    <t>Balance at January 1, 2025</t>
  </si>
  <si>
    <t>Comprehensive income for the period :</t>
  </si>
  <si>
    <t xml:space="preserve">   Profit or loss</t>
  </si>
  <si>
    <t xml:space="preserve">   Dividends paid</t>
  </si>
  <si>
    <t xml:space="preserve">   Other comprehensive income</t>
  </si>
  <si>
    <t>Balance at January 1, 2024</t>
  </si>
  <si>
    <t>STATEMENT OF CASH FLOWS</t>
  </si>
  <si>
    <t>Cash flows from operating activities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</si>
  <si>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</si>
  <si>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</si>
  <si>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</si>
  <si>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</si>
  <si>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</si>
  <si>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</si>
  <si>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</si>
  <si>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Trade accounts payable increase (decrease)</t>
  </si>
  <si>
    <t>Other payables increase (decrease)</t>
  </si>
  <si>
    <t>Other current liabilities increase (decrease)</t>
  </si>
  <si>
    <t>Other non-current provisions increase (decrease)</t>
  </si>
  <si>
    <t>Other non-current liabilities increase (decrease)</t>
  </si>
  <si>
    <t>Bad debt write-off</t>
  </si>
  <si>
    <t>Depreciation and amortization</t>
  </si>
  <si>
    <t>Allowance for (reversal of) declining value of inventories</t>
  </si>
  <si>
    <t>Gain from lease modification</t>
  </si>
  <si>
    <t>Cash from operating activities</t>
  </si>
  <si>
    <t>Net cash from (used in) operating activities</t>
  </si>
  <si>
    <t>Cash flows from investing activities</t>
  </si>
  <si>
    <t>Dividends received</t>
  </si>
  <si>
    <t>Acquisition of equipment</t>
  </si>
  <si>
    <t>Proceeds from disposal of equipment</t>
  </si>
  <si>
    <t>Proceeds from disposal of mutual fund investments</t>
  </si>
  <si>
    <t>Acquisition of investment properties</t>
  </si>
  <si>
    <t>Acquisition of intangible assets</t>
  </si>
  <si>
    <t>Acquisition of right-of-use assets</t>
  </si>
  <si>
    <t>Net cash from (used in) investing activities</t>
  </si>
  <si>
    <t>Cash flows from financing activities</t>
  </si>
  <si>
    <t>Repayment of short-term borrowings from related party</t>
  </si>
  <si>
    <t>Repayment of lease liabilities</t>
  </si>
  <si>
    <t>Dividends paid in cash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</si>
  <si>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</si>
  <si>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</si>
  <si>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</si>
  <si>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</si>
  <si>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Cash and cash equivalents at ending of period</t>
  </si>
  <si>
    <t>Supplement disclosures of cash flow information :</t>
  </si>
  <si>
    <t>Non-cash transactions</t>
  </si>
  <si>
    <t>AS AT SEPTEMBER 30, 2025</t>
  </si>
  <si>
    <t>FOR THE THREE-MONTH PERIOD ENDED SEPTEMBER 30, 2025</t>
  </si>
  <si>
    <t>FOR THE NINE-MONTH PERIOD ENDED SEPTEMBER 30, 2025</t>
  </si>
  <si>
    <t>Balance at September 30, 2025</t>
  </si>
  <si>
    <t>Balance at September  30, 2024</t>
  </si>
  <si>
    <t>For the Nine-month period ended September 30, 2025</t>
  </si>
  <si>
    <t>Other current provisions increase (decrease)</t>
  </si>
  <si>
    <t>Loss (Gain) on sale of Assets</t>
  </si>
  <si>
    <t>Loss (Gain) of dismantling</t>
  </si>
  <si>
    <t>Interest expenses</t>
  </si>
  <si>
    <t>Non-current employee benefit paid</t>
  </si>
  <si>
    <t>Income tax paid</t>
  </si>
  <si>
    <t>Proceeds from income tax return</t>
  </si>
  <si>
    <t>Acqusition of investment properties</t>
  </si>
  <si>
    <t>September 30, 2025</t>
  </si>
  <si>
    <t xml:space="preserve">    Legal reserve</t>
  </si>
  <si>
    <t xml:space="preserve">   Transfer to retained earnings</t>
  </si>
  <si>
    <t>Cash paid for interest on lease liabilities</t>
  </si>
  <si>
    <t>- The Company paid a vehicle down payment of Baht 326.00 thousand, which is included in payments of lease liabilities.</t>
  </si>
  <si>
    <t xml:space="preserve"> - The Company had accrued expenses from the acquisition of assets amounting to Baht 15.00 thousand.</t>
  </si>
  <si>
    <t xml:space="preserve"> - The Company had accrued income from the disposal of assets amounting to Baht 1.50 thousand.</t>
  </si>
  <si>
    <t>Other Adjusting Entries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</si>
</sst>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188" fontId="4" fillId="0" borderId="0" xfId="1" applyNumberFormat="1" applyFont="1"/>
    <xf numFmtId="188" fontId="2" fillId="0" borderId="0" xfId="1" applyNumberFormat="1" applyFont="1" applyAlignment="1">
      <alignment horizontal="center"/>
    </xf>
    <xf numFmtId="188" fontId="4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 applyBorder="1"/>
    <xf numFmtId="188" fontId="2" fillId="0" borderId="0" xfId="1" applyNumberFormat="1" applyFont="1" applyBorder="1"/>
    <xf numFmtId="189" fontId="8" fillId="0" borderId="3" xfId="2" applyNumberFormat="1" applyFont="1" applyBorder="1"/>
    <xf numFmtId="189" fontId="8" fillId="0" borderId="0" xfId="2" applyNumberFormat="1" applyFont="1"/>
    <xf numFmtId="188" fontId="2" fillId="0" borderId="0" xfId="0" applyNumberFormat="1" applyFont="1"/>
    <xf numFmtId="0" fontId="0" fillId="0" borderId="0" xfId="0" applyAlignment="1">
      <alignment horizontal="left"/>
    </xf>
    <xf numFmtId="188" fontId="2" fillId="0" borderId="0" xfId="1" applyNumberFormat="1" applyFont="1" applyFill="1"/>
    <xf numFmtId="188" fontId="4" fillId="0" borderId="0" xfId="1" applyNumberFormat="1" applyFont="1" applyFill="1"/>
    <xf numFmtId="0" fontId="9" fillId="0" borderId="0" xfId="0" applyFont="1"/>
    <xf numFmtId="0" fontId="10" fillId="0" borderId="0" xfId="0" applyFont="1" applyAlignment="1">
      <alignment horizontal="left"/>
    </xf>
    <xf numFmtId="189" fontId="6" fillId="0" borderId="0" xfId="2" applyNumberFormat="1" applyFont="1"/>
    <xf numFmtId="189" fontId="2" fillId="0" borderId="0" xfId="1" applyNumberFormat="1" applyFont="1" applyBorder="1" applyAlignment="1">
      <alignment horizontal="center"/>
    </xf>
    <xf numFmtId="40" fontId="6" fillId="0" borderId="0" xfId="2" applyNumberFormat="1" applyFont="1" applyAlignment="1">
      <alignment horizontal="right"/>
    </xf>
    <xf numFmtId="190" fontId="11" fillId="0" borderId="3" xfId="0" applyNumberFormat="1" applyFont="1" applyBorder="1" applyAlignment="1">
      <alignment horizontal="right"/>
    </xf>
    <xf numFmtId="43" fontId="0" fillId="0" borderId="0" xfId="1" applyFont="1"/>
    <xf numFmtId="189" fontId="2" fillId="0" borderId="0" xfId="1" applyNumberFormat="1" applyFont="1" applyFill="1"/>
    <xf numFmtId="189" fontId="3" fillId="0" borderId="0" xfId="1" applyNumberFormat="1" applyFont="1" applyFill="1" applyBorder="1"/>
    <xf numFmtId="0" fontId="2" fillId="0" borderId="4" xfId="0" applyFont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9" fontId="11" fillId="0" borderId="0" xfId="1" applyNumberFormat="1" applyFont="1" applyFill="1"/>
    <xf numFmtId="189" fontId="11" fillId="0" borderId="0" xfId="0" applyNumberFormat="1" applyFont="1"/>
    <xf numFmtId="189" fontId="11" fillId="0" borderId="0" xfId="1" applyNumberFormat="1" applyFont="1" applyFill="1" applyAlignment="1">
      <alignment horizontal="center"/>
    </xf>
    <xf numFmtId="189" fontId="11" fillId="0" borderId="3" xfId="0" applyNumberFormat="1" applyFont="1" applyBorder="1"/>
    <xf numFmtId="189" fontId="6" fillId="0" borderId="3" xfId="2" quotePrefix="1" applyNumberFormat="1" applyFont="1" applyBorder="1"/>
    <xf numFmtId="188" fontId="2" fillId="0" borderId="0" xfId="1" applyNumberFormat="1" applyFont="1" applyFill="1" applyAlignment="1">
      <alignment horizontal="right"/>
    </xf>
    <xf numFmtId="0" fontId="1" fillId="0" borderId="0" xfId="0" applyFont="1"/>
    <xf numFmtId="188" fontId="4" fillId="0" borderId="0" xfId="4" applyNumberFormat="1" applyFont="1"/>
    <xf numFmtId="189" fontId="6" fillId="0" borderId="3" xfId="3" applyNumberFormat="1" applyFont="1" applyBorder="1" applyAlignment="1">
      <alignment horizontal="right"/>
    </xf>
    <xf numFmtId="188" fontId="2" fillId="0" borderId="0" xfId="1" applyNumberFormat="1" applyFont="1" applyFill="1" applyBorder="1"/>
    <xf numFmtId="189" fontId="2" fillId="0" borderId="0" xfId="1" applyNumberFormat="1" applyFont="1" applyFill="1" applyAlignment="1">
      <alignment horizontal="left"/>
    </xf>
    <xf numFmtId="0" fontId="2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3" quotePrefix="1" applyFont="1" applyAlignment="1">
      <alignment horizontal="left"/>
    </xf>
    <xf numFmtId="39" fontId="6" fillId="0" borderId="0" xfId="0" applyNumberFormat="1" applyFont="1"/>
    <xf numFmtId="0" fontId="3" fillId="0" borderId="0" xfId="0" applyFont="1"/>
    <xf numFmtId="188" fontId="1" fillId="0" borderId="0" xfId="1" applyNumberFormat="1" applyFont="1" applyFill="1"/>
    <xf numFmtId="0" fontId="12" fillId="0" borderId="0" xfId="0" applyFont="1"/>
    <xf numFmtId="188" fontId="2" fillId="0" borderId="0" xfId="1" applyNumberFormat="1" applyFont="1" applyFill="1" applyAlignment="1"/>
    <xf numFmtId="188" fontId="2" fillId="0" borderId="0" xfId="1" applyNumberFormat="1" applyFont="1" applyFill="1" applyBorder="1" applyAlignment="1"/>
    <xf numFmtId="3" fontId="12" fillId="0" borderId="1" xfId="0" applyNumberFormat="1" applyFont="1" applyBorder="1"/>
    <xf numFmtId="3" fontId="13" fillId="0" borderId="2" xfId="0" applyNumberFormat="1" applyFont="1" applyBorder="1"/>
    <xf numFmtId="0" fontId="2" fillId="0" borderId="4" xfId="0" quotePrefix="1" applyFont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right"/>
    </xf>
    <xf numFmtId="0" fontId="2" fillId="0" borderId="3" xfId="0" applyFont="1" applyBorder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88" fontId="3" fillId="0" borderId="0" xfId="1" applyNumberFormat="1" applyFont="1" applyFill="1"/>
    <xf numFmtId="189" fontId="3" fillId="0" borderId="0" xfId="1" applyNumberFormat="1" applyFont="1" applyFill="1"/>
    <xf numFmtId="188" fontId="3" fillId="0" borderId="0" xfId="1" applyNumberFormat="1" applyFont="1" applyFill="1" applyAlignment="1">
      <alignment horizontal="right"/>
    </xf>
    <xf numFmtId="189" fontId="2" fillId="0" borderId="3" xfId="1" applyNumberFormat="1" applyFont="1" applyFill="1" applyBorder="1"/>
    <xf numFmtId="188" fontId="2" fillId="0" borderId="4" xfId="1" applyNumberFormat="1" applyFont="1" applyFill="1" applyBorder="1"/>
    <xf numFmtId="189" fontId="2" fillId="0" borderId="4" xfId="1" applyNumberFormat="1" applyFont="1" applyFill="1" applyBorder="1"/>
    <xf numFmtId="188" fontId="3" fillId="0" borderId="5" xfId="1" applyNumberFormat="1" applyFont="1" applyFill="1" applyBorder="1"/>
    <xf numFmtId="188" fontId="2" fillId="0" borderId="3" xfId="1" applyNumberFormat="1" applyFont="1" applyFill="1" applyBorder="1"/>
    <xf numFmtId="189" fontId="3" fillId="0" borderId="5" xfId="1" applyNumberFormat="1" applyFont="1" applyFill="1" applyBorder="1"/>
    <xf numFmtId="43" fontId="2" fillId="0" borderId="0" xfId="1" applyFont="1" applyFill="1"/>
    <xf numFmtId="43" fontId="2" fillId="0" borderId="0" xfId="1" applyFont="1" applyFill="1" applyAlignment="1">
      <alignment horizontal="right"/>
    </xf>
    <xf numFmtId="187" fontId="2" fillId="0" borderId="0" xfId="0" applyNumberFormat="1" applyFont="1"/>
    <xf numFmtId="188" fontId="2" fillId="0" borderId="0" xfId="0" applyNumberFormat="1" applyFont="1" applyAlignment="1">
      <alignment horizontal="right"/>
    </xf>
    <xf numFmtId="188" fontId="2" fillId="0" borderId="0" xfId="6" applyNumberFormat="1" applyFont="1" applyFill="1" applyAlignment="1">
      <alignment horizontal="center"/>
    </xf>
    <xf numFmtId="188" fontId="2" fillId="0" borderId="0" xfId="7" applyNumberFormat="1" applyFont="1" applyAlignment="1">
      <alignment horizontal="center"/>
    </xf>
    <xf numFmtId="0" fontId="4" fillId="0" borderId="0" xfId="7" applyFont="1"/>
    <xf numFmtId="189" fontId="11" fillId="0" borderId="0" xfId="6" applyNumberFormat="1" applyFont="1" applyFill="1" applyAlignment="1">
      <alignment horizontal="right"/>
    </xf>
    <xf numFmtId="189" fontId="11" fillId="0" borderId="3" xfId="6" applyNumberFormat="1" applyFont="1" applyFill="1" applyBorder="1" applyAlignment="1">
      <alignment horizontal="right"/>
    </xf>
    <xf numFmtId="188" fontId="2" fillId="0" borderId="1" xfId="6" applyNumberFormat="1" applyFont="1" applyFill="1" applyBorder="1" applyAlignment="1">
      <alignment horizontal="center"/>
    </xf>
    <xf numFmtId="188" fontId="3" fillId="0" borderId="3" xfId="6" applyNumberFormat="1" applyFont="1" applyFill="1" applyBorder="1" applyAlignment="1">
      <alignment horizontal="center"/>
    </xf>
    <xf numFmtId="0" fontId="2" fillId="0" borderId="0" xfId="7" applyFont="1" applyAlignment="1">
      <alignment horizontal="center"/>
    </xf>
    <xf numFmtId="188" fontId="3" fillId="0" borderId="1" xfId="6" applyNumberFormat="1" applyFont="1" applyFill="1" applyBorder="1" applyAlignment="1">
      <alignment horizontal="center"/>
    </xf>
    <xf numFmtId="188" fontId="3" fillId="0" borderId="2" xfId="6" applyNumberFormat="1" applyFont="1" applyFill="1" applyBorder="1" applyAlignment="1">
      <alignment horizontal="center"/>
    </xf>
    <xf numFmtId="188" fontId="3" fillId="0" borderId="1" xfId="4" applyNumberFormat="1" applyFont="1" applyFill="1" applyBorder="1"/>
    <xf numFmtId="188" fontId="3" fillId="0" borderId="1" xfId="4" applyNumberFormat="1" applyFont="1" applyBorder="1"/>
    <xf numFmtId="189" fontId="8" fillId="0" borderId="1" xfId="2" applyNumberFormat="1" applyFont="1" applyBorder="1"/>
    <xf numFmtId="189" fontId="3" fillId="0" borderId="2" xfId="4" applyNumberFormat="1" applyFont="1" applyBorder="1"/>
    <xf numFmtId="187" fontId="3" fillId="0" borderId="2" xfId="4" applyNumberFormat="1" applyFont="1" applyBorder="1"/>
    <xf numFmtId="188" fontId="3" fillId="0" borderId="2" xfId="4" applyNumberFormat="1" applyFont="1" applyBorder="1"/>
    <xf numFmtId="188" fontId="3" fillId="0" borderId="1" xfId="6" applyNumberFormat="1" applyFont="1" applyFill="1" applyBorder="1"/>
    <xf numFmtId="188" fontId="4" fillId="0" borderId="0" xfId="6" applyNumberFormat="1" applyFont="1"/>
    <xf numFmtId="188" fontId="3" fillId="0" borderId="1" xfId="6" applyNumberFormat="1" applyFont="1" applyBorder="1"/>
    <xf numFmtId="188" fontId="2" fillId="0" borderId="0" xfId="6" applyNumberFormat="1" applyFont="1" applyFill="1"/>
    <xf numFmtId="189" fontId="6" fillId="0" borderId="3" xfId="7" applyNumberFormat="1" applyFont="1" applyBorder="1" applyAlignment="1">
      <alignment horizontal="right"/>
    </xf>
    <xf numFmtId="188" fontId="3" fillId="0" borderId="0" xfId="6" applyNumberFormat="1" applyFont="1" applyFill="1"/>
    <xf numFmtId="188" fontId="2" fillId="0" borderId="0" xfId="6" applyNumberFormat="1" applyFont="1"/>
    <xf numFmtId="189" fontId="3" fillId="0" borderId="2" xfId="6" applyNumberFormat="1" applyFont="1" applyBorder="1"/>
    <xf numFmtId="187" fontId="3" fillId="0" borderId="2" xfId="6" applyNumberFormat="1" applyFont="1" applyBorder="1"/>
    <xf numFmtId="188" fontId="3" fillId="0" borderId="2" xfId="6" applyNumberFormat="1" applyFont="1" applyBorder="1"/>
    <xf numFmtId="189" fontId="2" fillId="0" borderId="0" xfId="1" applyNumberFormat="1" applyFont="1" applyFill="1" applyBorder="1" applyAlignment="1">
      <alignment horizontal="left"/>
    </xf>
    <xf numFmtId="188" fontId="2" fillId="0" borderId="0" xfId="1" applyNumberFormat="1" applyFont="1" applyFill="1" applyAlignment="1">
      <alignment horizontal="left"/>
    </xf>
    <xf numFmtId="189" fontId="3" fillId="0" borderId="1" xfId="1" applyNumberFormat="1" applyFont="1" applyFill="1" applyBorder="1" applyAlignment="1">
      <alignment horizontal="left"/>
    </xf>
    <xf numFmtId="189" fontId="3" fillId="0" borderId="0" xfId="1" applyNumberFormat="1" applyFont="1" applyFill="1" applyAlignment="1">
      <alignment horizontal="left"/>
    </xf>
    <xf numFmtId="189" fontId="6" fillId="0" borderId="0" xfId="6" applyNumberFormat="1" applyFont="1" applyFill="1" applyAlignment="1">
      <alignment horizontal="left"/>
    </xf>
    <xf numFmtId="188" fontId="1" fillId="0" borderId="0" xfId="6" applyNumberFormat="1" applyFont="1" applyFill="1"/>
    <xf numFmtId="0" fontId="3" fillId="0" borderId="0" xfId="3" applyFont="1" applyAlignment="1">
      <alignment horizontal="left"/>
    </xf>
    <xf numFmtId="0" fontId="1" fillId="0" borderId="0" xfId="0" applyFont="1" applyAlignment="1">
      <alignment horizontal="center"/>
    </xf>
    <xf numFmtId="188" fontId="1" fillId="0" borderId="0" xfId="1" applyNumberFormat="1" applyFont="1"/>
    <xf numFmtId="188" fontId="2" fillId="0" borderId="4" xfId="1" applyNumberFormat="1" applyFont="1" applyFill="1" applyBorder="1" applyAlignment="1">
      <alignment horizontal="left"/>
    </xf>
    <xf numFmtId="188" fontId="3" fillId="0" borderId="0" xfId="1" applyNumberFormat="1" applyFont="1" applyFill="1" applyAlignment="1">
      <alignment horizontal="left"/>
    </xf>
    <xf numFmtId="188" fontId="3" fillId="0" borderId="5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left"/>
    </xf>
    <xf numFmtId="188" fontId="1" fillId="0" borderId="0" xfId="0" applyNumberFormat="1" applyFont="1"/>
    <xf numFmtId="0" fontId="2" fillId="0" borderId="3" xfId="0" applyFont="1" applyBorder="1" applyAlignment="1">
      <alignment horizontal="center"/>
    </xf>
    <xf numFmtId="188" fontId="3" fillId="0" borderId="0" xfId="6" applyNumberFormat="1" applyFont="1"/>
    <xf numFmtId="189" fontId="3" fillId="0" borderId="0" xfId="6" applyNumberFormat="1" applyFont="1"/>
    <xf numFmtId="3" fontId="12" fillId="0" borderId="0" xfId="0" applyNumberFormat="1" applyFont="1"/>
    <xf numFmtId="188" fontId="12" fillId="0" borderId="1" xfId="1" applyNumberFormat="1" applyFont="1" applyFill="1" applyBorder="1"/>
    <xf numFmtId="188" fontId="12" fillId="0" borderId="0" xfId="0" applyNumberFormat="1" applyFont="1"/>
    <xf numFmtId="188" fontId="13" fillId="0" borderId="2" xfId="1" applyNumberFormat="1" applyFont="1" applyFill="1" applyBorder="1"/>
    <xf numFmtId="3" fontId="11" fillId="0" borderId="0" xfId="0" applyNumberFormat="1" applyFont="1" applyAlignment="1">
      <alignment horizontal="right"/>
    </xf>
    <xf numFmtId="3" fontId="11" fillId="0" borderId="3" xfId="0" applyNumberFormat="1" applyFont="1" applyBorder="1" applyAlignment="1">
      <alignment horizontal="right"/>
    </xf>
    <xf numFmtId="188" fontId="2" fillId="0" borderId="2" xfId="1" applyNumberFormat="1" applyFont="1" applyFill="1" applyBorder="1" applyAlignment="1"/>
    <xf numFmtId="3" fontId="12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189" fontId="3" fillId="0" borderId="1" xfId="6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89" fontId="3" fillId="0" borderId="2" xfId="4" applyNumberFormat="1" applyFont="1" applyFill="1" applyBorder="1"/>
    <xf numFmtId="187" fontId="3" fillId="0" borderId="2" xfId="4" applyNumberFormat="1" applyFont="1" applyFill="1" applyBorder="1"/>
    <xf numFmtId="188" fontId="3" fillId="0" borderId="2" xfId="4" applyNumberFormat="1" applyFont="1" applyFill="1" applyBorder="1"/>
    <xf numFmtId="189" fontId="3" fillId="0" borderId="1" xfId="6" applyNumberFormat="1" applyFont="1" applyFill="1" applyBorder="1"/>
    <xf numFmtId="189" fontId="12" fillId="0" borderId="0" xfId="0" applyNumberFormat="1" applyFont="1"/>
    <xf numFmtId="189" fontId="3" fillId="0" borderId="0" xfId="6" applyNumberFormat="1" applyFont="1" applyFill="1"/>
    <xf numFmtId="189" fontId="2" fillId="0" borderId="0" xfId="1" applyNumberFormat="1" applyFont="1" applyFill="1" applyBorder="1"/>
    <xf numFmtId="189" fontId="3" fillId="0" borderId="2" xfId="6" applyNumberFormat="1" applyFont="1" applyFill="1" applyBorder="1"/>
    <xf numFmtId="187" fontId="3" fillId="0" borderId="2" xfId="6" applyNumberFormat="1" applyFont="1" applyFill="1" applyBorder="1"/>
    <xf numFmtId="188" fontId="3" fillId="0" borderId="2" xfId="6" applyNumberFormat="1" applyFont="1" applyFill="1" applyBorder="1"/>
    <xf numFmtId="189" fontId="2" fillId="0" borderId="0" xfId="6" applyNumberFormat="1" applyFont="1" applyFill="1"/>
    <xf numFmtId="189" fontId="2" fillId="0" borderId="4" xfId="6" applyNumberFormat="1" applyFont="1" applyFill="1" applyBorder="1" applyAlignment="1">
      <alignment horizontal="left"/>
    </xf>
    <xf numFmtId="189" fontId="2" fillId="0" borderId="0" xfId="6" applyNumberFormat="1" applyFont="1" applyFill="1" applyBorder="1" applyAlignment="1">
      <alignment horizontal="left"/>
    </xf>
    <xf numFmtId="189" fontId="2" fillId="0" borderId="0" xfId="6" applyNumberFormat="1" applyFont="1" applyFill="1" applyAlignment="1">
      <alignment horizontal="left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8">
    <cellStyle name="Comma" xfId="1" builtinId="3"/>
    <cellStyle name="Comma 18" xfId="4" xr:uid="{EF861F7E-6EDA-41C3-82FA-E2608292E8E7}"/>
    <cellStyle name="Comma 18 2" xfId="6" xr:uid="{077EEB85-D289-44D2-80D8-39B6F16F2841}"/>
    <cellStyle name="Comma 2" xfId="5" xr:uid="{001C2267-3BD4-4062-9096-CE0687162340}"/>
    <cellStyle name="Normal" xfId="0" builtinId="0"/>
    <cellStyle name="Normal 53" xfId="3" xr:uid="{3133EF16-B27B-4161-95E0-2885FF8044FE}"/>
    <cellStyle name="Normal 53 2" xfId="7" xr:uid="{FF1ABA2E-3BB2-4295-8997-3A7CCD2A9432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6"/>
  <sheetViews>
    <sheetView view="pageBreakPreview" zoomScale="130" zoomScaleNormal="100" zoomScaleSheetLayoutView="130" workbookViewId="0">
      <selection activeCell="A13" sqref="A13"/>
    </sheetView>
  </sheetViews>
  <sheetFormatPr defaultColWidth="8.875" defaultRowHeight="21" x14ac:dyDescent="0.45"/>
  <cols>
    <col min="1" max="1" width="46.5" style="2" customWidth="1"/>
    <col min="2" max="2" width="9.375" style="3" customWidth="1"/>
    <col min="3" max="3" width="1.125" style="2" customWidth="1"/>
    <col min="4" max="4" width="15.5" style="1" customWidth="1"/>
    <col min="5" max="5" width="1.5" style="3" customWidth="1"/>
    <col min="6" max="6" width="17" style="3" customWidth="1"/>
    <col min="7" max="7" width="8.875" style="2"/>
    <col min="8" max="8" width="16.125" style="2" bestFit="1" customWidth="1"/>
    <col min="9" max="16384" width="8.875" style="2"/>
  </cols>
  <sheetData>
    <row r="1" spans="1:6" x14ac:dyDescent="0.45">
      <c r="A1" s="50" t="s">
        <v>0</v>
      </c>
    </row>
    <row r="2" spans="1:6" x14ac:dyDescent="0.45">
      <c r="A2" s="50" t="s">
        <v>1</v>
      </c>
    </row>
    <row r="3" spans="1:6" x14ac:dyDescent="0.45">
      <c r="A3" s="50" t="s">
        <v>144</v>
      </c>
    </row>
    <row r="4" spans="1:6" ht="14.1" customHeight="1" x14ac:dyDescent="0.45">
      <c r="A4" s="50"/>
    </row>
    <row r="5" spans="1:6" x14ac:dyDescent="0.45">
      <c r="D5" s="146" t="s">
        <v>2</v>
      </c>
      <c r="E5" s="146"/>
      <c r="F5" s="146"/>
    </row>
    <row r="6" spans="1:6" x14ac:dyDescent="0.45">
      <c r="D6" s="57" t="s">
        <v>158</v>
      </c>
      <c r="E6" s="32"/>
      <c r="F6" s="32" t="s">
        <v>3</v>
      </c>
    </row>
    <row r="7" spans="1:6" x14ac:dyDescent="0.45">
      <c r="D7" s="3" t="s">
        <v>4</v>
      </c>
      <c r="F7" s="3" t="s">
        <v>5</v>
      </c>
    </row>
    <row r="8" spans="1:6" x14ac:dyDescent="0.45">
      <c r="B8" s="118" t="s">
        <v>6</v>
      </c>
      <c r="D8" s="118" t="s">
        <v>7</v>
      </c>
      <c r="F8" s="118"/>
    </row>
    <row r="9" spans="1:6" x14ac:dyDescent="0.45">
      <c r="A9" s="50" t="s">
        <v>8</v>
      </c>
    </row>
    <row r="10" spans="1:6" ht="6.75" customHeight="1" x14ac:dyDescent="0.45"/>
    <row r="11" spans="1:6" x14ac:dyDescent="0.45">
      <c r="A11" s="50" t="s">
        <v>9</v>
      </c>
      <c r="D11" s="53"/>
      <c r="E11" s="5"/>
      <c r="F11" s="5"/>
    </row>
    <row r="12" spans="1:6" x14ac:dyDescent="0.45">
      <c r="A12" s="1" t="s">
        <v>10</v>
      </c>
      <c r="D12" s="121">
        <v>3442</v>
      </c>
      <c r="E12" s="5"/>
      <c r="F12" s="33">
        <v>22558</v>
      </c>
    </row>
    <row r="13" spans="1:6" x14ac:dyDescent="0.45">
      <c r="A13" s="1" t="s">
        <v>11</v>
      </c>
      <c r="B13" s="3">
        <v>3</v>
      </c>
      <c r="D13" s="121">
        <v>12448</v>
      </c>
      <c r="E13" s="5"/>
      <c r="F13" s="33">
        <v>11801</v>
      </c>
    </row>
    <row r="14" spans="1:6" x14ac:dyDescent="0.45">
      <c r="A14" s="1" t="s">
        <v>12</v>
      </c>
      <c r="B14" s="3">
        <v>4</v>
      </c>
      <c r="D14" s="121">
        <v>6668</v>
      </c>
      <c r="E14" s="5"/>
      <c r="F14" s="33">
        <v>9059</v>
      </c>
    </row>
    <row r="15" spans="1:6" x14ac:dyDescent="0.45">
      <c r="A15" s="1" t="s">
        <v>13</v>
      </c>
      <c r="D15" s="121">
        <v>175738</v>
      </c>
      <c r="E15" s="5"/>
      <c r="F15" s="33">
        <v>161438</v>
      </c>
    </row>
    <row r="16" spans="1:6" x14ac:dyDescent="0.45">
      <c r="A16" s="1" t="s">
        <v>14</v>
      </c>
      <c r="D16" s="52">
        <v>949</v>
      </c>
      <c r="E16" s="5"/>
      <c r="F16" s="39">
        <v>0</v>
      </c>
    </row>
    <row r="17" spans="1:11" x14ac:dyDescent="0.45">
      <c r="A17" s="1" t="s">
        <v>15</v>
      </c>
      <c r="B17" s="3">
        <v>5.0999999999999996</v>
      </c>
      <c r="D17" s="121">
        <v>30632</v>
      </c>
      <c r="E17" s="5"/>
      <c r="F17" s="33">
        <v>25233</v>
      </c>
    </row>
    <row r="18" spans="1:11" x14ac:dyDescent="0.45">
      <c r="A18" s="1" t="s">
        <v>16</v>
      </c>
      <c r="D18" s="121">
        <v>9598</v>
      </c>
      <c r="E18" s="8"/>
      <c r="F18" s="5">
        <v>11899</v>
      </c>
    </row>
    <row r="19" spans="1:11" x14ac:dyDescent="0.45">
      <c r="A19" s="1" t="s">
        <v>17</v>
      </c>
      <c r="D19" s="122">
        <f>SUM(D12:D18)</f>
        <v>239475</v>
      </c>
      <c r="E19" s="8"/>
      <c r="F19" s="55">
        <f>SUM(F12:F18)</f>
        <v>241988</v>
      </c>
    </row>
    <row r="20" spans="1:11" ht="17.100000000000001" customHeight="1" x14ac:dyDescent="0.45">
      <c r="A20" s="1"/>
      <c r="D20" s="53"/>
      <c r="E20" s="8"/>
      <c r="F20" s="5"/>
    </row>
    <row r="21" spans="1:11" x14ac:dyDescent="0.45">
      <c r="A21" s="50" t="s">
        <v>18</v>
      </c>
      <c r="D21" s="53"/>
      <c r="E21" s="5"/>
      <c r="F21" s="5"/>
    </row>
    <row r="22" spans="1:11" x14ac:dyDescent="0.45">
      <c r="A22" s="1" t="s">
        <v>19</v>
      </c>
      <c r="B22" s="3">
        <v>5.2</v>
      </c>
      <c r="D22" s="121">
        <v>129126</v>
      </c>
      <c r="E22" s="5"/>
      <c r="F22" s="33">
        <v>129256</v>
      </c>
    </row>
    <row r="23" spans="1:11" x14ac:dyDescent="0.45">
      <c r="A23" s="1" t="s">
        <v>20</v>
      </c>
      <c r="B23" s="3">
        <v>6</v>
      </c>
      <c r="D23" s="121">
        <v>72443</v>
      </c>
      <c r="E23" s="5"/>
      <c r="F23" s="34">
        <v>72500</v>
      </c>
    </row>
    <row r="24" spans="1:11" x14ac:dyDescent="0.45">
      <c r="A24" s="1" t="s">
        <v>21</v>
      </c>
      <c r="B24" s="3">
        <v>7</v>
      </c>
      <c r="D24" s="121">
        <v>36526</v>
      </c>
      <c r="E24" s="5"/>
      <c r="F24" s="35">
        <v>37517</v>
      </c>
    </row>
    <row r="25" spans="1:11" x14ac:dyDescent="0.45">
      <c r="A25" s="1" t="s">
        <v>22</v>
      </c>
      <c r="B25" s="3">
        <v>8</v>
      </c>
      <c r="D25" s="121">
        <v>15513</v>
      </c>
      <c r="E25" s="5"/>
      <c r="F25" s="34">
        <v>16744</v>
      </c>
    </row>
    <row r="26" spans="1:11" x14ac:dyDescent="0.45">
      <c r="A26" s="1" t="s">
        <v>23</v>
      </c>
      <c r="D26" s="121">
        <v>1174</v>
      </c>
      <c r="E26" s="5"/>
      <c r="F26" s="36">
        <v>1502</v>
      </c>
    </row>
    <row r="27" spans="1:11" x14ac:dyDescent="0.45">
      <c r="A27" s="1" t="s">
        <v>24</v>
      </c>
      <c r="D27" s="121">
        <v>16298</v>
      </c>
      <c r="E27" s="5"/>
      <c r="F27" s="36">
        <v>15085</v>
      </c>
    </row>
    <row r="28" spans="1:11" x14ac:dyDescent="0.45">
      <c r="A28" s="1" t="s">
        <v>25</v>
      </c>
      <c r="D28" s="121">
        <v>20330</v>
      </c>
      <c r="E28" s="5"/>
      <c r="F28" s="37">
        <v>25299</v>
      </c>
    </row>
    <row r="29" spans="1:11" x14ac:dyDescent="0.45">
      <c r="A29" s="1" t="s">
        <v>26</v>
      </c>
      <c r="D29" s="122">
        <f>SUM(D22:D28)</f>
        <v>291410</v>
      </c>
      <c r="E29" s="8"/>
      <c r="F29" s="55">
        <f>SUM(F22:F28)</f>
        <v>297903</v>
      </c>
    </row>
    <row r="30" spans="1:11" ht="17.100000000000001" customHeight="1" x14ac:dyDescent="0.45">
      <c r="A30" s="1"/>
      <c r="D30" s="123"/>
      <c r="E30" s="5"/>
      <c r="F30" s="5"/>
    </row>
    <row r="31" spans="1:11" ht="21.75" thickBot="1" x14ac:dyDescent="0.5">
      <c r="A31" s="50" t="s">
        <v>27</v>
      </c>
      <c r="D31" s="124">
        <f>+D19+D29</f>
        <v>530885</v>
      </c>
      <c r="E31" s="5"/>
      <c r="F31" s="56">
        <f>+F19+F29</f>
        <v>539891</v>
      </c>
      <c r="G31" s="19"/>
      <c r="H31" s="19"/>
      <c r="I31" s="19"/>
      <c r="J31" s="19"/>
      <c r="K31" s="1"/>
    </row>
    <row r="32" spans="1:11" ht="21.75" thickTop="1" x14ac:dyDescent="0.45">
      <c r="A32" s="1"/>
      <c r="D32" s="53"/>
      <c r="E32" s="5"/>
      <c r="F32" s="5"/>
    </row>
    <row r="33" spans="1:9" ht="19.5" customHeight="1" x14ac:dyDescent="0.45">
      <c r="A33" s="50" t="s">
        <v>28</v>
      </c>
      <c r="D33" s="53"/>
      <c r="E33" s="5"/>
      <c r="F33" s="5"/>
    </row>
    <row r="34" spans="1:9" ht="19.5" customHeight="1" x14ac:dyDescent="0.45">
      <c r="A34" s="50" t="s">
        <v>29</v>
      </c>
      <c r="D34" s="6"/>
      <c r="E34" s="7"/>
      <c r="F34" s="6"/>
    </row>
    <row r="35" spans="1:9" ht="19.5" hidden="1" customHeight="1" x14ac:dyDescent="0.45">
      <c r="A35" s="1" t="s">
        <v>30</v>
      </c>
      <c r="D35" s="78">
        <v>0</v>
      </c>
      <c r="E35" s="79"/>
      <c r="F35" s="78">
        <v>0</v>
      </c>
    </row>
    <row r="36" spans="1:9" ht="19.5" customHeight="1" x14ac:dyDescent="0.45">
      <c r="A36" s="1" t="s">
        <v>31</v>
      </c>
      <c r="D36" s="78">
        <v>4344</v>
      </c>
      <c r="E36" s="78"/>
      <c r="F36" s="78">
        <v>298</v>
      </c>
      <c r="I36" s="6"/>
    </row>
    <row r="37" spans="1:9" ht="19.5" customHeight="1" x14ac:dyDescent="0.45">
      <c r="A37" s="1" t="s">
        <v>32</v>
      </c>
      <c r="D37" s="78">
        <v>8645</v>
      </c>
      <c r="E37" s="78"/>
      <c r="F37" s="78">
        <v>7074</v>
      </c>
      <c r="I37" s="6"/>
    </row>
    <row r="38" spans="1:9" ht="19.5" customHeight="1" x14ac:dyDescent="0.45">
      <c r="A38" s="1" t="s">
        <v>33</v>
      </c>
      <c r="B38" s="3">
        <v>8</v>
      </c>
      <c r="D38" s="78">
        <v>7235</v>
      </c>
      <c r="E38" s="78"/>
      <c r="F38" s="78">
        <v>7156</v>
      </c>
      <c r="I38" s="6"/>
    </row>
    <row r="39" spans="1:9" ht="19.5" customHeight="1" x14ac:dyDescent="0.45">
      <c r="A39" s="1" t="s">
        <v>34</v>
      </c>
      <c r="B39" s="3">
        <v>2</v>
      </c>
      <c r="D39" s="78">
        <v>0</v>
      </c>
      <c r="E39" s="80"/>
      <c r="F39" s="81">
        <v>9000</v>
      </c>
      <c r="I39" s="6"/>
    </row>
    <row r="40" spans="1:9" ht="19.5" customHeight="1" x14ac:dyDescent="0.45">
      <c r="A40" s="1" t="s">
        <v>35</v>
      </c>
      <c r="D40" s="78">
        <v>524</v>
      </c>
      <c r="E40" s="80"/>
      <c r="F40" s="81">
        <v>0</v>
      </c>
      <c r="I40" s="6"/>
    </row>
    <row r="41" spans="1:9" ht="19.5" customHeight="1" x14ac:dyDescent="0.45">
      <c r="A41" s="1" t="s">
        <v>36</v>
      </c>
      <c r="D41" s="78">
        <v>6068</v>
      </c>
      <c r="E41" s="80"/>
      <c r="F41" s="81">
        <v>5913</v>
      </c>
      <c r="I41" s="6"/>
    </row>
    <row r="42" spans="1:9" ht="19.5" customHeight="1" x14ac:dyDescent="0.45">
      <c r="A42" s="1" t="s">
        <v>37</v>
      </c>
      <c r="D42" s="78">
        <v>2827</v>
      </c>
      <c r="E42" s="78"/>
      <c r="F42" s="82">
        <v>5919</v>
      </c>
      <c r="I42" s="6"/>
    </row>
    <row r="43" spans="1:9" ht="19.5" customHeight="1" x14ac:dyDescent="0.45">
      <c r="A43" s="1" t="s">
        <v>38</v>
      </c>
      <c r="D43" s="122">
        <f>SUM(D35:D42)</f>
        <v>29643</v>
      </c>
      <c r="E43" s="5"/>
      <c r="F43" s="55">
        <f>SUM(F35:F42)</f>
        <v>35360</v>
      </c>
      <c r="I43" s="6"/>
    </row>
    <row r="44" spans="1:9" ht="12" customHeight="1" x14ac:dyDescent="0.45">
      <c r="A44" s="1"/>
      <c r="D44" s="54"/>
      <c r="E44" s="5"/>
      <c r="F44" s="8"/>
      <c r="I44" s="6"/>
    </row>
    <row r="45" spans="1:9" ht="19.5" customHeight="1" x14ac:dyDescent="0.45">
      <c r="A45" s="50" t="s">
        <v>39</v>
      </c>
      <c r="D45" s="53"/>
      <c r="E45" s="5"/>
      <c r="F45" s="5"/>
      <c r="I45" s="6"/>
    </row>
    <row r="46" spans="1:9" ht="19.5" customHeight="1" x14ac:dyDescent="0.45">
      <c r="A46" s="1" t="s">
        <v>40</v>
      </c>
      <c r="B46" s="3">
        <v>8</v>
      </c>
      <c r="D46" s="125">
        <v>5852</v>
      </c>
      <c r="E46" s="5"/>
      <c r="F46" s="34">
        <v>6398</v>
      </c>
      <c r="I46" s="6"/>
    </row>
    <row r="47" spans="1:9" ht="19.5" customHeight="1" x14ac:dyDescent="0.45">
      <c r="A47" s="1" t="s">
        <v>41</v>
      </c>
      <c r="D47" s="125">
        <v>8425</v>
      </c>
      <c r="E47" s="5"/>
      <c r="F47" s="34">
        <v>8839</v>
      </c>
      <c r="I47" s="6"/>
    </row>
    <row r="48" spans="1:9" ht="19.5" customHeight="1" x14ac:dyDescent="0.45">
      <c r="A48" s="1" t="s">
        <v>42</v>
      </c>
      <c r="D48" s="126">
        <v>1741</v>
      </c>
      <c r="E48" s="5"/>
      <c r="F48" s="28">
        <v>1981</v>
      </c>
      <c r="I48" s="6"/>
    </row>
    <row r="49" spans="1:9" ht="19.5" customHeight="1" x14ac:dyDescent="0.45">
      <c r="A49" s="1" t="s">
        <v>43</v>
      </c>
      <c r="D49" s="83">
        <f>SUM(D46:D48)</f>
        <v>16018</v>
      </c>
      <c r="E49" s="78"/>
      <c r="F49" s="83">
        <f>SUM(F46:F48)</f>
        <v>17218</v>
      </c>
      <c r="I49" s="6"/>
    </row>
    <row r="50" spans="1:9" ht="19.5" customHeight="1" x14ac:dyDescent="0.45">
      <c r="A50" s="50" t="s">
        <v>44</v>
      </c>
      <c r="D50" s="84">
        <f>+D43+D49</f>
        <v>45661</v>
      </c>
      <c r="E50" s="78"/>
      <c r="F50" s="84">
        <f>+F43+F49</f>
        <v>52578</v>
      </c>
      <c r="I50" s="6"/>
    </row>
    <row r="51" spans="1:9" ht="19.5" customHeight="1" x14ac:dyDescent="0.45">
      <c r="A51" s="50" t="s">
        <v>45</v>
      </c>
      <c r="D51" s="53"/>
      <c r="E51" s="5"/>
      <c r="F51" s="5"/>
      <c r="I51" s="6"/>
    </row>
    <row r="52" spans="1:9" ht="19.5" customHeight="1" x14ac:dyDescent="0.45">
      <c r="A52" s="1" t="s">
        <v>46</v>
      </c>
      <c r="D52" s="53"/>
      <c r="E52" s="5"/>
      <c r="F52" s="5"/>
      <c r="I52" s="6"/>
    </row>
    <row r="53" spans="1:9" ht="19.5" customHeight="1" x14ac:dyDescent="0.45">
      <c r="A53" s="1" t="s">
        <v>47</v>
      </c>
      <c r="D53" s="53"/>
      <c r="E53" s="5"/>
      <c r="F53" s="5"/>
      <c r="I53" s="6"/>
    </row>
    <row r="54" spans="1:9" ht="19.5" customHeight="1" thickBot="1" x14ac:dyDescent="0.5">
      <c r="A54" s="1" t="s">
        <v>48</v>
      </c>
      <c r="D54" s="127">
        <v>250000</v>
      </c>
      <c r="E54" s="5"/>
      <c r="F54" s="9">
        <v>250000</v>
      </c>
      <c r="I54" s="6"/>
    </row>
    <row r="55" spans="1:9" ht="19.5" customHeight="1" thickTop="1" x14ac:dyDescent="0.45">
      <c r="A55" s="1" t="s">
        <v>49</v>
      </c>
      <c r="D55" s="53"/>
      <c r="E55" s="5"/>
      <c r="F55" s="5"/>
      <c r="I55" s="6"/>
    </row>
    <row r="56" spans="1:9" ht="19.5" customHeight="1" x14ac:dyDescent="0.45">
      <c r="A56" s="1" t="s">
        <v>50</v>
      </c>
      <c r="D56" s="53">
        <f>SH!D19</f>
        <v>120000</v>
      </c>
      <c r="E56" s="5"/>
      <c r="F56" s="5">
        <f>+SH!D26</f>
        <v>120000</v>
      </c>
      <c r="I56" s="6"/>
    </row>
    <row r="57" spans="1:9" ht="19.5" customHeight="1" x14ac:dyDescent="0.45">
      <c r="A57" s="1" t="s">
        <v>51</v>
      </c>
      <c r="D57" s="53">
        <f>SH!F19</f>
        <v>279256</v>
      </c>
      <c r="E57" s="5"/>
      <c r="F57" s="5">
        <f>+SH!F26</f>
        <v>279256</v>
      </c>
      <c r="I57" s="6"/>
    </row>
    <row r="58" spans="1:9" ht="19.5" customHeight="1" x14ac:dyDescent="0.45">
      <c r="A58" s="1" t="s">
        <v>52</v>
      </c>
      <c r="D58" s="53"/>
      <c r="E58" s="5"/>
      <c r="F58" s="5"/>
      <c r="I58" s="6"/>
    </row>
    <row r="59" spans="1:9" ht="19.5" customHeight="1" x14ac:dyDescent="0.45">
      <c r="A59" s="1" t="s">
        <v>53</v>
      </c>
      <c r="D59" s="128">
        <f>SH!H19</f>
        <v>8202.9680000000008</v>
      </c>
      <c r="E59" s="5"/>
      <c r="F59" s="5">
        <v>8060</v>
      </c>
      <c r="I59" s="6"/>
    </row>
    <row r="60" spans="1:9" ht="19.5" customHeight="1" x14ac:dyDescent="0.45">
      <c r="A60" s="1" t="s">
        <v>54</v>
      </c>
      <c r="D60" s="129">
        <f>SH!J19</f>
        <v>610.03200000000015</v>
      </c>
      <c r="E60" s="5"/>
      <c r="F60" s="25">
        <v>2859</v>
      </c>
      <c r="H60" s="10"/>
      <c r="I60" s="6"/>
    </row>
    <row r="61" spans="1:9" ht="19.5" customHeight="1" x14ac:dyDescent="0.45">
      <c r="A61" s="1" t="s">
        <v>55</v>
      </c>
      <c r="D61" s="129">
        <f>SH!L19</f>
        <v>77155</v>
      </c>
      <c r="E61" s="26"/>
      <c r="F61" s="25">
        <v>77138</v>
      </c>
      <c r="I61" s="6"/>
    </row>
    <row r="62" spans="1:9" ht="19.5" customHeight="1" x14ac:dyDescent="0.45">
      <c r="A62" s="50" t="s">
        <v>56</v>
      </c>
      <c r="D62" s="130">
        <f>SUM(D56:D61)</f>
        <v>485224</v>
      </c>
      <c r="E62" s="85"/>
      <c r="F62" s="86">
        <f>SUM(F56:F61)</f>
        <v>487313</v>
      </c>
      <c r="H62" s="6"/>
      <c r="I62" s="6"/>
    </row>
    <row r="63" spans="1:9" ht="19.5" customHeight="1" thickBot="1" x14ac:dyDescent="0.5">
      <c r="A63" s="50" t="s">
        <v>57</v>
      </c>
      <c r="D63" s="87">
        <f>SUM(D50,D62)</f>
        <v>530885</v>
      </c>
      <c r="E63" s="85"/>
      <c r="F63" s="87">
        <f>SUM(F50,F62)</f>
        <v>539891</v>
      </c>
      <c r="I63" s="6"/>
    </row>
    <row r="64" spans="1:9" ht="18.600000000000001" customHeight="1" thickTop="1" x14ac:dyDescent="0.45">
      <c r="A64" s="1"/>
    </row>
    <row r="65" spans="1:6" x14ac:dyDescent="0.45">
      <c r="A65" s="1"/>
    </row>
    <row r="66" spans="1:6" x14ac:dyDescent="0.45">
      <c r="A66" s="1"/>
      <c r="D66" s="19">
        <f>+D31-D63</f>
        <v>0</v>
      </c>
      <c r="E66" s="19"/>
      <c r="F66" s="19">
        <f>+F31-F63</f>
        <v>0</v>
      </c>
    </row>
    <row r="67" spans="1:6" x14ac:dyDescent="0.45">
      <c r="A67" s="1"/>
    </row>
    <row r="68" spans="1:6" x14ac:dyDescent="0.45">
      <c r="A68" s="1"/>
    </row>
    <row r="69" spans="1:6" x14ac:dyDescent="0.45">
      <c r="A69" s="1"/>
    </row>
    <row r="70" spans="1:6" x14ac:dyDescent="0.45">
      <c r="A70" s="1"/>
    </row>
    <row r="71" spans="1:6" x14ac:dyDescent="0.45">
      <c r="A71" s="1"/>
    </row>
    <row r="72" spans="1:6" x14ac:dyDescent="0.45">
      <c r="A72" s="1"/>
    </row>
    <row r="73" spans="1:6" x14ac:dyDescent="0.45">
      <c r="A73" s="1"/>
    </row>
    <row r="74" spans="1:6" x14ac:dyDescent="0.45">
      <c r="A74" s="1"/>
    </row>
    <row r="75" spans="1:6" x14ac:dyDescent="0.45">
      <c r="A75" s="1"/>
    </row>
    <row r="76" spans="1:6" x14ac:dyDescent="0.45">
      <c r="A76" s="1"/>
    </row>
    <row r="77" spans="1:6" x14ac:dyDescent="0.45">
      <c r="A77" s="1"/>
    </row>
    <row r="78" spans="1:6" x14ac:dyDescent="0.45">
      <c r="A78" s="1"/>
    </row>
    <row r="79" spans="1:6" x14ac:dyDescent="0.45">
      <c r="A79" s="1"/>
    </row>
    <row r="80" spans="1:6" x14ac:dyDescent="0.45">
      <c r="A80" s="1"/>
    </row>
    <row r="81" spans="1:1" x14ac:dyDescent="0.45">
      <c r="A81" s="1"/>
    </row>
    <row r="82" spans="1:1" x14ac:dyDescent="0.45">
      <c r="A82" s="1"/>
    </row>
    <row r="83" spans="1:1" x14ac:dyDescent="0.45">
      <c r="A83" s="1"/>
    </row>
    <row r="84" spans="1:1" x14ac:dyDescent="0.45">
      <c r="A84" s="1"/>
    </row>
    <row r="85" spans="1:1" x14ac:dyDescent="0.45">
      <c r="A85" s="1"/>
    </row>
    <row r="86" spans="1:1" x14ac:dyDescent="0.45">
      <c r="A86" s="1"/>
    </row>
    <row r="87" spans="1:1" x14ac:dyDescent="0.45">
      <c r="A87" s="1"/>
    </row>
    <row r="88" spans="1:1" x14ac:dyDescent="0.45">
      <c r="A88" s="1"/>
    </row>
    <row r="89" spans="1:1" x14ac:dyDescent="0.45">
      <c r="A89" s="1"/>
    </row>
    <row r="90" spans="1:1" x14ac:dyDescent="0.45">
      <c r="A90" s="1"/>
    </row>
    <row r="91" spans="1:1" x14ac:dyDescent="0.45">
      <c r="A91" s="1"/>
    </row>
    <row r="92" spans="1:1" x14ac:dyDescent="0.45">
      <c r="A92" s="1"/>
    </row>
    <row r="93" spans="1:1" x14ac:dyDescent="0.45">
      <c r="A93" s="1"/>
    </row>
    <row r="94" spans="1:1" x14ac:dyDescent="0.45">
      <c r="A94" s="1"/>
    </row>
    <row r="95" spans="1:1" x14ac:dyDescent="0.45">
      <c r="A95" s="1"/>
    </row>
    <row r="96" spans="1:1" x14ac:dyDescent="0.45">
      <c r="A96" s="1"/>
    </row>
    <row r="97" spans="1:1" x14ac:dyDescent="0.45">
      <c r="A97" s="1"/>
    </row>
    <row r="98" spans="1:1" x14ac:dyDescent="0.45">
      <c r="A98" s="1"/>
    </row>
    <row r="99" spans="1:1" x14ac:dyDescent="0.45">
      <c r="A99" s="1"/>
    </row>
    <row r="100" spans="1:1" x14ac:dyDescent="0.45">
      <c r="A100" s="1"/>
    </row>
    <row r="101" spans="1:1" x14ac:dyDescent="0.45">
      <c r="A101" s="1"/>
    </row>
    <row r="102" spans="1:1" x14ac:dyDescent="0.45">
      <c r="A102" s="1"/>
    </row>
    <row r="103" spans="1:1" x14ac:dyDescent="0.45">
      <c r="A103" s="1"/>
    </row>
    <row r="104" spans="1:1" x14ac:dyDescent="0.45">
      <c r="A104" s="1"/>
    </row>
    <row r="105" spans="1:1" x14ac:dyDescent="0.45">
      <c r="A105" s="1"/>
    </row>
    <row r="106" spans="1:1" x14ac:dyDescent="0.45">
      <c r="A106" s="1"/>
    </row>
  </sheetData>
  <mergeCells count="1">
    <mergeCell ref="D5:F5"/>
  </mergeCells>
  <pageMargins left="0.78740157480314965" right="0.70866141732283472" top="0.39370078740157483" bottom="0.19685039370078741" header="0.23622047244094491" footer="0.51181102362204722"/>
  <pageSetup paperSize="9" scale="88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9D2E-BD1F-4FB3-BCB2-B8C65A7B614E}">
  <sheetPr>
    <pageSetUpPr fitToPage="1"/>
  </sheetPr>
  <dimension ref="A1:F199"/>
  <sheetViews>
    <sheetView view="pageBreakPreview" topLeftCell="A6" zoomScale="130" zoomScaleNormal="100" zoomScaleSheetLayoutView="130" workbookViewId="0">
      <selection activeCell="A18" sqref="A18"/>
    </sheetView>
  </sheetViews>
  <sheetFormatPr defaultColWidth="8.875" defaultRowHeight="21" x14ac:dyDescent="0.45"/>
  <cols>
    <col min="1" max="1" width="46.125" style="46" customWidth="1"/>
    <col min="2" max="2" width="8.625" style="3" customWidth="1"/>
    <col min="3" max="3" width="1" style="2" customWidth="1"/>
    <col min="4" max="4" width="14.125" style="1" customWidth="1"/>
    <col min="5" max="5" width="0.875" style="2" customWidth="1"/>
    <col min="6" max="6" width="14.375" style="1" customWidth="1"/>
    <col min="7" max="16384" width="8.875" style="2"/>
  </cols>
  <sheetData>
    <row r="1" spans="1:6" x14ac:dyDescent="0.45">
      <c r="A1" s="12" t="s">
        <v>0</v>
      </c>
      <c r="C1" s="3"/>
      <c r="F1" s="27" t="s">
        <v>4</v>
      </c>
    </row>
    <row r="2" spans="1:6" x14ac:dyDescent="0.45">
      <c r="A2" s="12" t="s">
        <v>58</v>
      </c>
      <c r="C2" s="3"/>
      <c r="F2" s="27" t="s">
        <v>7</v>
      </c>
    </row>
    <row r="3" spans="1:6" x14ac:dyDescent="0.45">
      <c r="A3" s="12" t="s">
        <v>145</v>
      </c>
    </row>
    <row r="4" spans="1:6" ht="7.35" customHeight="1" x14ac:dyDescent="0.45"/>
    <row r="5" spans="1:6" ht="18" customHeight="1" x14ac:dyDescent="0.45">
      <c r="D5" s="146" t="s">
        <v>2</v>
      </c>
      <c r="E5" s="146"/>
      <c r="F5" s="146"/>
    </row>
    <row r="6" spans="1:6" x14ac:dyDescent="0.45">
      <c r="B6" s="118" t="s">
        <v>6</v>
      </c>
      <c r="D6" s="118">
        <v>2025</v>
      </c>
      <c r="E6" s="11"/>
      <c r="F6" s="118">
        <v>2024</v>
      </c>
    </row>
    <row r="7" spans="1:6" ht="6.6" customHeight="1" x14ac:dyDescent="0.45">
      <c r="D7" s="3"/>
      <c r="E7" s="11"/>
      <c r="F7" s="3"/>
    </row>
    <row r="8" spans="1:6" x14ac:dyDescent="0.45">
      <c r="A8" s="12" t="s">
        <v>59</v>
      </c>
    </row>
    <row r="9" spans="1:6" x14ac:dyDescent="0.45">
      <c r="A9" s="13" t="s">
        <v>60</v>
      </c>
      <c r="B9" s="131"/>
      <c r="D9" s="21">
        <v>50411</v>
      </c>
      <c r="E9" s="22"/>
      <c r="F9" s="21">
        <v>52817</v>
      </c>
    </row>
    <row r="10" spans="1:6" hidden="1" x14ac:dyDescent="0.45">
      <c r="A10" s="47" t="s">
        <v>61</v>
      </c>
      <c r="B10" s="131"/>
      <c r="D10" s="21">
        <v>0</v>
      </c>
      <c r="E10" s="22"/>
      <c r="F10" s="21">
        <v>0</v>
      </c>
    </row>
    <row r="11" spans="1:6" x14ac:dyDescent="0.45">
      <c r="A11" s="13" t="s">
        <v>62</v>
      </c>
      <c r="B11" s="131"/>
      <c r="D11" s="21">
        <v>2766</v>
      </c>
      <c r="E11" s="22"/>
      <c r="F11" s="21">
        <v>1369</v>
      </c>
    </row>
    <row r="12" spans="1:6" x14ac:dyDescent="0.45">
      <c r="A12" s="12" t="s">
        <v>63</v>
      </c>
      <c r="D12" s="88">
        <f>SUM(D9:D11)</f>
        <v>53177</v>
      </c>
      <c r="E12" s="41"/>
      <c r="F12" s="88">
        <f>SUM(F9:F11)</f>
        <v>54186</v>
      </c>
    </row>
    <row r="13" spans="1:6" ht="5.45" customHeight="1" x14ac:dyDescent="0.45">
      <c r="A13" s="13"/>
      <c r="D13" s="14"/>
      <c r="E13" s="4"/>
      <c r="F13" s="14"/>
    </row>
    <row r="14" spans="1:6" x14ac:dyDescent="0.45">
      <c r="A14" s="12" t="s">
        <v>64</v>
      </c>
      <c r="D14" s="14"/>
      <c r="E14" s="4"/>
      <c r="F14" s="14"/>
    </row>
    <row r="15" spans="1:6" x14ac:dyDescent="0.45">
      <c r="A15" s="13" t="s">
        <v>65</v>
      </c>
      <c r="B15" s="2"/>
      <c r="D15" s="21"/>
      <c r="E15" s="22"/>
      <c r="F15" s="21"/>
    </row>
    <row r="16" spans="1:6" x14ac:dyDescent="0.45">
      <c r="A16" s="48" t="s">
        <v>66</v>
      </c>
      <c r="B16" s="2"/>
      <c r="D16" s="30">
        <v>32480</v>
      </c>
      <c r="E16" s="22"/>
      <c r="F16" s="21">
        <v>22370</v>
      </c>
    </row>
    <row r="17" spans="1:6" x14ac:dyDescent="0.45">
      <c r="A17" s="48" t="s">
        <v>67</v>
      </c>
      <c r="B17" s="2"/>
      <c r="D17" s="30">
        <v>-15189</v>
      </c>
      <c r="E17" s="22"/>
      <c r="F17" s="21">
        <v>3638</v>
      </c>
    </row>
    <row r="18" spans="1:6" x14ac:dyDescent="0.45">
      <c r="A18" s="13" t="s">
        <v>68</v>
      </c>
      <c r="D18" s="30">
        <v>24869</v>
      </c>
      <c r="E18" s="22"/>
      <c r="F18" s="21">
        <v>23116</v>
      </c>
    </row>
    <row r="19" spans="1:6" x14ac:dyDescent="0.45">
      <c r="A19" s="13" t="s">
        <v>69</v>
      </c>
      <c r="D19" s="30">
        <v>12300</v>
      </c>
      <c r="E19" s="22"/>
      <c r="F19" s="21">
        <v>16227</v>
      </c>
    </row>
    <row r="20" spans="1:6" x14ac:dyDescent="0.45">
      <c r="A20" s="12" t="s">
        <v>70</v>
      </c>
      <c r="D20" s="88">
        <f>SUM(D15:D19)</f>
        <v>54460</v>
      </c>
      <c r="E20" s="41"/>
      <c r="F20" s="89">
        <f>SUM(F15:F19)</f>
        <v>65351</v>
      </c>
    </row>
    <row r="21" spans="1:6" ht="5.0999999999999996" customHeight="1" x14ac:dyDescent="0.45">
      <c r="A21" s="12"/>
      <c r="D21" s="52"/>
      <c r="E21" s="4"/>
      <c r="F21" s="15"/>
    </row>
    <row r="22" spans="1:6" x14ac:dyDescent="0.45">
      <c r="A22" s="12" t="s">
        <v>71</v>
      </c>
      <c r="D22" s="18">
        <f>D12-D20</f>
        <v>-1283</v>
      </c>
      <c r="E22" s="18"/>
      <c r="F22" s="18">
        <f>F12-F20</f>
        <v>-11165</v>
      </c>
    </row>
    <row r="23" spans="1:6" x14ac:dyDescent="0.45">
      <c r="A23" s="13" t="s">
        <v>72</v>
      </c>
      <c r="D23" s="52">
        <v>137</v>
      </c>
      <c r="E23" s="4"/>
      <c r="F23" s="14">
        <v>214</v>
      </c>
    </row>
    <row r="24" spans="1:6" ht="4.3499999999999996" customHeight="1" x14ac:dyDescent="0.45">
      <c r="A24" s="13"/>
      <c r="D24" s="52"/>
      <c r="E24" s="4"/>
      <c r="F24" s="16"/>
    </row>
    <row r="25" spans="1:6" x14ac:dyDescent="0.45">
      <c r="A25" s="12" t="s">
        <v>71</v>
      </c>
      <c r="D25" s="18">
        <f>D22-D23</f>
        <v>-1420</v>
      </c>
      <c r="E25" s="4"/>
      <c r="F25" s="18">
        <f>F22-F23</f>
        <v>-11379</v>
      </c>
    </row>
    <row r="26" spans="1:6" x14ac:dyDescent="0.45">
      <c r="A26" s="13" t="s">
        <v>73</v>
      </c>
      <c r="D26" s="42">
        <v>-216</v>
      </c>
      <c r="E26" s="41"/>
      <c r="F26" s="42">
        <v>-2516</v>
      </c>
    </row>
    <row r="27" spans="1:6" ht="5.0999999999999996" customHeight="1" x14ac:dyDescent="0.45">
      <c r="A27" s="13"/>
      <c r="D27" s="52"/>
      <c r="E27" s="4"/>
      <c r="F27" s="14"/>
    </row>
    <row r="28" spans="1:6" x14ac:dyDescent="0.45">
      <c r="A28" s="12" t="s">
        <v>74</v>
      </c>
      <c r="D28" s="17">
        <f>+D25-D26</f>
        <v>-1204</v>
      </c>
      <c r="E28" s="41"/>
      <c r="F28" s="17">
        <f>+F25-F26</f>
        <v>-8863</v>
      </c>
    </row>
    <row r="29" spans="1:6" ht="4.3499999999999996" customHeight="1" x14ac:dyDescent="0.45">
      <c r="A29" s="13"/>
      <c r="D29" s="43"/>
      <c r="E29" s="4"/>
      <c r="F29" s="16"/>
    </row>
    <row r="30" spans="1:6" x14ac:dyDescent="0.45">
      <c r="A30" s="12" t="s">
        <v>75</v>
      </c>
      <c r="D30" s="14"/>
      <c r="E30" s="4"/>
      <c r="F30" s="14"/>
    </row>
    <row r="31" spans="1:6" x14ac:dyDescent="0.45">
      <c r="A31" s="12" t="s">
        <v>76</v>
      </c>
      <c r="D31" s="14"/>
      <c r="E31" s="4"/>
      <c r="F31" s="14"/>
    </row>
    <row r="32" spans="1:6" ht="21" customHeight="1" x14ac:dyDescent="0.45">
      <c r="A32" s="13" t="s">
        <v>77</v>
      </c>
      <c r="D32" s="58">
        <v>209</v>
      </c>
      <c r="E32" s="4"/>
      <c r="F32" s="25">
        <v>30</v>
      </c>
    </row>
    <row r="33" spans="1:6" ht="21" customHeight="1" x14ac:dyDescent="0.45">
      <c r="A33" s="49" t="s">
        <v>78</v>
      </c>
      <c r="D33" s="58"/>
      <c r="E33" s="4"/>
      <c r="F33" s="25"/>
    </row>
    <row r="34" spans="1:6" ht="21" customHeight="1" x14ac:dyDescent="0.45">
      <c r="A34" s="13" t="s">
        <v>79</v>
      </c>
      <c r="D34" s="25">
        <v>0</v>
      </c>
      <c r="E34" s="4"/>
      <c r="F34" s="38">
        <v>6</v>
      </c>
    </row>
    <row r="35" spans="1:6" x14ac:dyDescent="0.45">
      <c r="A35" s="12" t="s">
        <v>80</v>
      </c>
      <c r="D35" s="90">
        <f>D32-D34</f>
        <v>209</v>
      </c>
      <c r="E35" s="41"/>
      <c r="F35" s="90">
        <f>F32-F34</f>
        <v>24</v>
      </c>
    </row>
    <row r="36" spans="1:6" ht="5.0999999999999996" customHeight="1" x14ac:dyDescent="0.45">
      <c r="A36" s="13"/>
      <c r="D36" s="52"/>
      <c r="E36" s="4"/>
      <c r="F36" s="14"/>
    </row>
    <row r="37" spans="1:6" ht="21.75" thickBot="1" x14ac:dyDescent="0.5">
      <c r="A37" s="12" t="s">
        <v>81</v>
      </c>
      <c r="D37" s="132">
        <f>+D28+D35</f>
        <v>-995</v>
      </c>
      <c r="E37" s="41"/>
      <c r="F37" s="91">
        <f>+F28+F35</f>
        <v>-8839</v>
      </c>
    </row>
    <row r="38" spans="1:6" ht="6" customHeight="1" thickTop="1" x14ac:dyDescent="0.45">
      <c r="A38" s="13"/>
      <c r="D38" s="21"/>
      <c r="E38" s="4"/>
      <c r="F38" s="14"/>
    </row>
    <row r="39" spans="1:6" ht="21.75" thickBot="1" x14ac:dyDescent="0.5">
      <c r="A39" s="12" t="s">
        <v>82</v>
      </c>
      <c r="D39" s="133">
        <f>+D28/D40</f>
        <v>-0.10033333333333333</v>
      </c>
      <c r="E39" s="41"/>
      <c r="F39" s="92">
        <f>+F28/F40</f>
        <v>-0.73858333333333337</v>
      </c>
    </row>
    <row r="40" spans="1:6" ht="26.45" customHeight="1" thickTop="1" thickBot="1" x14ac:dyDescent="0.5">
      <c r="A40" s="12" t="s">
        <v>83</v>
      </c>
      <c r="D40" s="134">
        <v>12000</v>
      </c>
      <c r="E40" s="41"/>
      <c r="F40" s="93">
        <v>12000</v>
      </c>
    </row>
    <row r="41" spans="1:6" ht="21.75" thickTop="1" x14ac:dyDescent="0.45">
      <c r="A41" s="13"/>
    </row>
    <row r="42" spans="1:6" x14ac:dyDescent="0.45">
      <c r="A42" s="13"/>
    </row>
    <row r="43" spans="1:6" x14ac:dyDescent="0.45">
      <c r="A43" s="13"/>
    </row>
    <row r="44" spans="1:6" x14ac:dyDescent="0.45">
      <c r="A44" s="13"/>
    </row>
    <row r="45" spans="1:6" s="3" customFormat="1" x14ac:dyDescent="0.45">
      <c r="A45" s="13"/>
      <c r="C45" s="2"/>
      <c r="D45" s="1"/>
      <c r="E45" s="2"/>
      <c r="F45" s="1"/>
    </row>
    <row r="46" spans="1:6" s="3" customFormat="1" x14ac:dyDescent="0.45">
      <c r="A46" s="13"/>
      <c r="C46" s="2"/>
      <c r="D46" s="1"/>
      <c r="E46" s="2"/>
      <c r="F46" s="1"/>
    </row>
    <row r="47" spans="1:6" s="3" customFormat="1" x14ac:dyDescent="0.45">
      <c r="A47" s="13"/>
      <c r="C47" s="2"/>
      <c r="D47" s="1"/>
      <c r="E47" s="2"/>
      <c r="F47" s="1"/>
    </row>
    <row r="48" spans="1:6" s="3" customFormat="1" x14ac:dyDescent="0.45">
      <c r="A48" s="13"/>
      <c r="C48" s="2"/>
      <c r="D48" s="1"/>
      <c r="E48" s="2"/>
      <c r="F48" s="1"/>
    </row>
    <row r="49" spans="1:6" s="3" customFormat="1" x14ac:dyDescent="0.45">
      <c r="A49" s="13"/>
      <c r="C49" s="2"/>
      <c r="D49" s="1"/>
      <c r="E49" s="2"/>
      <c r="F49" s="1"/>
    </row>
    <row r="50" spans="1:6" s="3" customFormat="1" x14ac:dyDescent="0.45">
      <c r="A50" s="13"/>
      <c r="C50" s="2"/>
      <c r="D50" s="1"/>
      <c r="E50" s="2"/>
      <c r="F50" s="1"/>
    </row>
    <row r="51" spans="1:6" s="3" customFormat="1" x14ac:dyDescent="0.45">
      <c r="A51" s="13"/>
      <c r="C51" s="2"/>
      <c r="D51" s="1"/>
      <c r="E51" s="2"/>
      <c r="F51" s="1"/>
    </row>
    <row r="52" spans="1:6" s="3" customFormat="1" x14ac:dyDescent="0.45">
      <c r="A52" s="13"/>
      <c r="C52" s="2"/>
      <c r="D52" s="1"/>
      <c r="E52" s="2"/>
      <c r="F52" s="1"/>
    </row>
    <row r="53" spans="1:6" s="3" customFormat="1" x14ac:dyDescent="0.45">
      <c r="A53" s="13"/>
      <c r="C53" s="2"/>
      <c r="D53" s="1"/>
      <c r="E53" s="2"/>
      <c r="F53" s="1"/>
    </row>
    <row r="54" spans="1:6" s="3" customFormat="1" x14ac:dyDescent="0.45">
      <c r="A54" s="13"/>
      <c r="C54" s="2"/>
      <c r="D54" s="1"/>
      <c r="E54" s="2"/>
      <c r="F54" s="1"/>
    </row>
    <row r="55" spans="1:6" s="3" customFormat="1" x14ac:dyDescent="0.45">
      <c r="A55" s="13"/>
      <c r="C55" s="2"/>
      <c r="D55" s="1"/>
      <c r="E55" s="2"/>
      <c r="F55" s="1"/>
    </row>
    <row r="56" spans="1:6" s="3" customFormat="1" x14ac:dyDescent="0.45">
      <c r="A56" s="13"/>
      <c r="C56" s="2"/>
      <c r="D56" s="1"/>
      <c r="E56" s="2"/>
      <c r="F56" s="1"/>
    </row>
    <row r="57" spans="1:6" s="3" customFormat="1" x14ac:dyDescent="0.45">
      <c r="A57" s="13"/>
      <c r="C57" s="2"/>
      <c r="D57" s="1"/>
      <c r="E57" s="2"/>
      <c r="F57" s="1"/>
    </row>
    <row r="58" spans="1:6" s="3" customFormat="1" x14ac:dyDescent="0.45">
      <c r="A58" s="13"/>
      <c r="C58" s="2"/>
      <c r="D58" s="1"/>
      <c r="E58" s="2"/>
      <c r="F58" s="1"/>
    </row>
    <row r="59" spans="1:6" s="3" customFormat="1" x14ac:dyDescent="0.45">
      <c r="A59" s="13"/>
      <c r="C59" s="2"/>
      <c r="D59" s="1"/>
      <c r="E59" s="2"/>
      <c r="F59" s="1"/>
    </row>
    <row r="60" spans="1:6" s="3" customFormat="1" x14ac:dyDescent="0.45">
      <c r="A60" s="13"/>
      <c r="C60" s="2"/>
      <c r="D60" s="1"/>
      <c r="E60" s="2"/>
      <c r="F60" s="1"/>
    </row>
    <row r="61" spans="1:6" s="3" customFormat="1" x14ac:dyDescent="0.45">
      <c r="A61" s="13"/>
      <c r="C61" s="2"/>
      <c r="D61" s="1"/>
      <c r="E61" s="2"/>
      <c r="F61" s="1"/>
    </row>
    <row r="62" spans="1:6" s="3" customFormat="1" x14ac:dyDescent="0.45">
      <c r="A62" s="13"/>
      <c r="C62" s="2"/>
      <c r="D62" s="1"/>
      <c r="E62" s="2"/>
      <c r="F62" s="1"/>
    </row>
    <row r="63" spans="1:6" s="3" customFormat="1" x14ac:dyDescent="0.45">
      <c r="A63" s="13"/>
      <c r="C63" s="2"/>
      <c r="D63" s="1"/>
      <c r="E63" s="2"/>
      <c r="F63" s="1"/>
    </row>
    <row r="64" spans="1:6" s="3" customFormat="1" x14ac:dyDescent="0.45">
      <c r="A64" s="13"/>
      <c r="C64" s="2"/>
      <c r="D64" s="1"/>
      <c r="E64" s="2"/>
      <c r="F64" s="1"/>
    </row>
    <row r="65" spans="1:6" s="3" customFormat="1" x14ac:dyDescent="0.45">
      <c r="A65" s="13"/>
      <c r="C65" s="2"/>
      <c r="D65" s="1"/>
      <c r="E65" s="2"/>
      <c r="F65" s="1"/>
    </row>
    <row r="66" spans="1:6" s="3" customFormat="1" x14ac:dyDescent="0.45">
      <c r="A66" s="13"/>
      <c r="C66" s="2"/>
      <c r="D66" s="1"/>
      <c r="E66" s="2"/>
      <c r="F66" s="1"/>
    </row>
    <row r="67" spans="1:6" s="3" customFormat="1" x14ac:dyDescent="0.45">
      <c r="A67" s="13"/>
      <c r="C67" s="2"/>
      <c r="D67" s="1"/>
      <c r="E67" s="2"/>
      <c r="F67" s="1"/>
    </row>
    <row r="68" spans="1:6" s="3" customFormat="1" x14ac:dyDescent="0.45">
      <c r="A68" s="13"/>
      <c r="C68" s="2"/>
      <c r="D68" s="1"/>
      <c r="E68" s="2"/>
      <c r="F68" s="1"/>
    </row>
    <row r="69" spans="1:6" s="3" customFormat="1" x14ac:dyDescent="0.45">
      <c r="A69" s="13"/>
      <c r="C69" s="2"/>
      <c r="D69" s="1"/>
      <c r="E69" s="2"/>
      <c r="F69" s="1"/>
    </row>
    <row r="70" spans="1:6" s="3" customFormat="1" x14ac:dyDescent="0.45">
      <c r="A70" s="13"/>
      <c r="C70" s="2"/>
      <c r="D70" s="1"/>
      <c r="E70" s="2"/>
      <c r="F70" s="1"/>
    </row>
    <row r="71" spans="1:6" s="3" customFormat="1" x14ac:dyDescent="0.45">
      <c r="A71" s="13"/>
      <c r="C71" s="2"/>
      <c r="D71" s="1"/>
      <c r="E71" s="2"/>
      <c r="F71" s="1"/>
    </row>
    <row r="72" spans="1:6" s="3" customFormat="1" x14ac:dyDescent="0.45">
      <c r="A72" s="13"/>
      <c r="C72" s="2"/>
      <c r="D72" s="1"/>
      <c r="E72" s="2"/>
      <c r="F72" s="1"/>
    </row>
    <row r="73" spans="1:6" s="3" customFormat="1" x14ac:dyDescent="0.45">
      <c r="A73" s="13"/>
      <c r="C73" s="2"/>
      <c r="D73" s="1"/>
      <c r="E73" s="2"/>
      <c r="F73" s="1"/>
    </row>
    <row r="74" spans="1:6" s="3" customFormat="1" x14ac:dyDescent="0.45">
      <c r="A74" s="13"/>
      <c r="C74" s="2"/>
      <c r="D74" s="1"/>
      <c r="E74" s="2"/>
      <c r="F74" s="1"/>
    </row>
    <row r="75" spans="1:6" s="3" customFormat="1" x14ac:dyDescent="0.45">
      <c r="A75" s="13"/>
      <c r="C75" s="2"/>
      <c r="D75" s="1"/>
      <c r="E75" s="2"/>
      <c r="F75" s="1"/>
    </row>
    <row r="76" spans="1:6" s="3" customFormat="1" x14ac:dyDescent="0.45">
      <c r="A76" s="13"/>
      <c r="C76" s="2"/>
      <c r="D76" s="1"/>
      <c r="E76" s="2"/>
      <c r="F76" s="1"/>
    </row>
    <row r="77" spans="1:6" s="3" customFormat="1" x14ac:dyDescent="0.45">
      <c r="A77" s="13"/>
      <c r="C77" s="2"/>
      <c r="D77" s="1"/>
      <c r="E77" s="2"/>
      <c r="F77" s="1"/>
    </row>
    <row r="78" spans="1:6" s="3" customFormat="1" x14ac:dyDescent="0.45">
      <c r="A78" s="13"/>
      <c r="C78" s="2"/>
      <c r="D78" s="1"/>
      <c r="E78" s="2"/>
      <c r="F78" s="1"/>
    </row>
    <row r="79" spans="1:6" s="3" customFormat="1" x14ac:dyDescent="0.45">
      <c r="A79" s="13"/>
      <c r="C79" s="2"/>
      <c r="D79" s="1"/>
      <c r="E79" s="2"/>
      <c r="F79" s="1"/>
    </row>
    <row r="80" spans="1:6" s="3" customFormat="1" x14ac:dyDescent="0.45">
      <c r="A80" s="13"/>
      <c r="C80" s="2"/>
      <c r="D80" s="1"/>
      <c r="E80" s="2"/>
      <c r="F80" s="1"/>
    </row>
    <row r="81" spans="1:6" s="3" customFormat="1" x14ac:dyDescent="0.45">
      <c r="A81" s="13"/>
      <c r="C81" s="2"/>
      <c r="D81" s="1"/>
      <c r="E81" s="2"/>
      <c r="F81" s="1"/>
    </row>
    <row r="82" spans="1:6" s="3" customFormat="1" x14ac:dyDescent="0.45">
      <c r="A82" s="13"/>
      <c r="C82" s="2"/>
      <c r="D82" s="1"/>
      <c r="E82" s="2"/>
      <c r="F82" s="1"/>
    </row>
    <row r="83" spans="1:6" s="3" customFormat="1" x14ac:dyDescent="0.45">
      <c r="A83" s="13"/>
      <c r="C83" s="2"/>
      <c r="D83" s="1"/>
      <c r="E83" s="2"/>
      <c r="F83" s="1"/>
    </row>
    <row r="84" spans="1:6" s="3" customFormat="1" x14ac:dyDescent="0.45">
      <c r="A84" s="13"/>
      <c r="C84" s="2"/>
      <c r="D84" s="1"/>
      <c r="E84" s="2"/>
      <c r="F84" s="1"/>
    </row>
    <row r="85" spans="1:6" s="3" customFormat="1" x14ac:dyDescent="0.45">
      <c r="A85" s="13"/>
      <c r="C85" s="2"/>
      <c r="D85" s="1"/>
      <c r="E85" s="2"/>
      <c r="F85" s="1"/>
    </row>
    <row r="86" spans="1:6" s="3" customFormat="1" x14ac:dyDescent="0.45">
      <c r="A86" s="13"/>
      <c r="C86" s="2"/>
      <c r="D86" s="1"/>
      <c r="E86" s="2"/>
      <c r="F86" s="1"/>
    </row>
    <row r="87" spans="1:6" s="3" customFormat="1" x14ac:dyDescent="0.45">
      <c r="A87" s="13"/>
      <c r="C87" s="2"/>
      <c r="D87" s="1"/>
      <c r="E87" s="2"/>
      <c r="F87" s="1"/>
    </row>
    <row r="88" spans="1:6" s="3" customFormat="1" x14ac:dyDescent="0.45">
      <c r="A88" s="13"/>
      <c r="C88" s="2"/>
      <c r="D88" s="1"/>
      <c r="E88" s="2"/>
      <c r="F88" s="1"/>
    </row>
    <row r="89" spans="1:6" s="3" customFormat="1" x14ac:dyDescent="0.45">
      <c r="A89" s="13"/>
      <c r="C89" s="2"/>
      <c r="D89" s="1"/>
      <c r="E89" s="2"/>
      <c r="F89" s="1"/>
    </row>
    <row r="90" spans="1:6" s="3" customFormat="1" x14ac:dyDescent="0.45">
      <c r="A90" s="13"/>
      <c r="C90" s="2"/>
      <c r="D90" s="1"/>
      <c r="E90" s="2"/>
      <c r="F90" s="1"/>
    </row>
    <row r="91" spans="1:6" s="3" customFormat="1" x14ac:dyDescent="0.45">
      <c r="A91" s="13"/>
      <c r="C91" s="2"/>
      <c r="D91" s="1"/>
      <c r="E91" s="2"/>
      <c r="F91" s="1"/>
    </row>
    <row r="92" spans="1:6" s="3" customFormat="1" x14ac:dyDescent="0.45">
      <c r="A92" s="13"/>
      <c r="C92" s="2"/>
      <c r="D92" s="1"/>
      <c r="E92" s="2"/>
      <c r="F92" s="1"/>
    </row>
    <row r="93" spans="1:6" s="3" customFormat="1" x14ac:dyDescent="0.45">
      <c r="A93" s="13"/>
      <c r="C93" s="2"/>
      <c r="D93" s="1"/>
      <c r="E93" s="2"/>
      <c r="F93" s="1"/>
    </row>
    <row r="94" spans="1:6" s="3" customFormat="1" x14ac:dyDescent="0.45">
      <c r="A94" s="13"/>
      <c r="C94" s="2"/>
      <c r="D94" s="1"/>
      <c r="E94" s="2"/>
      <c r="F94" s="1"/>
    </row>
    <row r="95" spans="1:6" s="3" customFormat="1" x14ac:dyDescent="0.45">
      <c r="A95" s="13"/>
      <c r="C95" s="2"/>
      <c r="D95" s="1"/>
      <c r="E95" s="2"/>
      <c r="F95" s="1"/>
    </row>
    <row r="96" spans="1:6" s="3" customFormat="1" x14ac:dyDescent="0.45">
      <c r="A96" s="13"/>
      <c r="C96" s="2"/>
      <c r="D96" s="1"/>
      <c r="E96" s="2"/>
      <c r="F96" s="1"/>
    </row>
    <row r="97" spans="1:6" s="3" customFormat="1" x14ac:dyDescent="0.45">
      <c r="A97" s="13"/>
      <c r="C97" s="2"/>
      <c r="D97" s="1"/>
      <c r="E97" s="2"/>
      <c r="F97" s="1"/>
    </row>
    <row r="98" spans="1:6" s="3" customFormat="1" x14ac:dyDescent="0.45">
      <c r="A98" s="13"/>
      <c r="C98" s="2"/>
      <c r="D98" s="1"/>
      <c r="E98" s="2"/>
      <c r="F98" s="1"/>
    </row>
    <row r="99" spans="1:6" s="3" customFormat="1" x14ac:dyDescent="0.45">
      <c r="A99" s="13"/>
      <c r="C99" s="2"/>
      <c r="D99" s="1"/>
      <c r="E99" s="2"/>
      <c r="F99" s="1"/>
    </row>
    <row r="100" spans="1:6" s="3" customFormat="1" x14ac:dyDescent="0.45">
      <c r="A100" s="13"/>
      <c r="C100" s="2"/>
      <c r="D100" s="1"/>
      <c r="E100" s="2"/>
      <c r="F100" s="1"/>
    </row>
    <row r="101" spans="1:6" s="3" customFormat="1" x14ac:dyDescent="0.45">
      <c r="A101" s="13"/>
      <c r="C101" s="2"/>
      <c r="D101" s="1"/>
      <c r="E101" s="2"/>
      <c r="F101" s="1"/>
    </row>
    <row r="102" spans="1:6" s="3" customFormat="1" x14ac:dyDescent="0.45">
      <c r="A102" s="13"/>
      <c r="C102" s="2"/>
      <c r="D102" s="1"/>
      <c r="E102" s="2"/>
      <c r="F102" s="1"/>
    </row>
    <row r="103" spans="1:6" s="3" customFormat="1" x14ac:dyDescent="0.45">
      <c r="A103" s="13"/>
      <c r="C103" s="2"/>
      <c r="D103" s="1"/>
      <c r="E103" s="2"/>
      <c r="F103" s="1"/>
    </row>
    <row r="104" spans="1:6" s="3" customFormat="1" x14ac:dyDescent="0.45">
      <c r="A104" s="13"/>
      <c r="C104" s="2"/>
      <c r="D104" s="1"/>
      <c r="E104" s="2"/>
      <c r="F104" s="1"/>
    </row>
    <row r="105" spans="1:6" s="3" customFormat="1" x14ac:dyDescent="0.45">
      <c r="A105" s="13"/>
      <c r="C105" s="2"/>
      <c r="D105" s="1"/>
      <c r="E105" s="2"/>
      <c r="F105" s="1"/>
    </row>
    <row r="106" spans="1:6" s="3" customFormat="1" x14ac:dyDescent="0.45">
      <c r="A106" s="13"/>
      <c r="C106" s="2"/>
      <c r="D106" s="1"/>
      <c r="E106" s="2"/>
      <c r="F106" s="1"/>
    </row>
    <row r="107" spans="1:6" s="3" customFormat="1" x14ac:dyDescent="0.45">
      <c r="A107" s="13"/>
      <c r="C107" s="2"/>
      <c r="D107" s="1"/>
      <c r="E107" s="2"/>
      <c r="F107" s="1"/>
    </row>
    <row r="108" spans="1:6" s="3" customFormat="1" x14ac:dyDescent="0.45">
      <c r="A108" s="13"/>
      <c r="C108" s="2"/>
      <c r="D108" s="1"/>
      <c r="E108" s="2"/>
      <c r="F108" s="1"/>
    </row>
    <row r="109" spans="1:6" s="3" customFormat="1" x14ac:dyDescent="0.45">
      <c r="A109" s="13"/>
      <c r="C109" s="2"/>
      <c r="D109" s="1"/>
      <c r="E109" s="2"/>
      <c r="F109" s="1"/>
    </row>
    <row r="110" spans="1:6" s="3" customFormat="1" x14ac:dyDescent="0.45">
      <c r="A110" s="13"/>
      <c r="C110" s="2"/>
      <c r="D110" s="1"/>
      <c r="E110" s="2"/>
      <c r="F110" s="1"/>
    </row>
    <row r="111" spans="1:6" s="3" customFormat="1" x14ac:dyDescent="0.45">
      <c r="A111" s="13"/>
      <c r="C111" s="2"/>
      <c r="D111" s="1"/>
      <c r="E111" s="2"/>
      <c r="F111" s="1"/>
    </row>
    <row r="112" spans="1:6" s="3" customFormat="1" x14ac:dyDescent="0.45">
      <c r="A112" s="13"/>
      <c r="C112" s="2"/>
      <c r="D112" s="1"/>
      <c r="E112" s="2"/>
      <c r="F112" s="1"/>
    </row>
    <row r="113" spans="1:6" s="3" customFormat="1" x14ac:dyDescent="0.45">
      <c r="A113" s="13"/>
      <c r="C113" s="2"/>
      <c r="D113" s="1"/>
      <c r="E113" s="2"/>
      <c r="F113" s="1"/>
    </row>
    <row r="114" spans="1:6" s="3" customFormat="1" x14ac:dyDescent="0.45">
      <c r="A114" s="13"/>
      <c r="C114" s="2"/>
      <c r="D114" s="1"/>
      <c r="E114" s="2"/>
      <c r="F114" s="1"/>
    </row>
    <row r="115" spans="1:6" s="3" customFormat="1" x14ac:dyDescent="0.45">
      <c r="A115" s="13"/>
      <c r="C115" s="2"/>
      <c r="D115" s="1"/>
      <c r="E115" s="2"/>
      <c r="F115" s="1"/>
    </row>
    <row r="116" spans="1:6" s="3" customFormat="1" x14ac:dyDescent="0.45">
      <c r="A116" s="13"/>
      <c r="C116" s="2"/>
      <c r="D116" s="1"/>
      <c r="E116" s="2"/>
      <c r="F116" s="1"/>
    </row>
    <row r="117" spans="1:6" s="3" customFormat="1" x14ac:dyDescent="0.45">
      <c r="A117" s="13"/>
      <c r="C117" s="2"/>
      <c r="D117" s="1"/>
      <c r="E117" s="2"/>
      <c r="F117" s="1"/>
    </row>
    <row r="118" spans="1:6" s="3" customFormat="1" x14ac:dyDescent="0.45">
      <c r="A118" s="13"/>
      <c r="C118" s="2"/>
      <c r="D118" s="1"/>
      <c r="E118" s="2"/>
      <c r="F118" s="1"/>
    </row>
    <row r="119" spans="1:6" s="3" customFormat="1" x14ac:dyDescent="0.45">
      <c r="A119" s="13"/>
      <c r="C119" s="2"/>
      <c r="D119" s="1"/>
      <c r="E119" s="2"/>
      <c r="F119" s="1"/>
    </row>
    <row r="120" spans="1:6" s="3" customFormat="1" x14ac:dyDescent="0.45">
      <c r="A120" s="13"/>
      <c r="C120" s="2"/>
      <c r="D120" s="1"/>
      <c r="E120" s="2"/>
      <c r="F120" s="1"/>
    </row>
    <row r="121" spans="1:6" s="3" customFormat="1" x14ac:dyDescent="0.45">
      <c r="A121" s="13"/>
      <c r="C121" s="2"/>
      <c r="D121" s="1"/>
      <c r="E121" s="2"/>
      <c r="F121" s="1"/>
    </row>
    <row r="122" spans="1:6" s="3" customFormat="1" x14ac:dyDescent="0.45">
      <c r="A122" s="13"/>
      <c r="C122" s="2"/>
      <c r="D122" s="1"/>
      <c r="E122" s="2"/>
      <c r="F122" s="1"/>
    </row>
    <row r="123" spans="1:6" s="3" customFormat="1" x14ac:dyDescent="0.45">
      <c r="A123" s="13"/>
      <c r="C123" s="2"/>
      <c r="D123" s="1"/>
      <c r="E123" s="2"/>
      <c r="F123" s="1"/>
    </row>
    <row r="124" spans="1:6" s="3" customFormat="1" x14ac:dyDescent="0.45">
      <c r="A124" s="13"/>
      <c r="C124" s="2"/>
      <c r="D124" s="1"/>
      <c r="E124" s="2"/>
      <c r="F124" s="1"/>
    </row>
    <row r="125" spans="1:6" s="3" customFormat="1" x14ac:dyDescent="0.45">
      <c r="A125" s="13"/>
      <c r="C125" s="2"/>
      <c r="D125" s="1"/>
      <c r="E125" s="2"/>
      <c r="F125" s="1"/>
    </row>
    <row r="126" spans="1:6" s="3" customFormat="1" x14ac:dyDescent="0.45">
      <c r="A126" s="13"/>
      <c r="C126" s="2"/>
      <c r="D126" s="1"/>
      <c r="E126" s="2"/>
      <c r="F126" s="1"/>
    </row>
    <row r="127" spans="1:6" s="3" customFormat="1" x14ac:dyDescent="0.45">
      <c r="A127" s="13"/>
      <c r="C127" s="2"/>
      <c r="D127" s="1"/>
      <c r="E127" s="2"/>
      <c r="F127" s="1"/>
    </row>
    <row r="128" spans="1:6" s="3" customFormat="1" x14ac:dyDescent="0.45">
      <c r="A128" s="13"/>
      <c r="C128" s="2"/>
      <c r="D128" s="1"/>
      <c r="E128" s="2"/>
      <c r="F128" s="1"/>
    </row>
    <row r="129" spans="1:6" s="3" customFormat="1" x14ac:dyDescent="0.45">
      <c r="A129" s="13"/>
      <c r="C129" s="2"/>
      <c r="D129" s="1"/>
      <c r="E129" s="2"/>
      <c r="F129" s="1"/>
    </row>
    <row r="130" spans="1:6" s="3" customFormat="1" x14ac:dyDescent="0.45">
      <c r="A130" s="13"/>
      <c r="C130" s="2"/>
      <c r="D130" s="1"/>
      <c r="E130" s="2"/>
      <c r="F130" s="1"/>
    </row>
    <row r="131" spans="1:6" s="3" customFormat="1" x14ac:dyDescent="0.45">
      <c r="A131" s="13"/>
      <c r="C131" s="2"/>
      <c r="D131" s="1"/>
      <c r="E131" s="2"/>
      <c r="F131" s="1"/>
    </row>
    <row r="132" spans="1:6" s="3" customFormat="1" x14ac:dyDescent="0.45">
      <c r="A132" s="13"/>
      <c r="C132" s="2"/>
      <c r="D132" s="1"/>
      <c r="E132" s="2"/>
      <c r="F132" s="1"/>
    </row>
    <row r="133" spans="1:6" s="3" customFormat="1" x14ac:dyDescent="0.45">
      <c r="A133" s="13"/>
      <c r="C133" s="2"/>
      <c r="D133" s="1"/>
      <c r="E133" s="2"/>
      <c r="F133" s="1"/>
    </row>
    <row r="134" spans="1:6" s="3" customFormat="1" x14ac:dyDescent="0.45">
      <c r="A134" s="13"/>
      <c r="C134" s="2"/>
      <c r="D134" s="1"/>
      <c r="E134" s="2"/>
      <c r="F134" s="1"/>
    </row>
    <row r="135" spans="1:6" s="3" customFormat="1" x14ac:dyDescent="0.45">
      <c r="A135" s="13"/>
      <c r="C135" s="2"/>
      <c r="D135" s="1"/>
      <c r="E135" s="2"/>
      <c r="F135" s="1"/>
    </row>
    <row r="136" spans="1:6" s="3" customFormat="1" x14ac:dyDescent="0.45">
      <c r="A136" s="13"/>
      <c r="C136" s="2"/>
      <c r="D136" s="1"/>
      <c r="E136" s="2"/>
      <c r="F136" s="1"/>
    </row>
    <row r="137" spans="1:6" s="3" customFormat="1" x14ac:dyDescent="0.45">
      <c r="A137" s="13"/>
      <c r="C137" s="2"/>
      <c r="D137" s="1"/>
      <c r="E137" s="2"/>
      <c r="F137" s="1"/>
    </row>
    <row r="138" spans="1:6" s="3" customFormat="1" x14ac:dyDescent="0.45">
      <c r="A138" s="13"/>
      <c r="C138" s="2"/>
      <c r="D138" s="1"/>
      <c r="E138" s="2"/>
      <c r="F138" s="1"/>
    </row>
    <row r="139" spans="1:6" s="3" customFormat="1" x14ac:dyDescent="0.45">
      <c r="A139" s="13"/>
      <c r="C139" s="2"/>
      <c r="D139" s="1"/>
      <c r="E139" s="2"/>
      <c r="F139" s="1"/>
    </row>
    <row r="140" spans="1:6" s="3" customFormat="1" x14ac:dyDescent="0.45">
      <c r="A140" s="13"/>
      <c r="C140" s="2"/>
      <c r="D140" s="1"/>
      <c r="E140" s="2"/>
      <c r="F140" s="1"/>
    </row>
    <row r="141" spans="1:6" s="3" customFormat="1" x14ac:dyDescent="0.45">
      <c r="A141" s="13"/>
      <c r="C141" s="2"/>
      <c r="D141" s="1"/>
      <c r="E141" s="2"/>
      <c r="F141" s="1"/>
    </row>
    <row r="142" spans="1:6" s="3" customFormat="1" x14ac:dyDescent="0.45">
      <c r="A142" s="13"/>
      <c r="C142" s="2"/>
      <c r="D142" s="1"/>
      <c r="E142" s="2"/>
      <c r="F142" s="1"/>
    </row>
    <row r="143" spans="1:6" s="3" customFormat="1" x14ac:dyDescent="0.45">
      <c r="A143" s="13"/>
      <c r="C143" s="2"/>
      <c r="D143" s="1"/>
      <c r="E143" s="2"/>
      <c r="F143" s="1"/>
    </row>
    <row r="144" spans="1:6" s="3" customFormat="1" x14ac:dyDescent="0.45">
      <c r="A144" s="13"/>
      <c r="C144" s="2"/>
      <c r="D144" s="1"/>
      <c r="E144" s="2"/>
      <c r="F144" s="1"/>
    </row>
    <row r="145" spans="1:6" s="3" customFormat="1" x14ac:dyDescent="0.45">
      <c r="A145" s="13"/>
      <c r="C145" s="2"/>
      <c r="D145" s="1"/>
      <c r="E145" s="2"/>
      <c r="F145" s="1"/>
    </row>
    <row r="146" spans="1:6" s="3" customFormat="1" x14ac:dyDescent="0.45">
      <c r="A146" s="13"/>
      <c r="C146" s="2"/>
      <c r="D146" s="1"/>
      <c r="E146" s="2"/>
      <c r="F146" s="1"/>
    </row>
    <row r="147" spans="1:6" s="3" customFormat="1" x14ac:dyDescent="0.45">
      <c r="A147" s="13"/>
      <c r="C147" s="2"/>
      <c r="D147" s="1"/>
      <c r="E147" s="2"/>
      <c r="F147" s="1"/>
    </row>
    <row r="148" spans="1:6" s="3" customFormat="1" x14ac:dyDescent="0.45">
      <c r="A148" s="13"/>
      <c r="C148" s="2"/>
      <c r="D148" s="1"/>
      <c r="E148" s="2"/>
      <c r="F148" s="1"/>
    </row>
    <row r="149" spans="1:6" s="3" customFormat="1" x14ac:dyDescent="0.45">
      <c r="A149" s="13"/>
      <c r="C149" s="2"/>
      <c r="D149" s="1"/>
      <c r="E149" s="2"/>
      <c r="F149" s="1"/>
    </row>
    <row r="150" spans="1:6" s="3" customFormat="1" x14ac:dyDescent="0.45">
      <c r="A150" s="13"/>
      <c r="C150" s="2"/>
      <c r="D150" s="1"/>
      <c r="E150" s="2"/>
      <c r="F150" s="1"/>
    </row>
    <row r="151" spans="1:6" s="3" customFormat="1" x14ac:dyDescent="0.45">
      <c r="A151" s="13"/>
      <c r="C151" s="2"/>
      <c r="D151" s="1"/>
      <c r="E151" s="2"/>
      <c r="F151" s="1"/>
    </row>
    <row r="152" spans="1:6" s="3" customFormat="1" x14ac:dyDescent="0.45">
      <c r="A152" s="13"/>
      <c r="C152" s="2"/>
      <c r="D152" s="1"/>
      <c r="E152" s="2"/>
      <c r="F152" s="1"/>
    </row>
    <row r="153" spans="1:6" s="3" customFormat="1" x14ac:dyDescent="0.45">
      <c r="A153" s="13"/>
      <c r="C153" s="2"/>
      <c r="D153" s="1"/>
      <c r="E153" s="2"/>
      <c r="F153" s="1"/>
    </row>
    <row r="154" spans="1:6" s="3" customFormat="1" x14ac:dyDescent="0.45">
      <c r="A154" s="13"/>
      <c r="C154" s="2"/>
      <c r="D154" s="1"/>
      <c r="E154" s="2"/>
      <c r="F154" s="1"/>
    </row>
    <row r="155" spans="1:6" s="3" customFormat="1" x14ac:dyDescent="0.45">
      <c r="A155" s="13"/>
      <c r="C155" s="2"/>
      <c r="D155" s="1"/>
      <c r="E155" s="2"/>
      <c r="F155" s="1"/>
    </row>
    <row r="156" spans="1:6" s="3" customFormat="1" x14ac:dyDescent="0.45">
      <c r="A156" s="13"/>
      <c r="C156" s="2"/>
      <c r="D156" s="1"/>
      <c r="E156" s="2"/>
      <c r="F156" s="1"/>
    </row>
    <row r="157" spans="1:6" s="3" customFormat="1" x14ac:dyDescent="0.45">
      <c r="A157" s="13"/>
      <c r="C157" s="2"/>
      <c r="D157" s="1"/>
      <c r="E157" s="2"/>
      <c r="F157" s="1"/>
    </row>
    <row r="158" spans="1:6" s="3" customFormat="1" x14ac:dyDescent="0.45">
      <c r="A158" s="13"/>
      <c r="C158" s="2"/>
      <c r="D158" s="1"/>
      <c r="E158" s="2"/>
      <c r="F158" s="1"/>
    </row>
    <row r="159" spans="1:6" s="3" customFormat="1" x14ac:dyDescent="0.45">
      <c r="A159" s="13"/>
      <c r="C159" s="2"/>
      <c r="D159" s="1"/>
      <c r="E159" s="2"/>
      <c r="F159" s="1"/>
    </row>
    <row r="160" spans="1:6" s="3" customFormat="1" x14ac:dyDescent="0.45">
      <c r="A160" s="13"/>
      <c r="C160" s="2"/>
      <c r="D160" s="1"/>
      <c r="E160" s="2"/>
      <c r="F160" s="1"/>
    </row>
    <row r="161" spans="1:6" s="3" customFormat="1" x14ac:dyDescent="0.45">
      <c r="A161" s="13"/>
      <c r="C161" s="2"/>
      <c r="D161" s="1"/>
      <c r="E161" s="2"/>
      <c r="F161" s="1"/>
    </row>
    <row r="162" spans="1:6" s="3" customFormat="1" x14ac:dyDescent="0.45">
      <c r="A162" s="13"/>
      <c r="C162" s="2"/>
      <c r="D162" s="1"/>
      <c r="E162" s="2"/>
      <c r="F162" s="1"/>
    </row>
    <row r="163" spans="1:6" s="3" customFormat="1" x14ac:dyDescent="0.45">
      <c r="A163" s="13"/>
      <c r="C163" s="2"/>
      <c r="D163" s="1"/>
      <c r="E163" s="2"/>
      <c r="F163" s="1"/>
    </row>
    <row r="164" spans="1:6" s="3" customFormat="1" x14ac:dyDescent="0.45">
      <c r="A164" s="13"/>
      <c r="C164" s="2"/>
      <c r="D164" s="1"/>
      <c r="E164" s="2"/>
      <c r="F164" s="1"/>
    </row>
    <row r="165" spans="1:6" s="3" customFormat="1" x14ac:dyDescent="0.45">
      <c r="A165" s="13"/>
      <c r="C165" s="2"/>
      <c r="D165" s="1"/>
      <c r="E165" s="2"/>
      <c r="F165" s="1"/>
    </row>
    <row r="166" spans="1:6" s="3" customFormat="1" x14ac:dyDescent="0.45">
      <c r="A166" s="13"/>
      <c r="C166" s="2"/>
      <c r="D166" s="1"/>
      <c r="E166" s="2"/>
      <c r="F166" s="1"/>
    </row>
    <row r="167" spans="1:6" s="3" customFormat="1" x14ac:dyDescent="0.45">
      <c r="A167" s="13"/>
      <c r="C167" s="2"/>
      <c r="D167" s="1"/>
      <c r="E167" s="2"/>
      <c r="F167" s="1"/>
    </row>
    <row r="168" spans="1:6" s="3" customFormat="1" x14ac:dyDescent="0.45">
      <c r="A168" s="13"/>
      <c r="C168" s="2"/>
      <c r="D168" s="1"/>
      <c r="E168" s="2"/>
      <c r="F168" s="1"/>
    </row>
    <row r="169" spans="1:6" s="3" customFormat="1" x14ac:dyDescent="0.45">
      <c r="A169" s="13"/>
      <c r="C169" s="2"/>
      <c r="D169" s="1"/>
      <c r="E169" s="2"/>
      <c r="F169" s="1"/>
    </row>
    <row r="170" spans="1:6" s="3" customFormat="1" x14ac:dyDescent="0.45">
      <c r="A170" s="13"/>
      <c r="C170" s="2"/>
      <c r="D170" s="1"/>
      <c r="E170" s="2"/>
      <c r="F170" s="1"/>
    </row>
    <row r="171" spans="1:6" s="3" customFormat="1" x14ac:dyDescent="0.45">
      <c r="A171" s="13"/>
      <c r="C171" s="2"/>
      <c r="D171" s="1"/>
      <c r="E171" s="2"/>
      <c r="F171" s="1"/>
    </row>
    <row r="172" spans="1:6" s="3" customFormat="1" x14ac:dyDescent="0.45">
      <c r="A172" s="13"/>
      <c r="C172" s="2"/>
      <c r="D172" s="1"/>
      <c r="E172" s="2"/>
      <c r="F172" s="1"/>
    </row>
    <row r="173" spans="1:6" s="3" customFormat="1" x14ac:dyDescent="0.45">
      <c r="A173" s="13"/>
      <c r="C173" s="2"/>
      <c r="D173" s="1"/>
      <c r="E173" s="2"/>
      <c r="F173" s="1"/>
    </row>
    <row r="174" spans="1:6" s="3" customFormat="1" x14ac:dyDescent="0.45">
      <c r="A174" s="13"/>
      <c r="C174" s="2"/>
      <c r="D174" s="1"/>
      <c r="E174" s="2"/>
      <c r="F174" s="1"/>
    </row>
    <row r="175" spans="1:6" s="3" customFormat="1" x14ac:dyDescent="0.45">
      <c r="A175" s="13"/>
      <c r="C175" s="2"/>
      <c r="D175" s="1"/>
      <c r="E175" s="2"/>
      <c r="F175" s="1"/>
    </row>
    <row r="176" spans="1:6" s="3" customFormat="1" x14ac:dyDescent="0.45">
      <c r="A176" s="13"/>
      <c r="C176" s="2"/>
      <c r="D176" s="1"/>
      <c r="E176" s="2"/>
      <c r="F176" s="1"/>
    </row>
    <row r="177" spans="1:6" s="3" customFormat="1" x14ac:dyDescent="0.45">
      <c r="A177" s="13"/>
      <c r="C177" s="2"/>
      <c r="D177" s="1"/>
      <c r="E177" s="2"/>
      <c r="F177" s="1"/>
    </row>
    <row r="178" spans="1:6" s="3" customFormat="1" x14ac:dyDescent="0.45">
      <c r="A178" s="13"/>
      <c r="C178" s="2"/>
      <c r="D178" s="1"/>
      <c r="E178" s="2"/>
      <c r="F178" s="1"/>
    </row>
    <row r="179" spans="1:6" s="3" customFormat="1" x14ac:dyDescent="0.45">
      <c r="A179" s="13"/>
      <c r="C179" s="2"/>
      <c r="D179" s="1"/>
      <c r="E179" s="2"/>
      <c r="F179" s="1"/>
    </row>
    <row r="180" spans="1:6" s="3" customFormat="1" x14ac:dyDescent="0.45">
      <c r="A180" s="13"/>
      <c r="C180" s="2"/>
      <c r="D180" s="1"/>
      <c r="E180" s="2"/>
      <c r="F180" s="1"/>
    </row>
    <row r="181" spans="1:6" s="3" customFormat="1" x14ac:dyDescent="0.45">
      <c r="A181" s="13"/>
      <c r="C181" s="2"/>
      <c r="D181" s="1"/>
      <c r="E181" s="2"/>
      <c r="F181" s="1"/>
    </row>
    <row r="182" spans="1:6" s="3" customFormat="1" x14ac:dyDescent="0.45">
      <c r="A182" s="13"/>
      <c r="C182" s="2"/>
      <c r="D182" s="1"/>
      <c r="E182" s="2"/>
      <c r="F182" s="1"/>
    </row>
    <row r="183" spans="1:6" s="3" customFormat="1" x14ac:dyDescent="0.45">
      <c r="A183" s="13"/>
      <c r="C183" s="2"/>
      <c r="D183" s="1"/>
      <c r="E183" s="2"/>
      <c r="F183" s="1"/>
    </row>
    <row r="184" spans="1:6" s="3" customFormat="1" x14ac:dyDescent="0.45">
      <c r="A184" s="13"/>
      <c r="C184" s="2"/>
      <c r="D184" s="1"/>
      <c r="E184" s="2"/>
      <c r="F184" s="1"/>
    </row>
    <row r="185" spans="1:6" s="3" customFormat="1" x14ac:dyDescent="0.45">
      <c r="A185" s="13"/>
      <c r="C185" s="2"/>
      <c r="D185" s="1"/>
      <c r="E185" s="2"/>
      <c r="F185" s="1"/>
    </row>
    <row r="186" spans="1:6" s="3" customFormat="1" x14ac:dyDescent="0.45">
      <c r="A186" s="13"/>
      <c r="C186" s="2"/>
      <c r="D186" s="1"/>
      <c r="E186" s="2"/>
      <c r="F186" s="1"/>
    </row>
    <row r="187" spans="1:6" s="3" customFormat="1" x14ac:dyDescent="0.45">
      <c r="A187" s="13"/>
      <c r="C187" s="2"/>
      <c r="D187" s="1"/>
      <c r="E187" s="2"/>
      <c r="F187" s="1"/>
    </row>
    <row r="188" spans="1:6" s="3" customFormat="1" x14ac:dyDescent="0.45">
      <c r="A188" s="13"/>
      <c r="C188" s="2"/>
      <c r="D188" s="1"/>
      <c r="E188" s="2"/>
      <c r="F188" s="1"/>
    </row>
    <row r="189" spans="1:6" s="3" customFormat="1" x14ac:dyDescent="0.45">
      <c r="A189" s="13"/>
      <c r="C189" s="2"/>
      <c r="D189" s="1"/>
      <c r="E189" s="2"/>
      <c r="F189" s="1"/>
    </row>
    <row r="190" spans="1:6" s="3" customFormat="1" x14ac:dyDescent="0.45">
      <c r="A190" s="13"/>
      <c r="C190" s="2"/>
      <c r="D190" s="1"/>
      <c r="E190" s="2"/>
      <c r="F190" s="1"/>
    </row>
    <row r="191" spans="1:6" s="3" customFormat="1" x14ac:dyDescent="0.45">
      <c r="A191" s="13"/>
      <c r="C191" s="2"/>
      <c r="D191" s="1"/>
      <c r="E191" s="2"/>
      <c r="F191" s="1"/>
    </row>
    <row r="192" spans="1:6" s="3" customFormat="1" x14ac:dyDescent="0.45">
      <c r="A192" s="13"/>
      <c r="C192" s="2"/>
      <c r="D192" s="1"/>
      <c r="E192" s="2"/>
      <c r="F192" s="1"/>
    </row>
    <row r="193" spans="1:6" s="3" customFormat="1" x14ac:dyDescent="0.45">
      <c r="A193" s="13"/>
      <c r="C193" s="2"/>
      <c r="D193" s="1"/>
      <c r="E193" s="2"/>
      <c r="F193" s="1"/>
    </row>
    <row r="194" spans="1:6" s="3" customFormat="1" x14ac:dyDescent="0.45">
      <c r="A194" s="13"/>
      <c r="C194" s="2"/>
      <c r="D194" s="1"/>
      <c r="E194" s="2"/>
      <c r="F194" s="1"/>
    </row>
    <row r="195" spans="1:6" s="3" customFormat="1" x14ac:dyDescent="0.45">
      <c r="A195" s="13"/>
      <c r="C195" s="2"/>
      <c r="D195" s="1"/>
      <c r="E195" s="2"/>
      <c r="F195" s="1"/>
    </row>
    <row r="196" spans="1:6" s="3" customFormat="1" x14ac:dyDescent="0.45">
      <c r="A196" s="13"/>
      <c r="C196" s="2"/>
      <c r="D196" s="1"/>
      <c r="E196" s="2"/>
      <c r="F196" s="1"/>
    </row>
    <row r="197" spans="1:6" s="3" customFormat="1" x14ac:dyDescent="0.45">
      <c r="A197" s="13"/>
      <c r="C197" s="2"/>
      <c r="D197" s="1"/>
      <c r="E197" s="2"/>
      <c r="F197" s="1"/>
    </row>
    <row r="198" spans="1:6" s="3" customFormat="1" x14ac:dyDescent="0.45">
      <c r="A198" s="13"/>
      <c r="C198" s="2"/>
      <c r="D198" s="1"/>
      <c r="E198" s="2"/>
      <c r="F198" s="1"/>
    </row>
    <row r="199" spans="1:6" s="3" customFormat="1" x14ac:dyDescent="0.45">
      <c r="A199" s="13"/>
      <c r="C199" s="2"/>
      <c r="D199" s="1"/>
      <c r="E199" s="2"/>
      <c r="F199" s="1"/>
    </row>
  </sheetData>
  <mergeCells count="1">
    <mergeCell ref="D5:F5"/>
  </mergeCells>
  <pageMargins left="0.78740157480314965" right="0.70866141732283472" top="0.39370078740157483" bottom="0.19685039370078741" header="0.23622047244094491" footer="0.51181102362204722"/>
  <pageSetup paperSize="9" scale="95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9"/>
  <sheetViews>
    <sheetView view="pageBreakPreview" topLeftCell="A8" zoomScale="130" zoomScaleNormal="100" zoomScaleSheetLayoutView="130" workbookViewId="0">
      <selection activeCell="A18" sqref="A18"/>
    </sheetView>
  </sheetViews>
  <sheetFormatPr defaultColWidth="8.875" defaultRowHeight="21" x14ac:dyDescent="0.45"/>
  <cols>
    <col min="1" max="1" width="46.125" style="46" customWidth="1"/>
    <col min="2" max="2" width="8.625" style="3" customWidth="1"/>
    <col min="3" max="3" width="1" style="2" customWidth="1"/>
    <col min="4" max="4" width="14.125" style="1" customWidth="1"/>
    <col min="5" max="5" width="0.875" style="2" customWidth="1"/>
    <col min="6" max="6" width="14.375" style="1" customWidth="1"/>
    <col min="7" max="16384" width="8.875" style="2"/>
  </cols>
  <sheetData>
    <row r="1" spans="1:6" x14ac:dyDescent="0.45">
      <c r="A1" s="12" t="s">
        <v>0</v>
      </c>
      <c r="C1" s="3"/>
      <c r="F1" s="27" t="s">
        <v>4</v>
      </c>
    </row>
    <row r="2" spans="1:6" x14ac:dyDescent="0.45">
      <c r="A2" s="12" t="s">
        <v>58</v>
      </c>
      <c r="C2" s="3"/>
      <c r="F2" s="27" t="s">
        <v>7</v>
      </c>
    </row>
    <row r="3" spans="1:6" x14ac:dyDescent="0.45">
      <c r="A3" s="12" t="s">
        <v>146</v>
      </c>
    </row>
    <row r="4" spans="1:6" ht="7.35" customHeight="1" x14ac:dyDescent="0.45"/>
    <row r="5" spans="1:6" ht="18" customHeight="1" x14ac:dyDescent="0.45">
      <c r="D5" s="146" t="s">
        <v>2</v>
      </c>
      <c r="E5" s="146"/>
      <c r="F5" s="146"/>
    </row>
    <row r="6" spans="1:6" x14ac:dyDescent="0.45">
      <c r="B6" s="118" t="s">
        <v>6</v>
      </c>
      <c r="D6" s="118">
        <v>2025</v>
      </c>
      <c r="E6" s="11"/>
      <c r="F6" s="118">
        <v>2024</v>
      </c>
    </row>
    <row r="7" spans="1:6" ht="6.6" customHeight="1" x14ac:dyDescent="0.45">
      <c r="D7" s="3"/>
      <c r="E7" s="11"/>
      <c r="F7" s="3"/>
    </row>
    <row r="8" spans="1:6" x14ac:dyDescent="0.45">
      <c r="A8" s="12" t="s">
        <v>59</v>
      </c>
    </row>
    <row r="9" spans="1:6" x14ac:dyDescent="0.45">
      <c r="A9" s="13" t="s">
        <v>60</v>
      </c>
      <c r="B9" s="131">
        <v>10</v>
      </c>
      <c r="D9" s="21">
        <v>171506</v>
      </c>
      <c r="E9" s="22"/>
      <c r="F9" s="21">
        <v>232301</v>
      </c>
    </row>
    <row r="10" spans="1:6" x14ac:dyDescent="0.45">
      <c r="A10" s="47" t="s">
        <v>61</v>
      </c>
      <c r="B10" s="131">
        <v>10</v>
      </c>
      <c r="D10" s="21">
        <v>14421</v>
      </c>
      <c r="E10" s="22"/>
      <c r="F10" s="21">
        <v>15287</v>
      </c>
    </row>
    <row r="11" spans="1:6" x14ac:dyDescent="0.45">
      <c r="A11" s="13" t="s">
        <v>62</v>
      </c>
      <c r="B11" s="131">
        <v>10</v>
      </c>
      <c r="D11" s="21">
        <v>6595</v>
      </c>
      <c r="E11" s="22"/>
      <c r="F11" s="21">
        <f>7421+15</f>
        <v>7436</v>
      </c>
    </row>
    <row r="12" spans="1:6" x14ac:dyDescent="0.45">
      <c r="A12" s="12" t="s">
        <v>63</v>
      </c>
      <c r="D12" s="94">
        <f>SUM(D9:D11)</f>
        <v>192522</v>
      </c>
      <c r="E12" s="95"/>
      <c r="F12" s="94">
        <f>SUM(F9:F11)</f>
        <v>255024</v>
      </c>
    </row>
    <row r="13" spans="1:6" ht="5.45" customHeight="1" x14ac:dyDescent="0.45">
      <c r="A13" s="13"/>
      <c r="D13" s="14"/>
      <c r="E13" s="4"/>
      <c r="F13" s="14"/>
    </row>
    <row r="14" spans="1:6" x14ac:dyDescent="0.45">
      <c r="A14" s="12" t="s">
        <v>64</v>
      </c>
      <c r="D14" s="14"/>
      <c r="E14" s="4"/>
      <c r="F14" s="14"/>
    </row>
    <row r="15" spans="1:6" x14ac:dyDescent="0.45">
      <c r="A15" s="13" t="s">
        <v>65</v>
      </c>
      <c r="B15" s="2"/>
      <c r="D15" s="21"/>
      <c r="E15" s="22"/>
      <c r="F15" s="21"/>
    </row>
    <row r="16" spans="1:6" x14ac:dyDescent="0.45">
      <c r="A16" s="48" t="s">
        <v>66</v>
      </c>
      <c r="B16" s="2"/>
      <c r="D16" s="30">
        <v>87777</v>
      </c>
      <c r="E16" s="22"/>
      <c r="F16" s="21">
        <v>118883</v>
      </c>
    </row>
    <row r="17" spans="1:6" x14ac:dyDescent="0.45">
      <c r="A17" s="48" t="s">
        <v>67</v>
      </c>
      <c r="B17" s="2"/>
      <c r="D17" s="30">
        <v>-10853</v>
      </c>
      <c r="E17" s="22"/>
      <c r="F17" s="21">
        <v>8151</v>
      </c>
    </row>
    <row r="18" spans="1:6" x14ac:dyDescent="0.45">
      <c r="A18" s="13" t="s">
        <v>68</v>
      </c>
      <c r="D18" s="30">
        <v>71767</v>
      </c>
      <c r="E18" s="22"/>
      <c r="F18" s="21">
        <v>70226</v>
      </c>
    </row>
    <row r="19" spans="1:6" x14ac:dyDescent="0.45">
      <c r="A19" s="13" t="s">
        <v>69</v>
      </c>
      <c r="D19" s="30">
        <v>44523</v>
      </c>
      <c r="E19" s="22"/>
      <c r="F19" s="21">
        <v>43055</v>
      </c>
    </row>
    <row r="20" spans="1:6" x14ac:dyDescent="0.45">
      <c r="A20" s="12" t="s">
        <v>70</v>
      </c>
      <c r="D20" s="135">
        <f>SUM(D15:D19)</f>
        <v>193214</v>
      </c>
      <c r="E20" s="95"/>
      <c r="F20" s="96">
        <f>SUM(F15:F19)</f>
        <v>240315</v>
      </c>
    </row>
    <row r="21" spans="1:6" ht="5.0999999999999996" customHeight="1" x14ac:dyDescent="0.45">
      <c r="A21" s="12"/>
      <c r="D21" s="136"/>
      <c r="E21" s="4"/>
      <c r="F21" s="15"/>
    </row>
    <row r="22" spans="1:6" x14ac:dyDescent="0.45">
      <c r="A22" s="12" t="s">
        <v>71</v>
      </c>
      <c r="D22" s="137">
        <f>D12-D20</f>
        <v>-692</v>
      </c>
      <c r="E22" s="95"/>
      <c r="F22" s="99">
        <f>F12-F20</f>
        <v>14709</v>
      </c>
    </row>
    <row r="23" spans="1:6" x14ac:dyDescent="0.45">
      <c r="A23" s="13" t="s">
        <v>72</v>
      </c>
      <c r="D23" s="136">
        <v>479</v>
      </c>
      <c r="E23" s="22"/>
      <c r="F23" s="21">
        <v>621</v>
      </c>
    </row>
    <row r="24" spans="1:6" ht="4.3499999999999996" customHeight="1" x14ac:dyDescent="0.45">
      <c r="A24" s="13"/>
      <c r="D24" s="138"/>
      <c r="E24" s="4"/>
      <c r="F24" s="16"/>
    </row>
    <row r="25" spans="1:6" x14ac:dyDescent="0.45">
      <c r="A25" s="12" t="s">
        <v>71</v>
      </c>
      <c r="D25" s="18">
        <f>D22-D23</f>
        <v>-1171</v>
      </c>
      <c r="E25" s="18">
        <f>+SUM(E12-E20)</f>
        <v>0</v>
      </c>
      <c r="F25" s="18">
        <f>F22-F23</f>
        <v>14088</v>
      </c>
    </row>
    <row r="26" spans="1:6" x14ac:dyDescent="0.45">
      <c r="A26" s="13" t="s">
        <v>73</v>
      </c>
      <c r="D26" s="98">
        <v>-1217</v>
      </c>
      <c r="E26" s="95"/>
      <c r="F26" s="98">
        <v>147</v>
      </c>
    </row>
    <row r="27" spans="1:6" ht="5.0999999999999996" customHeight="1" x14ac:dyDescent="0.45">
      <c r="A27" s="13"/>
      <c r="D27" s="136"/>
      <c r="E27" s="4"/>
      <c r="F27" s="14"/>
    </row>
    <row r="28" spans="1:6" x14ac:dyDescent="0.45">
      <c r="A28" s="12" t="s">
        <v>74</v>
      </c>
      <c r="D28" s="17">
        <f>+D25-D26</f>
        <v>46</v>
      </c>
      <c r="E28" s="95"/>
      <c r="F28" s="17">
        <f>+F25-F26</f>
        <v>13941</v>
      </c>
    </row>
    <row r="29" spans="1:6" ht="4.3499999999999996" customHeight="1" x14ac:dyDescent="0.45">
      <c r="A29" s="13"/>
      <c r="D29" s="16"/>
      <c r="E29" s="4"/>
      <c r="F29" s="16"/>
    </row>
    <row r="30" spans="1:6" x14ac:dyDescent="0.45">
      <c r="A30" s="12" t="s">
        <v>75</v>
      </c>
      <c r="D30" s="14"/>
      <c r="E30" s="4"/>
      <c r="F30" s="14"/>
    </row>
    <row r="31" spans="1:6" x14ac:dyDescent="0.45">
      <c r="A31" s="12" t="s">
        <v>76</v>
      </c>
      <c r="D31" s="21"/>
      <c r="E31" s="4"/>
      <c r="F31" s="14"/>
    </row>
    <row r="32" spans="1:6" ht="21" customHeight="1" x14ac:dyDescent="0.45">
      <c r="A32" s="13" t="s">
        <v>77</v>
      </c>
      <c r="B32" s="3">
        <v>5</v>
      </c>
      <c r="D32" s="25">
        <v>269</v>
      </c>
      <c r="E32" s="95"/>
      <c r="F32" s="25">
        <v>479</v>
      </c>
    </row>
    <row r="33" spans="1:6" ht="21" customHeight="1" x14ac:dyDescent="0.45">
      <c r="A33" s="49" t="s">
        <v>78</v>
      </c>
      <c r="D33" s="25"/>
      <c r="E33" s="95"/>
      <c r="F33" s="25"/>
    </row>
    <row r="34" spans="1:6" ht="21" customHeight="1" x14ac:dyDescent="0.45">
      <c r="A34" s="13" t="s">
        <v>79</v>
      </c>
      <c r="D34" s="25">
        <v>4</v>
      </c>
      <c r="E34" s="95"/>
      <c r="F34" s="25">
        <v>96</v>
      </c>
    </row>
    <row r="35" spans="1:6" x14ac:dyDescent="0.45">
      <c r="A35" s="12" t="s">
        <v>80</v>
      </c>
      <c r="D35" s="90">
        <f>D32-D34</f>
        <v>265</v>
      </c>
      <c r="E35" s="95"/>
      <c r="F35" s="90">
        <f>F32-F34</f>
        <v>383</v>
      </c>
    </row>
    <row r="36" spans="1:6" ht="5.0999999999999996" customHeight="1" x14ac:dyDescent="0.45">
      <c r="A36" s="13"/>
      <c r="D36" s="97"/>
      <c r="E36" s="95"/>
      <c r="F36" s="100"/>
    </row>
    <row r="37" spans="1:6" ht="21.75" thickBot="1" x14ac:dyDescent="0.5">
      <c r="A37" s="12" t="s">
        <v>81</v>
      </c>
      <c r="D37" s="139">
        <f>+D28+D35</f>
        <v>311</v>
      </c>
      <c r="E37" s="95"/>
      <c r="F37" s="101">
        <f>+F28+F35</f>
        <v>14324</v>
      </c>
    </row>
    <row r="38" spans="1:6" ht="6" customHeight="1" thickTop="1" x14ac:dyDescent="0.45">
      <c r="A38" s="13"/>
      <c r="D38" s="97"/>
      <c r="E38" s="95"/>
      <c r="F38" s="100"/>
    </row>
    <row r="39" spans="1:6" ht="21.75" thickBot="1" x14ac:dyDescent="0.5">
      <c r="A39" s="12" t="s">
        <v>82</v>
      </c>
      <c r="D39" s="140">
        <f>+D28/D40</f>
        <v>3.8333333333333331E-3</v>
      </c>
      <c r="E39" s="95"/>
      <c r="F39" s="102">
        <f>+F28/F40</f>
        <v>1.1617500000000001</v>
      </c>
    </row>
    <row r="40" spans="1:6" ht="26.45" customHeight="1" thickTop="1" thickBot="1" x14ac:dyDescent="0.5">
      <c r="A40" s="12" t="s">
        <v>83</v>
      </c>
      <c r="D40" s="141">
        <v>12000</v>
      </c>
      <c r="E40" s="95"/>
      <c r="F40" s="103">
        <v>12000</v>
      </c>
    </row>
    <row r="41" spans="1:6" ht="21.75" thickTop="1" x14ac:dyDescent="0.45">
      <c r="A41" s="13"/>
    </row>
    <row r="42" spans="1:6" x14ac:dyDescent="0.45">
      <c r="A42" s="13"/>
    </row>
    <row r="43" spans="1:6" x14ac:dyDescent="0.45">
      <c r="A43" s="13"/>
    </row>
    <row r="44" spans="1:6" x14ac:dyDescent="0.45">
      <c r="A44" s="13"/>
    </row>
    <row r="45" spans="1:6" s="3" customFormat="1" x14ac:dyDescent="0.45">
      <c r="A45" s="13"/>
      <c r="C45" s="2"/>
      <c r="D45" s="1"/>
      <c r="E45" s="2"/>
      <c r="F45" s="1"/>
    </row>
    <row r="46" spans="1:6" s="3" customFormat="1" x14ac:dyDescent="0.45">
      <c r="A46" s="13"/>
      <c r="C46" s="2"/>
      <c r="D46" s="1"/>
      <c r="E46" s="2"/>
      <c r="F46" s="1"/>
    </row>
    <row r="47" spans="1:6" s="3" customFormat="1" x14ac:dyDescent="0.45">
      <c r="A47" s="13"/>
      <c r="C47" s="2"/>
      <c r="D47" s="1"/>
      <c r="E47" s="2"/>
      <c r="F47" s="1"/>
    </row>
    <row r="48" spans="1:6" s="3" customFormat="1" x14ac:dyDescent="0.45">
      <c r="A48" s="13"/>
      <c r="C48" s="2"/>
      <c r="D48" s="1"/>
      <c r="E48" s="2"/>
      <c r="F48" s="1"/>
    </row>
    <row r="49" spans="1:6" s="3" customFormat="1" x14ac:dyDescent="0.45">
      <c r="A49" s="13"/>
      <c r="C49" s="2"/>
      <c r="D49" s="1"/>
      <c r="E49" s="2"/>
      <c r="F49" s="1"/>
    </row>
    <row r="50" spans="1:6" s="3" customFormat="1" x14ac:dyDescent="0.45">
      <c r="A50" s="13"/>
      <c r="C50" s="2"/>
      <c r="D50" s="1"/>
      <c r="E50" s="2"/>
      <c r="F50" s="1"/>
    </row>
    <row r="51" spans="1:6" s="3" customFormat="1" x14ac:dyDescent="0.45">
      <c r="A51" s="13"/>
      <c r="C51" s="2"/>
      <c r="D51" s="1"/>
      <c r="E51" s="2"/>
      <c r="F51" s="1"/>
    </row>
    <row r="52" spans="1:6" s="3" customFormat="1" x14ac:dyDescent="0.45">
      <c r="A52" s="13"/>
      <c r="C52" s="2"/>
      <c r="D52" s="1"/>
      <c r="E52" s="2"/>
      <c r="F52" s="1"/>
    </row>
    <row r="53" spans="1:6" s="3" customFormat="1" x14ac:dyDescent="0.45">
      <c r="A53" s="13"/>
      <c r="C53" s="2"/>
      <c r="D53" s="1"/>
      <c r="E53" s="2"/>
      <c r="F53" s="1"/>
    </row>
    <row r="54" spans="1:6" s="3" customFormat="1" x14ac:dyDescent="0.45">
      <c r="A54" s="13"/>
      <c r="C54" s="2"/>
      <c r="D54" s="1"/>
      <c r="E54" s="2"/>
      <c r="F54" s="1"/>
    </row>
    <row r="55" spans="1:6" s="3" customFormat="1" x14ac:dyDescent="0.45">
      <c r="A55" s="13"/>
      <c r="C55" s="2"/>
      <c r="D55" s="1"/>
      <c r="E55" s="2"/>
      <c r="F55" s="1"/>
    </row>
    <row r="56" spans="1:6" s="3" customFormat="1" x14ac:dyDescent="0.45">
      <c r="A56" s="13"/>
      <c r="C56" s="2"/>
      <c r="D56" s="1"/>
      <c r="E56" s="2"/>
      <c r="F56" s="1"/>
    </row>
    <row r="57" spans="1:6" s="3" customFormat="1" x14ac:dyDescent="0.45">
      <c r="A57" s="13"/>
      <c r="C57" s="2"/>
      <c r="D57" s="1"/>
      <c r="E57" s="2"/>
      <c r="F57" s="1"/>
    </row>
    <row r="58" spans="1:6" s="3" customFormat="1" x14ac:dyDescent="0.45">
      <c r="A58" s="13"/>
      <c r="C58" s="2"/>
      <c r="D58" s="1"/>
      <c r="E58" s="2"/>
      <c r="F58" s="1"/>
    </row>
    <row r="59" spans="1:6" s="3" customFormat="1" x14ac:dyDescent="0.45">
      <c r="A59" s="13"/>
      <c r="C59" s="2"/>
      <c r="D59" s="1"/>
      <c r="E59" s="2"/>
      <c r="F59" s="1"/>
    </row>
    <row r="60" spans="1:6" s="3" customFormat="1" x14ac:dyDescent="0.45">
      <c r="A60" s="13"/>
      <c r="C60" s="2"/>
      <c r="D60" s="1"/>
      <c r="E60" s="2"/>
      <c r="F60" s="1"/>
    </row>
    <row r="61" spans="1:6" s="3" customFormat="1" x14ac:dyDescent="0.45">
      <c r="A61" s="13"/>
      <c r="C61" s="2"/>
      <c r="D61" s="1"/>
      <c r="E61" s="2"/>
      <c r="F61" s="1"/>
    </row>
    <row r="62" spans="1:6" s="3" customFormat="1" x14ac:dyDescent="0.45">
      <c r="A62" s="13"/>
      <c r="C62" s="2"/>
      <c r="D62" s="1"/>
      <c r="E62" s="2"/>
      <c r="F62" s="1"/>
    </row>
    <row r="63" spans="1:6" s="3" customFormat="1" x14ac:dyDescent="0.45">
      <c r="A63" s="13"/>
      <c r="C63" s="2"/>
      <c r="D63" s="1"/>
      <c r="E63" s="2"/>
      <c r="F63" s="1"/>
    </row>
    <row r="64" spans="1:6" s="3" customFormat="1" x14ac:dyDescent="0.45">
      <c r="A64" s="13"/>
      <c r="C64" s="2"/>
      <c r="D64" s="1"/>
      <c r="E64" s="2"/>
      <c r="F64" s="1"/>
    </row>
    <row r="65" spans="1:6" s="3" customFormat="1" x14ac:dyDescent="0.45">
      <c r="A65" s="13"/>
      <c r="C65" s="2"/>
      <c r="D65" s="1"/>
      <c r="E65" s="2"/>
      <c r="F65" s="1"/>
    </row>
    <row r="66" spans="1:6" s="3" customFormat="1" x14ac:dyDescent="0.45">
      <c r="A66" s="13"/>
      <c r="C66" s="2"/>
      <c r="D66" s="1"/>
      <c r="E66" s="2"/>
      <c r="F66" s="1"/>
    </row>
    <row r="67" spans="1:6" s="3" customFormat="1" x14ac:dyDescent="0.45">
      <c r="A67" s="13"/>
      <c r="C67" s="2"/>
      <c r="D67" s="1"/>
      <c r="E67" s="2"/>
      <c r="F67" s="1"/>
    </row>
    <row r="68" spans="1:6" s="3" customFormat="1" x14ac:dyDescent="0.45">
      <c r="A68" s="13"/>
      <c r="C68" s="2"/>
      <c r="D68" s="1"/>
      <c r="E68" s="2"/>
      <c r="F68" s="1"/>
    </row>
    <row r="69" spans="1:6" s="3" customFormat="1" x14ac:dyDescent="0.45">
      <c r="A69" s="13"/>
      <c r="C69" s="2"/>
      <c r="D69" s="1"/>
      <c r="E69" s="2"/>
      <c r="F69" s="1"/>
    </row>
    <row r="70" spans="1:6" s="3" customFormat="1" x14ac:dyDescent="0.45">
      <c r="A70" s="13"/>
      <c r="C70" s="2"/>
      <c r="D70" s="1"/>
      <c r="E70" s="2"/>
      <c r="F70" s="1"/>
    </row>
    <row r="71" spans="1:6" s="3" customFormat="1" x14ac:dyDescent="0.45">
      <c r="A71" s="13"/>
      <c r="C71" s="2"/>
      <c r="D71" s="1"/>
      <c r="E71" s="2"/>
      <c r="F71" s="1"/>
    </row>
    <row r="72" spans="1:6" s="3" customFormat="1" x14ac:dyDescent="0.45">
      <c r="A72" s="13"/>
      <c r="C72" s="2"/>
      <c r="D72" s="1"/>
      <c r="E72" s="2"/>
      <c r="F72" s="1"/>
    </row>
    <row r="73" spans="1:6" s="3" customFormat="1" x14ac:dyDescent="0.45">
      <c r="A73" s="13"/>
      <c r="C73" s="2"/>
      <c r="D73" s="1"/>
      <c r="E73" s="2"/>
      <c r="F73" s="1"/>
    </row>
    <row r="74" spans="1:6" s="3" customFormat="1" x14ac:dyDescent="0.45">
      <c r="A74" s="13"/>
      <c r="C74" s="2"/>
      <c r="D74" s="1"/>
      <c r="E74" s="2"/>
      <c r="F74" s="1"/>
    </row>
    <row r="75" spans="1:6" s="3" customFormat="1" x14ac:dyDescent="0.45">
      <c r="A75" s="13"/>
      <c r="C75" s="2"/>
      <c r="D75" s="1"/>
      <c r="E75" s="2"/>
      <c r="F75" s="1"/>
    </row>
    <row r="76" spans="1:6" s="3" customFormat="1" x14ac:dyDescent="0.45">
      <c r="A76" s="13"/>
      <c r="C76" s="2"/>
      <c r="D76" s="1"/>
      <c r="E76" s="2"/>
      <c r="F76" s="1"/>
    </row>
    <row r="77" spans="1:6" s="3" customFormat="1" x14ac:dyDescent="0.45">
      <c r="A77" s="13"/>
      <c r="C77" s="2"/>
      <c r="D77" s="1"/>
      <c r="E77" s="2"/>
      <c r="F77" s="1"/>
    </row>
    <row r="78" spans="1:6" s="3" customFormat="1" x14ac:dyDescent="0.45">
      <c r="A78" s="13"/>
      <c r="C78" s="2"/>
      <c r="D78" s="1"/>
      <c r="E78" s="2"/>
      <c r="F78" s="1"/>
    </row>
    <row r="79" spans="1:6" s="3" customFormat="1" x14ac:dyDescent="0.45">
      <c r="A79" s="13"/>
      <c r="C79" s="2"/>
      <c r="D79" s="1"/>
      <c r="E79" s="2"/>
      <c r="F79" s="1"/>
    </row>
    <row r="80" spans="1:6" s="3" customFormat="1" x14ac:dyDescent="0.45">
      <c r="A80" s="13"/>
      <c r="C80" s="2"/>
      <c r="D80" s="1"/>
      <c r="E80" s="2"/>
      <c r="F80" s="1"/>
    </row>
    <row r="81" spans="1:6" s="3" customFormat="1" x14ac:dyDescent="0.45">
      <c r="A81" s="13"/>
      <c r="C81" s="2"/>
      <c r="D81" s="1"/>
      <c r="E81" s="2"/>
      <c r="F81" s="1"/>
    </row>
    <row r="82" spans="1:6" s="3" customFormat="1" x14ac:dyDescent="0.45">
      <c r="A82" s="13"/>
      <c r="C82" s="2"/>
      <c r="D82" s="1"/>
      <c r="E82" s="2"/>
      <c r="F82" s="1"/>
    </row>
    <row r="83" spans="1:6" s="3" customFormat="1" x14ac:dyDescent="0.45">
      <c r="A83" s="13"/>
      <c r="C83" s="2"/>
      <c r="D83" s="1"/>
      <c r="E83" s="2"/>
      <c r="F83" s="1"/>
    </row>
    <row r="84" spans="1:6" s="3" customFormat="1" x14ac:dyDescent="0.45">
      <c r="A84" s="13"/>
      <c r="C84" s="2"/>
      <c r="D84" s="1"/>
      <c r="E84" s="2"/>
      <c r="F84" s="1"/>
    </row>
    <row r="85" spans="1:6" s="3" customFormat="1" x14ac:dyDescent="0.45">
      <c r="A85" s="13"/>
      <c r="C85" s="2"/>
      <c r="D85" s="1"/>
      <c r="E85" s="2"/>
      <c r="F85" s="1"/>
    </row>
    <row r="86" spans="1:6" s="3" customFormat="1" x14ac:dyDescent="0.45">
      <c r="A86" s="13"/>
      <c r="C86" s="2"/>
      <c r="D86" s="1"/>
      <c r="E86" s="2"/>
      <c r="F86" s="1"/>
    </row>
    <row r="87" spans="1:6" s="3" customFormat="1" x14ac:dyDescent="0.45">
      <c r="A87" s="13"/>
      <c r="C87" s="2"/>
      <c r="D87" s="1"/>
      <c r="E87" s="2"/>
      <c r="F87" s="1"/>
    </row>
    <row r="88" spans="1:6" s="3" customFormat="1" x14ac:dyDescent="0.45">
      <c r="A88" s="13"/>
      <c r="C88" s="2"/>
      <c r="D88" s="1"/>
      <c r="E88" s="2"/>
      <c r="F88" s="1"/>
    </row>
    <row r="89" spans="1:6" s="3" customFormat="1" x14ac:dyDescent="0.45">
      <c r="A89" s="13"/>
      <c r="C89" s="2"/>
      <c r="D89" s="1"/>
      <c r="E89" s="2"/>
      <c r="F89" s="1"/>
    </row>
    <row r="90" spans="1:6" s="3" customFormat="1" x14ac:dyDescent="0.45">
      <c r="A90" s="13"/>
      <c r="C90" s="2"/>
      <c r="D90" s="1"/>
      <c r="E90" s="2"/>
      <c r="F90" s="1"/>
    </row>
    <row r="91" spans="1:6" s="3" customFormat="1" x14ac:dyDescent="0.45">
      <c r="A91" s="13"/>
      <c r="C91" s="2"/>
      <c r="D91" s="1"/>
      <c r="E91" s="2"/>
      <c r="F91" s="1"/>
    </row>
    <row r="92" spans="1:6" s="3" customFormat="1" x14ac:dyDescent="0.45">
      <c r="A92" s="13"/>
      <c r="C92" s="2"/>
      <c r="D92" s="1"/>
      <c r="E92" s="2"/>
      <c r="F92" s="1"/>
    </row>
    <row r="93" spans="1:6" s="3" customFormat="1" x14ac:dyDescent="0.45">
      <c r="A93" s="13"/>
      <c r="C93" s="2"/>
      <c r="D93" s="1"/>
      <c r="E93" s="2"/>
      <c r="F93" s="1"/>
    </row>
    <row r="94" spans="1:6" s="3" customFormat="1" x14ac:dyDescent="0.45">
      <c r="A94" s="13"/>
      <c r="C94" s="2"/>
      <c r="D94" s="1"/>
      <c r="E94" s="2"/>
      <c r="F94" s="1"/>
    </row>
    <row r="95" spans="1:6" s="3" customFormat="1" x14ac:dyDescent="0.45">
      <c r="A95" s="13"/>
      <c r="C95" s="2"/>
      <c r="D95" s="1"/>
      <c r="E95" s="2"/>
      <c r="F95" s="1"/>
    </row>
    <row r="96" spans="1:6" s="3" customFormat="1" x14ac:dyDescent="0.45">
      <c r="A96" s="13"/>
      <c r="C96" s="2"/>
      <c r="D96" s="1"/>
      <c r="E96" s="2"/>
      <c r="F96" s="1"/>
    </row>
    <row r="97" spans="1:6" s="3" customFormat="1" x14ac:dyDescent="0.45">
      <c r="A97" s="13"/>
      <c r="C97" s="2"/>
      <c r="D97" s="1"/>
      <c r="E97" s="2"/>
      <c r="F97" s="1"/>
    </row>
    <row r="98" spans="1:6" s="3" customFormat="1" x14ac:dyDescent="0.45">
      <c r="A98" s="13"/>
      <c r="C98" s="2"/>
      <c r="D98" s="1"/>
      <c r="E98" s="2"/>
      <c r="F98" s="1"/>
    </row>
    <row r="99" spans="1:6" s="3" customFormat="1" x14ac:dyDescent="0.45">
      <c r="A99" s="13"/>
      <c r="C99" s="2"/>
      <c r="D99" s="1"/>
      <c r="E99" s="2"/>
      <c r="F99" s="1"/>
    </row>
    <row r="100" spans="1:6" s="3" customFormat="1" x14ac:dyDescent="0.45">
      <c r="A100" s="13"/>
      <c r="C100" s="2"/>
      <c r="D100" s="1"/>
      <c r="E100" s="2"/>
      <c r="F100" s="1"/>
    </row>
    <row r="101" spans="1:6" s="3" customFormat="1" x14ac:dyDescent="0.45">
      <c r="A101" s="13"/>
      <c r="C101" s="2"/>
      <c r="D101" s="1"/>
      <c r="E101" s="2"/>
      <c r="F101" s="1"/>
    </row>
    <row r="102" spans="1:6" s="3" customFormat="1" x14ac:dyDescent="0.45">
      <c r="A102" s="13"/>
      <c r="C102" s="2"/>
      <c r="D102" s="1"/>
      <c r="E102" s="2"/>
      <c r="F102" s="1"/>
    </row>
    <row r="103" spans="1:6" s="3" customFormat="1" x14ac:dyDescent="0.45">
      <c r="A103" s="13"/>
      <c r="C103" s="2"/>
      <c r="D103" s="1"/>
      <c r="E103" s="2"/>
      <c r="F103" s="1"/>
    </row>
    <row r="104" spans="1:6" s="3" customFormat="1" x14ac:dyDescent="0.45">
      <c r="A104" s="13"/>
      <c r="C104" s="2"/>
      <c r="D104" s="1"/>
      <c r="E104" s="2"/>
      <c r="F104" s="1"/>
    </row>
    <row r="105" spans="1:6" s="3" customFormat="1" x14ac:dyDescent="0.45">
      <c r="A105" s="13"/>
      <c r="C105" s="2"/>
      <c r="D105" s="1"/>
      <c r="E105" s="2"/>
      <c r="F105" s="1"/>
    </row>
    <row r="106" spans="1:6" s="3" customFormat="1" x14ac:dyDescent="0.45">
      <c r="A106" s="13"/>
      <c r="C106" s="2"/>
      <c r="D106" s="1"/>
      <c r="E106" s="2"/>
      <c r="F106" s="1"/>
    </row>
    <row r="107" spans="1:6" s="3" customFormat="1" x14ac:dyDescent="0.45">
      <c r="A107" s="13"/>
      <c r="C107" s="2"/>
      <c r="D107" s="1"/>
      <c r="E107" s="2"/>
      <c r="F107" s="1"/>
    </row>
    <row r="108" spans="1:6" s="3" customFormat="1" x14ac:dyDescent="0.45">
      <c r="A108" s="13"/>
      <c r="C108" s="2"/>
      <c r="D108" s="1"/>
      <c r="E108" s="2"/>
      <c r="F108" s="1"/>
    </row>
    <row r="109" spans="1:6" s="3" customFormat="1" x14ac:dyDescent="0.45">
      <c r="A109" s="13"/>
      <c r="C109" s="2"/>
      <c r="D109" s="1"/>
      <c r="E109" s="2"/>
      <c r="F109" s="1"/>
    </row>
    <row r="110" spans="1:6" s="3" customFormat="1" x14ac:dyDescent="0.45">
      <c r="A110" s="13"/>
      <c r="C110" s="2"/>
      <c r="D110" s="1"/>
      <c r="E110" s="2"/>
      <c r="F110" s="1"/>
    </row>
    <row r="111" spans="1:6" s="3" customFormat="1" x14ac:dyDescent="0.45">
      <c r="A111" s="13"/>
      <c r="C111" s="2"/>
      <c r="D111" s="1"/>
      <c r="E111" s="2"/>
      <c r="F111" s="1"/>
    </row>
    <row r="112" spans="1:6" s="3" customFormat="1" x14ac:dyDescent="0.45">
      <c r="A112" s="13"/>
      <c r="C112" s="2"/>
      <c r="D112" s="1"/>
      <c r="E112" s="2"/>
      <c r="F112" s="1"/>
    </row>
    <row r="113" spans="1:6" s="3" customFormat="1" x14ac:dyDescent="0.45">
      <c r="A113" s="13"/>
      <c r="C113" s="2"/>
      <c r="D113" s="1"/>
      <c r="E113" s="2"/>
      <c r="F113" s="1"/>
    </row>
    <row r="114" spans="1:6" s="3" customFormat="1" x14ac:dyDescent="0.45">
      <c r="A114" s="13"/>
      <c r="C114" s="2"/>
      <c r="D114" s="1"/>
      <c r="E114" s="2"/>
      <c r="F114" s="1"/>
    </row>
    <row r="115" spans="1:6" s="3" customFormat="1" x14ac:dyDescent="0.45">
      <c r="A115" s="13"/>
      <c r="C115" s="2"/>
      <c r="D115" s="1"/>
      <c r="E115" s="2"/>
      <c r="F115" s="1"/>
    </row>
    <row r="116" spans="1:6" s="3" customFormat="1" x14ac:dyDescent="0.45">
      <c r="A116" s="13"/>
      <c r="C116" s="2"/>
      <c r="D116" s="1"/>
      <c r="E116" s="2"/>
      <c r="F116" s="1"/>
    </row>
    <row r="117" spans="1:6" s="3" customFormat="1" x14ac:dyDescent="0.45">
      <c r="A117" s="13"/>
      <c r="C117" s="2"/>
      <c r="D117" s="1"/>
      <c r="E117" s="2"/>
      <c r="F117" s="1"/>
    </row>
    <row r="118" spans="1:6" s="3" customFormat="1" x14ac:dyDescent="0.45">
      <c r="A118" s="13"/>
      <c r="C118" s="2"/>
      <c r="D118" s="1"/>
      <c r="E118" s="2"/>
      <c r="F118" s="1"/>
    </row>
    <row r="119" spans="1:6" s="3" customFormat="1" x14ac:dyDescent="0.45">
      <c r="A119" s="13"/>
      <c r="C119" s="2"/>
      <c r="D119" s="1"/>
      <c r="E119" s="2"/>
      <c r="F119" s="1"/>
    </row>
    <row r="120" spans="1:6" s="3" customFormat="1" x14ac:dyDescent="0.45">
      <c r="A120" s="13"/>
      <c r="C120" s="2"/>
      <c r="D120" s="1"/>
      <c r="E120" s="2"/>
      <c r="F120" s="1"/>
    </row>
    <row r="121" spans="1:6" s="3" customFormat="1" x14ac:dyDescent="0.45">
      <c r="A121" s="13"/>
      <c r="C121" s="2"/>
      <c r="D121" s="1"/>
      <c r="E121" s="2"/>
      <c r="F121" s="1"/>
    </row>
    <row r="122" spans="1:6" s="3" customFormat="1" x14ac:dyDescent="0.45">
      <c r="A122" s="13"/>
      <c r="C122" s="2"/>
      <c r="D122" s="1"/>
      <c r="E122" s="2"/>
      <c r="F122" s="1"/>
    </row>
    <row r="123" spans="1:6" s="3" customFormat="1" x14ac:dyDescent="0.45">
      <c r="A123" s="13"/>
      <c r="C123" s="2"/>
      <c r="D123" s="1"/>
      <c r="E123" s="2"/>
      <c r="F123" s="1"/>
    </row>
    <row r="124" spans="1:6" s="3" customFormat="1" x14ac:dyDescent="0.45">
      <c r="A124" s="13"/>
      <c r="C124" s="2"/>
      <c r="D124" s="1"/>
      <c r="E124" s="2"/>
      <c r="F124" s="1"/>
    </row>
    <row r="125" spans="1:6" s="3" customFormat="1" x14ac:dyDescent="0.45">
      <c r="A125" s="13"/>
      <c r="C125" s="2"/>
      <c r="D125" s="1"/>
      <c r="E125" s="2"/>
      <c r="F125" s="1"/>
    </row>
    <row r="126" spans="1:6" s="3" customFormat="1" x14ac:dyDescent="0.45">
      <c r="A126" s="13"/>
      <c r="C126" s="2"/>
      <c r="D126" s="1"/>
      <c r="E126" s="2"/>
      <c r="F126" s="1"/>
    </row>
    <row r="127" spans="1:6" s="3" customFormat="1" x14ac:dyDescent="0.45">
      <c r="A127" s="13"/>
      <c r="C127" s="2"/>
      <c r="D127" s="1"/>
      <c r="E127" s="2"/>
      <c r="F127" s="1"/>
    </row>
    <row r="128" spans="1:6" s="3" customFormat="1" x14ac:dyDescent="0.45">
      <c r="A128" s="13"/>
      <c r="C128" s="2"/>
      <c r="D128" s="1"/>
      <c r="E128" s="2"/>
      <c r="F128" s="1"/>
    </row>
    <row r="129" spans="1:6" s="3" customFormat="1" x14ac:dyDescent="0.45">
      <c r="A129" s="13"/>
      <c r="C129" s="2"/>
      <c r="D129" s="1"/>
      <c r="E129" s="2"/>
      <c r="F129" s="1"/>
    </row>
    <row r="130" spans="1:6" s="3" customFormat="1" x14ac:dyDescent="0.45">
      <c r="A130" s="13"/>
      <c r="C130" s="2"/>
      <c r="D130" s="1"/>
      <c r="E130" s="2"/>
      <c r="F130" s="1"/>
    </row>
    <row r="131" spans="1:6" s="3" customFormat="1" x14ac:dyDescent="0.45">
      <c r="A131" s="13"/>
      <c r="C131" s="2"/>
      <c r="D131" s="1"/>
      <c r="E131" s="2"/>
      <c r="F131" s="1"/>
    </row>
    <row r="132" spans="1:6" s="3" customFormat="1" x14ac:dyDescent="0.45">
      <c r="A132" s="13"/>
      <c r="C132" s="2"/>
      <c r="D132" s="1"/>
      <c r="E132" s="2"/>
      <c r="F132" s="1"/>
    </row>
    <row r="133" spans="1:6" s="3" customFormat="1" x14ac:dyDescent="0.45">
      <c r="A133" s="13"/>
      <c r="C133" s="2"/>
      <c r="D133" s="1"/>
      <c r="E133" s="2"/>
      <c r="F133" s="1"/>
    </row>
    <row r="134" spans="1:6" s="3" customFormat="1" x14ac:dyDescent="0.45">
      <c r="A134" s="13"/>
      <c r="C134" s="2"/>
      <c r="D134" s="1"/>
      <c r="E134" s="2"/>
      <c r="F134" s="1"/>
    </row>
    <row r="135" spans="1:6" s="3" customFormat="1" x14ac:dyDescent="0.45">
      <c r="A135" s="13"/>
      <c r="C135" s="2"/>
      <c r="D135" s="1"/>
      <c r="E135" s="2"/>
      <c r="F135" s="1"/>
    </row>
    <row r="136" spans="1:6" s="3" customFormat="1" x14ac:dyDescent="0.45">
      <c r="A136" s="13"/>
      <c r="C136" s="2"/>
      <c r="D136" s="1"/>
      <c r="E136" s="2"/>
      <c r="F136" s="1"/>
    </row>
    <row r="137" spans="1:6" s="3" customFormat="1" x14ac:dyDescent="0.45">
      <c r="A137" s="13"/>
      <c r="C137" s="2"/>
      <c r="D137" s="1"/>
      <c r="E137" s="2"/>
      <c r="F137" s="1"/>
    </row>
    <row r="138" spans="1:6" s="3" customFormat="1" x14ac:dyDescent="0.45">
      <c r="A138" s="13"/>
      <c r="C138" s="2"/>
      <c r="D138" s="1"/>
      <c r="E138" s="2"/>
      <c r="F138" s="1"/>
    </row>
    <row r="139" spans="1:6" s="3" customFormat="1" x14ac:dyDescent="0.45">
      <c r="A139" s="13"/>
      <c r="C139" s="2"/>
      <c r="D139" s="1"/>
      <c r="E139" s="2"/>
      <c r="F139" s="1"/>
    </row>
    <row r="140" spans="1:6" s="3" customFormat="1" x14ac:dyDescent="0.45">
      <c r="A140" s="13"/>
      <c r="C140" s="2"/>
      <c r="D140" s="1"/>
      <c r="E140" s="2"/>
      <c r="F140" s="1"/>
    </row>
    <row r="141" spans="1:6" s="3" customFormat="1" x14ac:dyDescent="0.45">
      <c r="A141" s="13"/>
      <c r="C141" s="2"/>
      <c r="D141" s="1"/>
      <c r="E141" s="2"/>
      <c r="F141" s="1"/>
    </row>
    <row r="142" spans="1:6" s="3" customFormat="1" x14ac:dyDescent="0.45">
      <c r="A142" s="13"/>
      <c r="C142" s="2"/>
      <c r="D142" s="1"/>
      <c r="E142" s="2"/>
      <c r="F142" s="1"/>
    </row>
    <row r="143" spans="1:6" s="3" customFormat="1" x14ac:dyDescent="0.45">
      <c r="A143" s="13"/>
      <c r="C143" s="2"/>
      <c r="D143" s="1"/>
      <c r="E143" s="2"/>
      <c r="F143" s="1"/>
    </row>
    <row r="144" spans="1:6" s="3" customFormat="1" x14ac:dyDescent="0.45">
      <c r="A144" s="13"/>
      <c r="C144" s="2"/>
      <c r="D144" s="1"/>
      <c r="E144" s="2"/>
      <c r="F144" s="1"/>
    </row>
    <row r="145" spans="1:6" s="3" customFormat="1" x14ac:dyDescent="0.45">
      <c r="A145" s="13"/>
      <c r="C145" s="2"/>
      <c r="D145" s="1"/>
      <c r="E145" s="2"/>
      <c r="F145" s="1"/>
    </row>
    <row r="146" spans="1:6" s="3" customFormat="1" x14ac:dyDescent="0.45">
      <c r="A146" s="13"/>
      <c r="C146" s="2"/>
      <c r="D146" s="1"/>
      <c r="E146" s="2"/>
      <c r="F146" s="1"/>
    </row>
    <row r="147" spans="1:6" s="3" customFormat="1" x14ac:dyDescent="0.45">
      <c r="A147" s="13"/>
      <c r="C147" s="2"/>
      <c r="D147" s="1"/>
      <c r="E147" s="2"/>
      <c r="F147" s="1"/>
    </row>
    <row r="148" spans="1:6" s="3" customFormat="1" x14ac:dyDescent="0.45">
      <c r="A148" s="13"/>
      <c r="C148" s="2"/>
      <c r="D148" s="1"/>
      <c r="E148" s="2"/>
      <c r="F148" s="1"/>
    </row>
    <row r="149" spans="1:6" s="3" customFormat="1" x14ac:dyDescent="0.45">
      <c r="A149" s="13"/>
      <c r="C149" s="2"/>
      <c r="D149" s="1"/>
      <c r="E149" s="2"/>
      <c r="F149" s="1"/>
    </row>
    <row r="150" spans="1:6" s="3" customFormat="1" x14ac:dyDescent="0.45">
      <c r="A150" s="13"/>
      <c r="C150" s="2"/>
      <c r="D150" s="1"/>
      <c r="E150" s="2"/>
      <c r="F150" s="1"/>
    </row>
    <row r="151" spans="1:6" s="3" customFormat="1" x14ac:dyDescent="0.45">
      <c r="A151" s="13"/>
      <c r="C151" s="2"/>
      <c r="D151" s="1"/>
      <c r="E151" s="2"/>
      <c r="F151" s="1"/>
    </row>
    <row r="152" spans="1:6" s="3" customFormat="1" x14ac:dyDescent="0.45">
      <c r="A152" s="13"/>
      <c r="C152" s="2"/>
      <c r="D152" s="1"/>
      <c r="E152" s="2"/>
      <c r="F152" s="1"/>
    </row>
    <row r="153" spans="1:6" s="3" customFormat="1" x14ac:dyDescent="0.45">
      <c r="A153" s="13"/>
      <c r="C153" s="2"/>
      <c r="D153" s="1"/>
      <c r="E153" s="2"/>
      <c r="F153" s="1"/>
    </row>
    <row r="154" spans="1:6" s="3" customFormat="1" x14ac:dyDescent="0.45">
      <c r="A154" s="13"/>
      <c r="C154" s="2"/>
      <c r="D154" s="1"/>
      <c r="E154" s="2"/>
      <c r="F154" s="1"/>
    </row>
    <row r="155" spans="1:6" s="3" customFormat="1" x14ac:dyDescent="0.45">
      <c r="A155" s="13"/>
      <c r="C155" s="2"/>
      <c r="D155" s="1"/>
      <c r="E155" s="2"/>
      <c r="F155" s="1"/>
    </row>
    <row r="156" spans="1:6" s="3" customFormat="1" x14ac:dyDescent="0.45">
      <c r="A156" s="13"/>
      <c r="C156" s="2"/>
      <c r="D156" s="1"/>
      <c r="E156" s="2"/>
      <c r="F156" s="1"/>
    </row>
    <row r="157" spans="1:6" s="3" customFormat="1" x14ac:dyDescent="0.45">
      <c r="A157" s="13"/>
      <c r="C157" s="2"/>
      <c r="D157" s="1"/>
      <c r="E157" s="2"/>
      <c r="F157" s="1"/>
    </row>
    <row r="158" spans="1:6" s="3" customFormat="1" x14ac:dyDescent="0.45">
      <c r="A158" s="13"/>
      <c r="C158" s="2"/>
      <c r="D158" s="1"/>
      <c r="E158" s="2"/>
      <c r="F158" s="1"/>
    </row>
    <row r="159" spans="1:6" s="3" customFormat="1" x14ac:dyDescent="0.45">
      <c r="A159" s="13"/>
      <c r="C159" s="2"/>
      <c r="D159" s="1"/>
      <c r="E159" s="2"/>
      <c r="F159" s="1"/>
    </row>
    <row r="160" spans="1:6" s="3" customFormat="1" x14ac:dyDescent="0.45">
      <c r="A160" s="13"/>
      <c r="C160" s="2"/>
      <c r="D160" s="1"/>
      <c r="E160" s="2"/>
      <c r="F160" s="1"/>
    </row>
    <row r="161" spans="1:6" s="3" customFormat="1" x14ac:dyDescent="0.45">
      <c r="A161" s="13"/>
      <c r="C161" s="2"/>
      <c r="D161" s="1"/>
      <c r="E161" s="2"/>
      <c r="F161" s="1"/>
    </row>
    <row r="162" spans="1:6" s="3" customFormat="1" x14ac:dyDescent="0.45">
      <c r="A162" s="13"/>
      <c r="C162" s="2"/>
      <c r="D162" s="1"/>
      <c r="E162" s="2"/>
      <c r="F162" s="1"/>
    </row>
    <row r="163" spans="1:6" s="3" customFormat="1" x14ac:dyDescent="0.45">
      <c r="A163" s="13"/>
      <c r="C163" s="2"/>
      <c r="D163" s="1"/>
      <c r="E163" s="2"/>
      <c r="F163" s="1"/>
    </row>
    <row r="164" spans="1:6" s="3" customFormat="1" x14ac:dyDescent="0.45">
      <c r="A164" s="13"/>
      <c r="C164" s="2"/>
      <c r="D164" s="1"/>
      <c r="E164" s="2"/>
      <c r="F164" s="1"/>
    </row>
    <row r="165" spans="1:6" s="3" customFormat="1" x14ac:dyDescent="0.45">
      <c r="A165" s="13"/>
      <c r="C165" s="2"/>
      <c r="D165" s="1"/>
      <c r="E165" s="2"/>
      <c r="F165" s="1"/>
    </row>
    <row r="166" spans="1:6" s="3" customFormat="1" x14ac:dyDescent="0.45">
      <c r="A166" s="13"/>
      <c r="C166" s="2"/>
      <c r="D166" s="1"/>
      <c r="E166" s="2"/>
      <c r="F166" s="1"/>
    </row>
    <row r="167" spans="1:6" s="3" customFormat="1" x14ac:dyDescent="0.45">
      <c r="A167" s="13"/>
      <c r="C167" s="2"/>
      <c r="D167" s="1"/>
      <c r="E167" s="2"/>
      <c r="F167" s="1"/>
    </row>
    <row r="168" spans="1:6" s="3" customFormat="1" x14ac:dyDescent="0.45">
      <c r="A168" s="13"/>
      <c r="C168" s="2"/>
      <c r="D168" s="1"/>
      <c r="E168" s="2"/>
      <c r="F168" s="1"/>
    </row>
    <row r="169" spans="1:6" s="3" customFormat="1" x14ac:dyDescent="0.45">
      <c r="A169" s="13"/>
      <c r="C169" s="2"/>
      <c r="D169" s="1"/>
      <c r="E169" s="2"/>
      <c r="F169" s="1"/>
    </row>
    <row r="170" spans="1:6" s="3" customFormat="1" x14ac:dyDescent="0.45">
      <c r="A170" s="13"/>
      <c r="C170" s="2"/>
      <c r="D170" s="1"/>
      <c r="E170" s="2"/>
      <c r="F170" s="1"/>
    </row>
    <row r="171" spans="1:6" s="3" customFormat="1" x14ac:dyDescent="0.45">
      <c r="A171" s="13"/>
      <c r="C171" s="2"/>
      <c r="D171" s="1"/>
      <c r="E171" s="2"/>
      <c r="F171" s="1"/>
    </row>
    <row r="172" spans="1:6" s="3" customFormat="1" x14ac:dyDescent="0.45">
      <c r="A172" s="13"/>
      <c r="C172" s="2"/>
      <c r="D172" s="1"/>
      <c r="E172" s="2"/>
      <c r="F172" s="1"/>
    </row>
    <row r="173" spans="1:6" s="3" customFormat="1" x14ac:dyDescent="0.45">
      <c r="A173" s="13"/>
      <c r="C173" s="2"/>
      <c r="D173" s="1"/>
      <c r="E173" s="2"/>
      <c r="F173" s="1"/>
    </row>
    <row r="174" spans="1:6" s="3" customFormat="1" x14ac:dyDescent="0.45">
      <c r="A174" s="13"/>
      <c r="C174" s="2"/>
      <c r="D174" s="1"/>
      <c r="E174" s="2"/>
      <c r="F174" s="1"/>
    </row>
    <row r="175" spans="1:6" s="3" customFormat="1" x14ac:dyDescent="0.45">
      <c r="A175" s="13"/>
      <c r="C175" s="2"/>
      <c r="D175" s="1"/>
      <c r="E175" s="2"/>
      <c r="F175" s="1"/>
    </row>
    <row r="176" spans="1:6" s="3" customFormat="1" x14ac:dyDescent="0.45">
      <c r="A176" s="13"/>
      <c r="C176" s="2"/>
      <c r="D176" s="1"/>
      <c r="E176" s="2"/>
      <c r="F176" s="1"/>
    </row>
    <row r="177" spans="1:6" s="3" customFormat="1" x14ac:dyDescent="0.45">
      <c r="A177" s="13"/>
      <c r="C177" s="2"/>
      <c r="D177" s="1"/>
      <c r="E177" s="2"/>
      <c r="F177" s="1"/>
    </row>
    <row r="178" spans="1:6" s="3" customFormat="1" x14ac:dyDescent="0.45">
      <c r="A178" s="13"/>
      <c r="C178" s="2"/>
      <c r="D178" s="1"/>
      <c r="E178" s="2"/>
      <c r="F178" s="1"/>
    </row>
    <row r="179" spans="1:6" s="3" customFormat="1" x14ac:dyDescent="0.45">
      <c r="A179" s="13"/>
      <c r="C179" s="2"/>
      <c r="D179" s="1"/>
      <c r="E179" s="2"/>
      <c r="F179" s="1"/>
    </row>
    <row r="180" spans="1:6" s="3" customFormat="1" x14ac:dyDescent="0.45">
      <c r="A180" s="13"/>
      <c r="C180" s="2"/>
      <c r="D180" s="1"/>
      <c r="E180" s="2"/>
      <c r="F180" s="1"/>
    </row>
    <row r="181" spans="1:6" s="3" customFormat="1" x14ac:dyDescent="0.45">
      <c r="A181" s="13"/>
      <c r="C181" s="2"/>
      <c r="D181" s="1"/>
      <c r="E181" s="2"/>
      <c r="F181" s="1"/>
    </row>
    <row r="182" spans="1:6" s="3" customFormat="1" x14ac:dyDescent="0.45">
      <c r="A182" s="13"/>
      <c r="C182" s="2"/>
      <c r="D182" s="1"/>
      <c r="E182" s="2"/>
      <c r="F182" s="1"/>
    </row>
    <row r="183" spans="1:6" s="3" customFormat="1" x14ac:dyDescent="0.45">
      <c r="A183" s="13"/>
      <c r="C183" s="2"/>
      <c r="D183" s="1"/>
      <c r="E183" s="2"/>
      <c r="F183" s="1"/>
    </row>
    <row r="184" spans="1:6" s="3" customFormat="1" x14ac:dyDescent="0.45">
      <c r="A184" s="13"/>
      <c r="C184" s="2"/>
      <c r="D184" s="1"/>
      <c r="E184" s="2"/>
      <c r="F184" s="1"/>
    </row>
    <row r="185" spans="1:6" s="3" customFormat="1" x14ac:dyDescent="0.45">
      <c r="A185" s="13"/>
      <c r="C185" s="2"/>
      <c r="D185" s="1"/>
      <c r="E185" s="2"/>
      <c r="F185" s="1"/>
    </row>
    <row r="186" spans="1:6" s="3" customFormat="1" x14ac:dyDescent="0.45">
      <c r="A186" s="13"/>
      <c r="C186" s="2"/>
      <c r="D186" s="1"/>
      <c r="E186" s="2"/>
      <c r="F186" s="1"/>
    </row>
    <row r="187" spans="1:6" s="3" customFormat="1" x14ac:dyDescent="0.45">
      <c r="A187" s="13"/>
      <c r="C187" s="2"/>
      <c r="D187" s="1"/>
      <c r="E187" s="2"/>
      <c r="F187" s="1"/>
    </row>
    <row r="188" spans="1:6" s="3" customFormat="1" x14ac:dyDescent="0.45">
      <c r="A188" s="13"/>
      <c r="C188" s="2"/>
      <c r="D188" s="1"/>
      <c r="E188" s="2"/>
      <c r="F188" s="1"/>
    </row>
    <row r="189" spans="1:6" s="3" customFormat="1" x14ac:dyDescent="0.45">
      <c r="A189" s="13"/>
      <c r="C189" s="2"/>
      <c r="D189" s="1"/>
      <c r="E189" s="2"/>
      <c r="F189" s="1"/>
    </row>
    <row r="190" spans="1:6" s="3" customFormat="1" x14ac:dyDescent="0.45">
      <c r="A190" s="13"/>
      <c r="C190" s="2"/>
      <c r="D190" s="1"/>
      <c r="E190" s="2"/>
      <c r="F190" s="1"/>
    </row>
    <row r="191" spans="1:6" s="3" customFormat="1" x14ac:dyDescent="0.45">
      <c r="A191" s="13"/>
      <c r="C191" s="2"/>
      <c r="D191" s="1"/>
      <c r="E191" s="2"/>
      <c r="F191" s="1"/>
    </row>
    <row r="192" spans="1:6" s="3" customFormat="1" x14ac:dyDescent="0.45">
      <c r="A192" s="13"/>
      <c r="C192" s="2"/>
      <c r="D192" s="1"/>
      <c r="E192" s="2"/>
      <c r="F192" s="1"/>
    </row>
    <row r="193" spans="1:6" s="3" customFormat="1" x14ac:dyDescent="0.45">
      <c r="A193" s="13"/>
      <c r="C193" s="2"/>
      <c r="D193" s="1"/>
      <c r="E193" s="2"/>
      <c r="F193" s="1"/>
    </row>
    <row r="194" spans="1:6" s="3" customFormat="1" x14ac:dyDescent="0.45">
      <c r="A194" s="13"/>
      <c r="C194" s="2"/>
      <c r="D194" s="1"/>
      <c r="E194" s="2"/>
      <c r="F194" s="1"/>
    </row>
    <row r="195" spans="1:6" s="3" customFormat="1" x14ac:dyDescent="0.45">
      <c r="A195" s="13"/>
      <c r="C195" s="2"/>
      <c r="D195" s="1"/>
      <c r="E195" s="2"/>
      <c r="F195" s="1"/>
    </row>
    <row r="196" spans="1:6" s="3" customFormat="1" x14ac:dyDescent="0.45">
      <c r="A196" s="13"/>
      <c r="C196" s="2"/>
      <c r="D196" s="1"/>
      <c r="E196" s="2"/>
      <c r="F196" s="1"/>
    </row>
    <row r="197" spans="1:6" s="3" customFormat="1" x14ac:dyDescent="0.45">
      <c r="A197" s="13"/>
      <c r="C197" s="2"/>
      <c r="D197" s="1"/>
      <c r="E197" s="2"/>
      <c r="F197" s="1"/>
    </row>
    <row r="198" spans="1:6" s="3" customFormat="1" x14ac:dyDescent="0.45">
      <c r="A198" s="13"/>
      <c r="C198" s="2"/>
      <c r="D198" s="1"/>
      <c r="E198" s="2"/>
      <c r="F198" s="1"/>
    </row>
    <row r="199" spans="1:6" s="3" customFormat="1" x14ac:dyDescent="0.45">
      <c r="A199" s="13"/>
      <c r="C199" s="2"/>
      <c r="D199" s="1"/>
      <c r="E199" s="2"/>
      <c r="F199" s="1"/>
    </row>
  </sheetData>
  <mergeCells count="1">
    <mergeCell ref="D5:F5"/>
  </mergeCells>
  <pageMargins left="0.78740157480314965" right="0.70866141732283472" top="0.39370078740157483" bottom="0.19685039370078741" header="0.23622047244094491" footer="0.51181102362204722"/>
  <pageSetup paperSize="9" scale="95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1"/>
  <sheetViews>
    <sheetView view="pageBreakPreview" topLeftCell="A6" zoomScale="130" zoomScaleNormal="100" zoomScaleSheetLayoutView="130" workbookViewId="0">
      <selection activeCell="A18" sqref="A18"/>
    </sheetView>
  </sheetViews>
  <sheetFormatPr defaultColWidth="8.875" defaultRowHeight="21" x14ac:dyDescent="0.45"/>
  <cols>
    <col min="1" max="1" width="39.875" customWidth="1"/>
    <col min="2" max="3" width="1.5" customWidth="1"/>
    <col min="4" max="4" width="13" style="1" customWidth="1"/>
    <col min="5" max="5" width="1.5" style="1" customWidth="1"/>
    <col min="6" max="6" width="11.625" style="1" customWidth="1"/>
    <col min="7" max="7" width="1.5" style="1" customWidth="1"/>
    <col min="8" max="8" width="11.5" style="1" customWidth="1"/>
    <col min="9" max="9" width="1.5" style="1" customWidth="1"/>
    <col min="10" max="10" width="13" style="1" customWidth="1"/>
    <col min="11" max="11" width="1.5" style="1" customWidth="1"/>
    <col min="12" max="12" width="14.375" style="1" customWidth="1"/>
    <col min="13" max="13" width="1.5" style="1" customWidth="1"/>
    <col min="14" max="14" width="14.625" style="59" customWidth="1"/>
  </cols>
  <sheetData>
    <row r="1" spans="1:14" x14ac:dyDescent="0.45">
      <c r="A1" s="12" t="s">
        <v>0</v>
      </c>
      <c r="B1" s="2"/>
      <c r="C1" s="2"/>
      <c r="N1" s="59" t="s">
        <v>4</v>
      </c>
    </row>
    <row r="2" spans="1:14" x14ac:dyDescent="0.45">
      <c r="A2" s="12" t="s">
        <v>84</v>
      </c>
      <c r="B2" s="2"/>
      <c r="C2" s="2"/>
      <c r="N2" s="59" t="s">
        <v>7</v>
      </c>
    </row>
    <row r="3" spans="1:14" x14ac:dyDescent="0.45">
      <c r="A3" s="12" t="s">
        <v>146</v>
      </c>
      <c r="B3" s="2"/>
      <c r="C3" s="2"/>
    </row>
    <row r="4" spans="1:14" ht="13.5" customHeight="1" x14ac:dyDescent="0.45">
      <c r="A4" s="2"/>
      <c r="B4" s="2"/>
      <c r="C4" s="2"/>
    </row>
    <row r="5" spans="1:14" ht="20.25" customHeight="1" x14ac:dyDescent="0.45">
      <c r="A5" s="2"/>
      <c r="B5" s="2"/>
      <c r="C5" s="2"/>
      <c r="D5" s="60"/>
      <c r="E5" s="60"/>
      <c r="F5" s="60"/>
      <c r="G5" s="60"/>
      <c r="H5" s="60"/>
      <c r="I5" s="60"/>
      <c r="J5" s="60"/>
      <c r="K5" s="60"/>
      <c r="L5" s="146" t="s">
        <v>2</v>
      </c>
      <c r="M5" s="146"/>
      <c r="N5" s="146"/>
    </row>
    <row r="6" spans="1:14" x14ac:dyDescent="0.45">
      <c r="A6" s="2"/>
      <c r="B6" s="2"/>
      <c r="C6" s="2"/>
      <c r="L6" s="3" t="s">
        <v>85</v>
      </c>
    </row>
    <row r="7" spans="1:14" x14ac:dyDescent="0.45">
      <c r="A7" s="2"/>
      <c r="B7" s="2"/>
      <c r="C7" s="2"/>
      <c r="H7" s="147" t="s">
        <v>86</v>
      </c>
      <c r="I7" s="147"/>
      <c r="J7" s="147"/>
      <c r="L7" s="118" t="s">
        <v>87</v>
      </c>
    </row>
    <row r="8" spans="1:14" x14ac:dyDescent="0.45">
      <c r="A8" s="2"/>
      <c r="B8" s="2"/>
      <c r="C8" s="2"/>
      <c r="D8" s="3" t="s">
        <v>88</v>
      </c>
      <c r="F8" s="3" t="s">
        <v>89</v>
      </c>
      <c r="H8" s="3" t="s">
        <v>90</v>
      </c>
      <c r="L8" s="61" t="s">
        <v>91</v>
      </c>
      <c r="N8" s="62" t="s">
        <v>92</v>
      </c>
    </row>
    <row r="9" spans="1:14" x14ac:dyDescent="0.45">
      <c r="A9" s="2"/>
      <c r="B9" s="2"/>
      <c r="C9" s="2"/>
      <c r="D9" s="118" t="s">
        <v>93</v>
      </c>
      <c r="F9" s="118" t="s">
        <v>94</v>
      </c>
      <c r="H9" s="118" t="s">
        <v>95</v>
      </c>
      <c r="J9" s="118" t="s">
        <v>54</v>
      </c>
      <c r="L9" s="63" t="s">
        <v>96</v>
      </c>
      <c r="N9" s="64" t="s">
        <v>97</v>
      </c>
    </row>
    <row r="10" spans="1:14" ht="3.6" customHeight="1" x14ac:dyDescent="0.45">
      <c r="A10" s="2"/>
      <c r="B10" s="2"/>
      <c r="C10" s="2"/>
    </row>
    <row r="11" spans="1:14" x14ac:dyDescent="0.45">
      <c r="A11" s="12" t="s">
        <v>98</v>
      </c>
      <c r="B11" s="2"/>
      <c r="C11" s="2"/>
      <c r="D11" s="65">
        <v>120000</v>
      </c>
      <c r="E11" s="21"/>
      <c r="F11" s="65">
        <v>279256</v>
      </c>
      <c r="G11" s="21"/>
      <c r="H11" s="65">
        <v>8060</v>
      </c>
      <c r="I11" s="21"/>
      <c r="J11" s="31">
        <v>2859</v>
      </c>
      <c r="K11" s="21"/>
      <c r="L11" s="66">
        <v>77138</v>
      </c>
      <c r="M11" s="21"/>
      <c r="N11" s="67">
        <f>SUM(D11:M11)</f>
        <v>487313</v>
      </c>
    </row>
    <row r="12" spans="1:14" x14ac:dyDescent="0.45">
      <c r="A12" s="13" t="s">
        <v>99</v>
      </c>
      <c r="B12" s="2"/>
      <c r="C12" s="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39"/>
    </row>
    <row r="13" spans="1:14" x14ac:dyDescent="0.45">
      <c r="A13" s="13" t="s">
        <v>100</v>
      </c>
      <c r="B13" s="2"/>
      <c r="C13" s="2"/>
      <c r="D13" s="21">
        <v>0</v>
      </c>
      <c r="E13" s="21"/>
      <c r="F13" s="21">
        <v>0</v>
      </c>
      <c r="G13" s="21"/>
      <c r="H13" s="97">
        <v>0</v>
      </c>
      <c r="I13" s="21"/>
      <c r="J13" s="97">
        <f>'PL 9 M '!D28</f>
        <v>46</v>
      </c>
      <c r="K13" s="21"/>
      <c r="L13" s="21">
        <v>0</v>
      </c>
      <c r="M13" s="21"/>
      <c r="N13" s="30">
        <f>SUM(D13:M13)</f>
        <v>46</v>
      </c>
    </row>
    <row r="14" spans="1:14" x14ac:dyDescent="0.45">
      <c r="A14" s="13" t="s">
        <v>101</v>
      </c>
      <c r="B14" s="2"/>
      <c r="C14" s="2"/>
      <c r="D14" s="21">
        <v>0</v>
      </c>
      <c r="E14" s="21"/>
      <c r="F14" s="21">
        <v>0</v>
      </c>
      <c r="G14" s="21"/>
      <c r="H14" s="97">
        <v>0</v>
      </c>
      <c r="I14" s="21"/>
      <c r="J14" s="142">
        <v>-2400</v>
      </c>
      <c r="K14" s="21"/>
      <c r="L14" s="21">
        <v>0</v>
      </c>
      <c r="M14" s="21"/>
      <c r="N14" s="30">
        <f t="shared" ref="N14:N16" si="0">SUM(D14:M14)</f>
        <v>-2400</v>
      </c>
    </row>
    <row r="15" spans="1:14" x14ac:dyDescent="0.45">
      <c r="A15" s="13" t="s">
        <v>102</v>
      </c>
      <c r="B15" s="2"/>
      <c r="C15" s="2"/>
      <c r="D15" s="21">
        <v>0</v>
      </c>
      <c r="E15" s="21"/>
      <c r="F15" s="21">
        <v>0</v>
      </c>
      <c r="G15" s="21"/>
      <c r="H15" s="97">
        <v>0</v>
      </c>
      <c r="I15" s="21"/>
      <c r="J15" s="97">
        <v>0</v>
      </c>
      <c r="K15" s="21"/>
      <c r="L15" s="21">
        <f>'PL 9 M '!D35</f>
        <v>265</v>
      </c>
      <c r="M15" s="21"/>
      <c r="N15" s="30">
        <f t="shared" si="0"/>
        <v>265</v>
      </c>
    </row>
    <row r="16" spans="1:14" x14ac:dyDescent="0.45">
      <c r="A16" s="13" t="s">
        <v>159</v>
      </c>
      <c r="B16" s="2"/>
      <c r="C16" s="2"/>
      <c r="D16" s="21">
        <v>0</v>
      </c>
      <c r="E16" s="21"/>
      <c r="F16" s="21">
        <v>0</v>
      </c>
      <c r="G16" s="21"/>
      <c r="H16" s="97">
        <v>142.96799999999999</v>
      </c>
      <c r="I16" s="21"/>
      <c r="J16" s="142">
        <f>-H16</f>
        <v>-142.96799999999999</v>
      </c>
      <c r="K16" s="21"/>
      <c r="L16" s="21">
        <v>0</v>
      </c>
      <c r="M16" s="21"/>
      <c r="N16" s="30">
        <f t="shared" si="0"/>
        <v>0</v>
      </c>
    </row>
    <row r="17" spans="1:16" x14ac:dyDescent="0.45">
      <c r="A17" s="13" t="s">
        <v>160</v>
      </c>
      <c r="B17" s="2"/>
      <c r="C17" s="2"/>
      <c r="D17" s="21">
        <v>0</v>
      </c>
      <c r="E17" s="21"/>
      <c r="F17" s="21">
        <v>0</v>
      </c>
      <c r="G17" s="21"/>
      <c r="H17" s="97">
        <v>0</v>
      </c>
      <c r="I17" s="21"/>
      <c r="J17" s="97">
        <v>248</v>
      </c>
      <c r="K17" s="21"/>
      <c r="L17" s="30">
        <v>-248</v>
      </c>
      <c r="M17" s="21"/>
      <c r="N17" s="30">
        <f>SUM(D17:M17)</f>
        <v>0</v>
      </c>
    </row>
    <row r="18" spans="1:16" x14ac:dyDescent="0.45">
      <c r="A18" s="13" t="s">
        <v>81</v>
      </c>
      <c r="D18" s="69">
        <f>SUM(D13:D17)</f>
        <v>0</v>
      </c>
      <c r="E18" s="21"/>
      <c r="F18" s="69">
        <f>SUM(F13:F17)</f>
        <v>0</v>
      </c>
      <c r="G18" s="21"/>
      <c r="H18" s="69">
        <f>SUM(H13:H17)</f>
        <v>142.96799999999999</v>
      </c>
      <c r="I18" s="21"/>
      <c r="J18" s="70">
        <f>SUM(J13:J17)</f>
        <v>-2248.9679999999998</v>
      </c>
      <c r="K18" s="21"/>
      <c r="L18" s="70">
        <f>SUM(L13:L17)</f>
        <v>17</v>
      </c>
      <c r="M18" s="21"/>
      <c r="N18" s="70">
        <f>SUM(N13:N17)</f>
        <v>-2089</v>
      </c>
    </row>
    <row r="19" spans="1:16" ht="21.75" thickBot="1" x14ac:dyDescent="0.5">
      <c r="A19" s="12" t="s">
        <v>147</v>
      </c>
      <c r="D19" s="71">
        <f>D11+D18</f>
        <v>120000</v>
      </c>
      <c r="E19" s="21"/>
      <c r="F19" s="71">
        <f>F11+F18</f>
        <v>279256</v>
      </c>
      <c r="G19" s="21"/>
      <c r="H19" s="71">
        <f>H11+H18</f>
        <v>8202.9680000000008</v>
      </c>
      <c r="I19" s="21"/>
      <c r="J19" s="71">
        <f>J11+J18</f>
        <v>610.03200000000015</v>
      </c>
      <c r="K19" s="21"/>
      <c r="L19" s="71">
        <f>L11+L18</f>
        <v>77155</v>
      </c>
      <c r="M19" s="21"/>
      <c r="N19" s="71">
        <f>N11+N18</f>
        <v>485224</v>
      </c>
    </row>
    <row r="20" spans="1:16" ht="9" customHeight="1" thickTop="1" x14ac:dyDescent="0.45">
      <c r="A20" s="13"/>
      <c r="B20" s="2"/>
      <c r="C20" s="1"/>
      <c r="M20" s="59"/>
      <c r="N20"/>
    </row>
    <row r="21" spans="1:16" x14ac:dyDescent="0.45">
      <c r="A21" s="12" t="s">
        <v>103</v>
      </c>
      <c r="B21" s="2"/>
      <c r="C21" s="2"/>
      <c r="D21" s="119">
        <v>120000</v>
      </c>
      <c r="E21" s="100"/>
      <c r="F21" s="119">
        <v>279256</v>
      </c>
      <c r="G21" s="100"/>
      <c r="H21" s="119">
        <v>8060</v>
      </c>
      <c r="I21" s="100"/>
      <c r="J21" s="120">
        <v>-2405</v>
      </c>
      <c r="K21" s="100"/>
      <c r="L21" s="119">
        <v>84447</v>
      </c>
      <c r="M21" s="100"/>
      <c r="N21" s="67">
        <f>SUM(D21:M21)</f>
        <v>489358</v>
      </c>
    </row>
    <row r="22" spans="1:16" x14ac:dyDescent="0.45">
      <c r="A22" s="13" t="s">
        <v>99</v>
      </c>
      <c r="B22" s="2"/>
      <c r="C22" s="2"/>
      <c r="D22" s="21"/>
      <c r="E22" s="21"/>
      <c r="F22" s="21"/>
      <c r="G22" s="21"/>
      <c r="H22" s="21"/>
      <c r="I22" s="21"/>
      <c r="J22" s="30"/>
      <c r="K22" s="21"/>
      <c r="L22" s="21"/>
      <c r="M22" s="21"/>
      <c r="N22" s="30"/>
    </row>
    <row r="23" spans="1:16" x14ac:dyDescent="0.45">
      <c r="A23" s="13" t="s">
        <v>100</v>
      </c>
      <c r="B23" s="2"/>
      <c r="C23" s="2"/>
      <c r="D23" s="43">
        <v>0</v>
      </c>
      <c r="E23" s="43"/>
      <c r="F23" s="43">
        <v>0</v>
      </c>
      <c r="G23" s="43"/>
      <c r="H23" s="43">
        <v>0</v>
      </c>
      <c r="I23" s="43"/>
      <c r="J23" s="43">
        <v>13941</v>
      </c>
      <c r="K23" s="43"/>
      <c r="L23" s="43">
        <v>0</v>
      </c>
      <c r="M23" s="43"/>
      <c r="N23" s="39">
        <f>SUM(D23:M23)</f>
        <v>13941</v>
      </c>
    </row>
    <row r="24" spans="1:16" x14ac:dyDescent="0.45">
      <c r="A24" s="13" t="s">
        <v>102</v>
      </c>
      <c r="B24" s="2"/>
      <c r="C24" s="2"/>
      <c r="D24" s="72">
        <v>0</v>
      </c>
      <c r="E24" s="43"/>
      <c r="F24" s="72">
        <v>0</v>
      </c>
      <c r="G24" s="43"/>
      <c r="H24" s="72">
        <v>0</v>
      </c>
      <c r="I24" s="43"/>
      <c r="J24" s="68">
        <v>-288</v>
      </c>
      <c r="K24" s="43"/>
      <c r="L24" s="68">
        <v>383</v>
      </c>
      <c r="M24" s="43"/>
      <c r="N24" s="39">
        <f>SUM(D24:M24)</f>
        <v>95</v>
      </c>
    </row>
    <row r="25" spans="1:16" x14ac:dyDescent="0.45">
      <c r="A25" s="13" t="s">
        <v>72</v>
      </c>
      <c r="B25" s="2"/>
      <c r="C25" s="2"/>
      <c r="D25" s="69">
        <f>SUM(D23:D24)</f>
        <v>0</v>
      </c>
      <c r="E25" s="21"/>
      <c r="F25" s="69">
        <f>SUM(F23:F24)</f>
        <v>0</v>
      </c>
      <c r="G25" s="21"/>
      <c r="H25" s="69">
        <f>SUM(H23:H24)</f>
        <v>0</v>
      </c>
      <c r="I25" s="21"/>
      <c r="J25" s="69">
        <f>SUM(J23:J24)</f>
        <v>13653</v>
      </c>
      <c r="K25" s="21"/>
      <c r="L25" s="70">
        <f>SUM(L23:L24)</f>
        <v>383</v>
      </c>
      <c r="M25" s="21"/>
      <c r="N25" s="69">
        <f>SUM(N23:N24)</f>
        <v>14036</v>
      </c>
    </row>
    <row r="26" spans="1:16" ht="21.75" thickBot="1" x14ac:dyDescent="0.5">
      <c r="A26" s="12" t="s">
        <v>148</v>
      </c>
      <c r="B26" s="2"/>
      <c r="C26" s="2"/>
      <c r="D26" s="71">
        <f>D21+D25</f>
        <v>120000</v>
      </c>
      <c r="E26" s="21"/>
      <c r="F26" s="71">
        <f>F21+F25</f>
        <v>279256</v>
      </c>
      <c r="G26" s="21"/>
      <c r="H26" s="71">
        <f>H21+H25</f>
        <v>8060</v>
      </c>
      <c r="I26" s="21"/>
      <c r="J26" s="73">
        <f>J21+J25</f>
        <v>11248</v>
      </c>
      <c r="K26" s="21"/>
      <c r="L26" s="71">
        <f>L21+L25</f>
        <v>84830</v>
      </c>
      <c r="M26" s="21"/>
      <c r="N26" s="71">
        <f>N21+N25</f>
        <v>503394</v>
      </c>
    </row>
    <row r="27" spans="1:16" ht="11.25" customHeight="1" thickTop="1" x14ac:dyDescent="0.45">
      <c r="A27" s="13"/>
      <c r="B27" s="2"/>
      <c r="C27" s="2"/>
    </row>
    <row r="28" spans="1:16" ht="14.25" customHeight="1" x14ac:dyDescent="0.45">
      <c r="A28" s="13"/>
      <c r="B28" s="2"/>
      <c r="C28" s="2"/>
    </row>
    <row r="29" spans="1:16" x14ac:dyDescent="0.45">
      <c r="A29" s="20"/>
      <c r="D29" s="74">
        <f>D19-BS!D56</f>
        <v>0</v>
      </c>
      <c r="E29" s="74">
        <v>0</v>
      </c>
      <c r="F29" s="74">
        <f>+F19-BS!F57</f>
        <v>0</v>
      </c>
      <c r="G29" s="74">
        <v>0</v>
      </c>
      <c r="H29" s="74">
        <f>+H19-BS!D59</f>
        <v>0</v>
      </c>
      <c r="I29" s="74">
        <v>0</v>
      </c>
      <c r="J29" s="74">
        <f>+J19-BS!D60</f>
        <v>0</v>
      </c>
      <c r="K29" s="74">
        <v>0</v>
      </c>
      <c r="L29" s="74">
        <f>+L19-BS!D61</f>
        <v>0</v>
      </c>
      <c r="M29" s="74">
        <v>0</v>
      </c>
      <c r="N29" s="75">
        <f>+N19-BS!D62</f>
        <v>0</v>
      </c>
      <c r="O29" s="29"/>
      <c r="P29" s="29"/>
    </row>
    <row r="30" spans="1:16" x14ac:dyDescent="0.45">
      <c r="A30" s="20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5"/>
      <c r="O30" s="29"/>
      <c r="P30" s="29"/>
    </row>
    <row r="31" spans="1:16" x14ac:dyDescent="0.45">
      <c r="D31" s="19"/>
      <c r="F31" s="19"/>
      <c r="H31" s="19"/>
      <c r="J31" s="19"/>
      <c r="L31" s="76"/>
      <c r="N31" s="77"/>
    </row>
  </sheetData>
  <mergeCells count="2">
    <mergeCell ref="L5:N5"/>
    <mergeCell ref="H7:J7"/>
  </mergeCells>
  <pageMargins left="0.78740157480314965" right="0.70866141732283472" top="0.39370078740157483" bottom="0.19685039370078741" header="0.23622047244094491" footer="0.51181102362204722"/>
  <pageSetup paperSize="9" scale="95" firstPageNumber="5" fitToHeight="0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9"/>
  <sheetViews>
    <sheetView tabSelected="1" view="pageBreakPreview" topLeftCell="A15" zoomScale="109" zoomScaleNormal="100" zoomScaleSheetLayoutView="115" workbookViewId="0">
      <selection activeCell="A27" sqref="A27"/>
    </sheetView>
  </sheetViews>
  <sheetFormatPr defaultColWidth="8.875" defaultRowHeight="21" x14ac:dyDescent="0.45"/>
  <cols>
    <col min="1" max="1" width="47.125" style="23" customWidth="1"/>
    <col min="2" max="2" width="4.5" style="23" customWidth="1"/>
    <col min="3" max="3" width="16.125" style="24" customWidth="1"/>
    <col min="4" max="4" width="1.5" style="23" customWidth="1"/>
    <col min="5" max="5" width="15.625" style="23" customWidth="1"/>
    <col min="6" max="16384" width="8.875" style="23"/>
  </cols>
  <sheetData>
    <row r="1" spans="1:5" x14ac:dyDescent="0.45">
      <c r="A1" s="12" t="s">
        <v>0</v>
      </c>
      <c r="B1" s="40"/>
      <c r="C1" s="13"/>
      <c r="D1" s="40"/>
      <c r="E1" s="27" t="s">
        <v>4</v>
      </c>
    </row>
    <row r="2" spans="1:5" x14ac:dyDescent="0.45">
      <c r="A2" s="12" t="s">
        <v>104</v>
      </c>
      <c r="B2" s="40"/>
      <c r="C2" s="13"/>
      <c r="D2" s="40"/>
      <c r="E2" s="27" t="s">
        <v>7</v>
      </c>
    </row>
    <row r="3" spans="1:5" x14ac:dyDescent="0.45">
      <c r="A3" s="12" t="s">
        <v>146</v>
      </c>
      <c r="B3" s="40"/>
      <c r="C3" s="13"/>
      <c r="D3" s="40"/>
      <c r="E3" s="40"/>
    </row>
    <row r="4" spans="1:5" ht="13.35" customHeight="1" x14ac:dyDescent="0.45">
      <c r="A4" s="40"/>
      <c r="B4" s="40"/>
      <c r="C4" s="13"/>
      <c r="D4" s="40"/>
      <c r="E4" s="40"/>
    </row>
    <row r="5" spans="1:5" x14ac:dyDescent="0.45">
      <c r="A5" s="13"/>
      <c r="B5" s="40"/>
      <c r="C5" s="146" t="s">
        <v>2</v>
      </c>
      <c r="D5" s="146"/>
      <c r="E5" s="146"/>
    </row>
    <row r="6" spans="1:5" x14ac:dyDescent="0.45">
      <c r="A6" s="13"/>
      <c r="B6" s="1"/>
      <c r="C6" s="118">
        <v>2025</v>
      </c>
      <c r="D6" s="111"/>
      <c r="E6" s="118">
        <v>2024</v>
      </c>
    </row>
    <row r="7" spans="1:5" x14ac:dyDescent="0.45">
      <c r="A7" s="12" t="s">
        <v>105</v>
      </c>
      <c r="B7" s="40"/>
      <c r="C7" s="13"/>
      <c r="D7" s="40"/>
      <c r="E7" s="13"/>
    </row>
    <row r="8" spans="1:5" x14ac:dyDescent="0.45">
      <c r="A8" s="13" t="s">
        <v>106</v>
      </c>
      <c r="B8" s="112"/>
      <c r="C8" s="44">
        <f>+'PL 9 M '!D25</f>
        <v>-1171</v>
      </c>
      <c r="D8" s="51"/>
      <c r="E8" s="44">
        <f>+'PL 9 M '!F25</f>
        <v>14088</v>
      </c>
    </row>
    <row r="9" spans="1:5" x14ac:dyDescent="0.45">
      <c r="A9" s="13" t="s">
        <v>107</v>
      </c>
      <c r="B9" s="112"/>
      <c r="C9" s="105"/>
      <c r="D9" s="51"/>
      <c r="E9" s="105"/>
    </row>
    <row r="10" spans="1:5" x14ac:dyDescent="0.45">
      <c r="A10" s="13" t="s">
        <v>108</v>
      </c>
      <c r="B10" s="112"/>
      <c r="C10" s="44">
        <v>-419</v>
      </c>
      <c r="D10" s="51"/>
      <c r="E10" s="44">
        <v>-4334</v>
      </c>
    </row>
    <row r="11" spans="1:5" x14ac:dyDescent="0.45">
      <c r="A11" s="13" t="s">
        <v>109</v>
      </c>
      <c r="B11" s="112"/>
      <c r="C11" s="44">
        <v>2089</v>
      </c>
      <c r="D11" s="51"/>
      <c r="E11" s="44">
        <v>1968</v>
      </c>
    </row>
    <row r="12" spans="1:5" x14ac:dyDescent="0.45">
      <c r="A12" s="13" t="s">
        <v>110</v>
      </c>
      <c r="B12" s="112"/>
      <c r="C12" s="44">
        <v>-3446</v>
      </c>
      <c r="D12" s="51"/>
      <c r="E12" s="44">
        <v>2429</v>
      </c>
    </row>
    <row r="13" spans="1:5" x14ac:dyDescent="0.45">
      <c r="A13" s="13" t="s">
        <v>111</v>
      </c>
      <c r="B13" s="112"/>
      <c r="C13" s="44">
        <v>1745</v>
      </c>
      <c r="D13" s="51"/>
      <c r="E13" s="44">
        <v>-25562</v>
      </c>
    </row>
    <row r="14" spans="1:5" x14ac:dyDescent="0.45">
      <c r="A14" s="13" t="s">
        <v>112</v>
      </c>
      <c r="B14" s="112"/>
      <c r="C14" s="44">
        <v>4966</v>
      </c>
      <c r="D14" s="51"/>
      <c r="E14" s="44">
        <v>-3411</v>
      </c>
    </row>
    <row r="15" spans="1:5" x14ac:dyDescent="0.45">
      <c r="A15" s="13" t="s">
        <v>113</v>
      </c>
      <c r="B15" s="112"/>
      <c r="C15" s="44">
        <v>4046</v>
      </c>
      <c r="D15" s="51"/>
      <c r="E15" s="44">
        <v>-583</v>
      </c>
    </row>
    <row r="16" spans="1:5" x14ac:dyDescent="0.45">
      <c r="A16" s="13" t="s">
        <v>114</v>
      </c>
      <c r="B16" s="112"/>
      <c r="C16" s="44">
        <v>1554</v>
      </c>
      <c r="D16" s="51"/>
      <c r="E16" s="44">
        <v>1197</v>
      </c>
    </row>
    <row r="17" spans="1:5" x14ac:dyDescent="0.45">
      <c r="A17" s="13" t="s">
        <v>115</v>
      </c>
      <c r="B17" s="112"/>
      <c r="C17" s="145">
        <v>-3299</v>
      </c>
      <c r="D17" s="51"/>
      <c r="E17" s="44">
        <v>-6430</v>
      </c>
    </row>
    <row r="18" spans="1:5" x14ac:dyDescent="0.45">
      <c r="A18" s="13" t="s">
        <v>150</v>
      </c>
      <c r="B18" s="112"/>
      <c r="C18" s="145">
        <v>155</v>
      </c>
      <c r="D18" s="51"/>
      <c r="E18" s="44">
        <v>5861</v>
      </c>
    </row>
    <row r="19" spans="1:5" x14ac:dyDescent="0.45">
      <c r="A19" s="13" t="s">
        <v>116</v>
      </c>
      <c r="B19" s="112"/>
      <c r="C19" s="44">
        <v>483</v>
      </c>
      <c r="D19" s="51"/>
      <c r="E19" s="44">
        <v>395</v>
      </c>
    </row>
    <row r="20" spans="1:5" x14ac:dyDescent="0.45">
      <c r="A20" s="13" t="s">
        <v>117</v>
      </c>
      <c r="B20" s="112"/>
      <c r="C20" s="44">
        <v>-245</v>
      </c>
      <c r="D20" s="51"/>
      <c r="E20" s="44">
        <v>-377</v>
      </c>
    </row>
    <row r="21" spans="1:5" x14ac:dyDescent="0.45">
      <c r="A21" s="13" t="s">
        <v>118</v>
      </c>
      <c r="B21" s="112"/>
      <c r="C21" s="44">
        <v>76</v>
      </c>
      <c r="D21" s="51"/>
      <c r="E21" s="44">
        <v>0</v>
      </c>
    </row>
    <row r="22" spans="1:5" x14ac:dyDescent="0.45">
      <c r="A22" s="13" t="s">
        <v>119</v>
      </c>
      <c r="B22" s="112"/>
      <c r="C22" s="44">
        <v>10889</v>
      </c>
      <c r="D22" s="51"/>
      <c r="E22" s="39">
        <v>10418</v>
      </c>
    </row>
    <row r="23" spans="1:5" x14ac:dyDescent="0.45">
      <c r="A23" s="13" t="s">
        <v>120</v>
      </c>
      <c r="B23" s="112"/>
      <c r="C23" s="44">
        <v>-10853</v>
      </c>
      <c r="D23" s="51"/>
      <c r="E23" s="44">
        <v>8151</v>
      </c>
    </row>
    <row r="24" spans="1:5" x14ac:dyDescent="0.45">
      <c r="A24" s="13" t="s">
        <v>151</v>
      </c>
      <c r="B24" s="51"/>
      <c r="C24" s="108">
        <v>-202</v>
      </c>
      <c r="D24" s="109"/>
      <c r="E24" s="108">
        <v>-183</v>
      </c>
    </row>
    <row r="25" spans="1:5" x14ac:dyDescent="0.45">
      <c r="A25" s="13" t="s">
        <v>152</v>
      </c>
      <c r="B25" s="51"/>
      <c r="C25" s="44">
        <v>-121</v>
      </c>
      <c r="D25" s="51"/>
      <c r="E25" s="44">
        <v>-287</v>
      </c>
    </row>
    <row r="26" spans="1:5" x14ac:dyDescent="0.45">
      <c r="A26" s="13" t="s">
        <v>165</v>
      </c>
      <c r="B26" s="51"/>
      <c r="C26" s="44">
        <v>0</v>
      </c>
      <c r="D26" s="51"/>
      <c r="E26" s="44">
        <v>-15</v>
      </c>
    </row>
    <row r="27" spans="1:5" x14ac:dyDescent="0.45">
      <c r="A27" s="13" t="s">
        <v>121</v>
      </c>
      <c r="B27" s="112"/>
      <c r="C27" s="44">
        <v>0</v>
      </c>
      <c r="D27" s="51"/>
      <c r="E27" s="44">
        <v>114</v>
      </c>
    </row>
    <row r="28" spans="1:5" x14ac:dyDescent="0.45">
      <c r="A28" s="13" t="s">
        <v>122</v>
      </c>
      <c r="B28" s="112"/>
      <c r="C28" s="143">
        <f>SUM(C8:C27)</f>
        <v>6247</v>
      </c>
      <c r="D28" s="51"/>
      <c r="E28" s="113">
        <f>SUM(E8:E27)</f>
        <v>3439</v>
      </c>
    </row>
    <row r="29" spans="1:5" x14ac:dyDescent="0.45">
      <c r="A29" s="13" t="s">
        <v>61</v>
      </c>
      <c r="B29" s="112"/>
      <c r="C29" s="144">
        <v>-14421</v>
      </c>
      <c r="D29" s="51"/>
      <c r="E29" s="104">
        <v>-15287</v>
      </c>
    </row>
    <row r="30" spans="1:5" x14ac:dyDescent="0.45">
      <c r="A30" s="13" t="s">
        <v>153</v>
      </c>
      <c r="B30" s="112"/>
      <c r="C30" s="144">
        <v>479</v>
      </c>
      <c r="D30" s="51"/>
      <c r="E30" s="44">
        <v>621</v>
      </c>
    </row>
    <row r="31" spans="1:5" x14ac:dyDescent="0.45">
      <c r="A31" s="13" t="s">
        <v>154</v>
      </c>
      <c r="B31" s="112"/>
      <c r="C31" s="145">
        <v>-373</v>
      </c>
      <c r="D31" s="51"/>
      <c r="E31" s="44">
        <v>-2171</v>
      </c>
    </row>
    <row r="32" spans="1:5" x14ac:dyDescent="0.45">
      <c r="A32" s="13" t="s">
        <v>155</v>
      </c>
      <c r="B32" s="112"/>
      <c r="C32" s="144">
        <v>-949</v>
      </c>
      <c r="D32" s="51"/>
      <c r="E32" s="104">
        <v>-925</v>
      </c>
    </row>
    <row r="33" spans="1:5" x14ac:dyDescent="0.45">
      <c r="A33" s="13" t="s">
        <v>156</v>
      </c>
      <c r="B33" s="112"/>
      <c r="C33" s="145">
        <v>555</v>
      </c>
      <c r="D33" s="51"/>
      <c r="E33" s="44">
        <v>1319</v>
      </c>
    </row>
    <row r="34" spans="1:5" x14ac:dyDescent="0.45">
      <c r="A34" s="12" t="s">
        <v>123</v>
      </c>
      <c r="B34" s="112"/>
      <c r="C34" s="106">
        <f>SUM(C28:C33)</f>
        <v>-8462</v>
      </c>
      <c r="D34" s="51"/>
      <c r="E34" s="106">
        <f>SUM(E28:E33)</f>
        <v>-13004</v>
      </c>
    </row>
    <row r="35" spans="1:5" x14ac:dyDescent="0.45">
      <c r="A35" s="13"/>
      <c r="B35" s="112"/>
      <c r="C35" s="105"/>
      <c r="D35" s="51"/>
      <c r="E35" s="51"/>
    </row>
    <row r="36" spans="1:5" x14ac:dyDescent="0.45">
      <c r="A36" s="12" t="s">
        <v>124</v>
      </c>
      <c r="B36" s="112"/>
      <c r="C36" s="105"/>
      <c r="D36" s="51"/>
      <c r="E36" s="51"/>
    </row>
    <row r="37" spans="1:5" x14ac:dyDescent="0.45">
      <c r="A37" s="13" t="s">
        <v>125</v>
      </c>
      <c r="B37" s="112"/>
      <c r="C37" s="44">
        <v>14421</v>
      </c>
      <c r="D37" s="51"/>
      <c r="E37" s="44">
        <v>15287</v>
      </c>
    </row>
    <row r="38" spans="1:5" x14ac:dyDescent="0.45">
      <c r="A38" s="13" t="s">
        <v>126</v>
      </c>
      <c r="B38" s="112"/>
      <c r="C38" s="44">
        <v>-1963</v>
      </c>
      <c r="D38" s="51"/>
      <c r="E38" s="44">
        <v>-1482</v>
      </c>
    </row>
    <row r="39" spans="1:5" x14ac:dyDescent="0.45">
      <c r="A39" s="13" t="s">
        <v>127</v>
      </c>
      <c r="B39" s="112"/>
      <c r="C39" s="44">
        <v>260</v>
      </c>
      <c r="D39" s="51"/>
      <c r="E39" s="44">
        <v>225</v>
      </c>
    </row>
    <row r="40" spans="1:5" x14ac:dyDescent="0.45">
      <c r="A40" s="13" t="s">
        <v>157</v>
      </c>
      <c r="B40" s="112"/>
      <c r="C40" s="44">
        <v>0</v>
      </c>
      <c r="D40" s="51"/>
      <c r="E40" s="44">
        <v>855</v>
      </c>
    </row>
    <row r="41" spans="1:5" x14ac:dyDescent="0.45">
      <c r="A41" s="13" t="s">
        <v>128</v>
      </c>
      <c r="B41" s="112"/>
      <c r="C41" s="44">
        <v>17000</v>
      </c>
      <c r="D41" s="51"/>
      <c r="E41" s="44">
        <v>0</v>
      </c>
    </row>
    <row r="42" spans="1:5" x14ac:dyDescent="0.45">
      <c r="A42" s="13" t="s">
        <v>129</v>
      </c>
      <c r="B42" s="112"/>
      <c r="C42" s="44">
        <v>-22000</v>
      </c>
      <c r="D42" s="51"/>
      <c r="E42" s="44">
        <v>0</v>
      </c>
    </row>
    <row r="43" spans="1:5" x14ac:dyDescent="0.45">
      <c r="A43" s="13" t="s">
        <v>130</v>
      </c>
      <c r="B43" s="112"/>
      <c r="C43" s="44">
        <v>-77</v>
      </c>
      <c r="D43" s="51"/>
      <c r="E43" s="44">
        <v>-1489</v>
      </c>
    </row>
    <row r="44" spans="1:5" x14ac:dyDescent="0.45">
      <c r="A44" s="13" t="s">
        <v>131</v>
      </c>
      <c r="B44" s="112"/>
      <c r="C44" s="44">
        <v>-66</v>
      </c>
      <c r="D44" s="51"/>
      <c r="E44" s="44">
        <v>-884</v>
      </c>
    </row>
    <row r="45" spans="1:5" x14ac:dyDescent="0.45">
      <c r="A45" s="12" t="s">
        <v>132</v>
      </c>
      <c r="B45" s="112"/>
      <c r="C45" s="106">
        <f>SUM(C37:C44)</f>
        <v>7575</v>
      </c>
      <c r="D45" s="51"/>
      <c r="E45" s="106">
        <f>SUM(E37:E44)</f>
        <v>12512</v>
      </c>
    </row>
    <row r="46" spans="1:5" ht="3.6" customHeight="1" x14ac:dyDescent="0.45">
      <c r="A46" s="13"/>
      <c r="B46" s="112"/>
      <c r="C46" s="105"/>
      <c r="D46" s="51"/>
      <c r="E46" s="51"/>
    </row>
    <row r="47" spans="1:5" x14ac:dyDescent="0.45">
      <c r="A47" s="12" t="s">
        <v>133</v>
      </c>
      <c r="B47" s="112"/>
      <c r="C47" s="105"/>
      <c r="D47" s="51"/>
      <c r="E47" s="51"/>
    </row>
    <row r="48" spans="1:5" x14ac:dyDescent="0.45">
      <c r="A48" s="13" t="s">
        <v>134</v>
      </c>
      <c r="B48" s="112"/>
      <c r="C48" s="44">
        <v>-9000</v>
      </c>
      <c r="D48" s="51"/>
      <c r="E48" s="44">
        <v>2000</v>
      </c>
    </row>
    <row r="49" spans="1:5" x14ac:dyDescent="0.45">
      <c r="A49" s="13" t="s">
        <v>135</v>
      </c>
      <c r="B49" s="112"/>
      <c r="C49" s="44">
        <v>-6557</v>
      </c>
      <c r="D49" s="51"/>
      <c r="E49" s="44">
        <v>-5074</v>
      </c>
    </row>
    <row r="50" spans="1:5" x14ac:dyDescent="0.45">
      <c r="A50" s="13" t="s">
        <v>161</v>
      </c>
      <c r="B50" s="112"/>
      <c r="C50" s="145">
        <v>-380</v>
      </c>
      <c r="D50" s="109"/>
      <c r="E50" s="145">
        <v>-307</v>
      </c>
    </row>
    <row r="51" spans="1:5" x14ac:dyDescent="0.45">
      <c r="A51" s="13" t="s">
        <v>136</v>
      </c>
      <c r="B51" s="112"/>
      <c r="C51" s="145">
        <v>-2193</v>
      </c>
      <c r="D51" s="51"/>
      <c r="E51" s="44">
        <v>0</v>
      </c>
    </row>
    <row r="52" spans="1:5" x14ac:dyDescent="0.45">
      <c r="A52" s="13" t="s">
        <v>137</v>
      </c>
      <c r="B52" s="112"/>
      <c r="C52" s="44">
        <v>-99</v>
      </c>
      <c r="D52" s="51"/>
      <c r="E52" s="44">
        <v>-314</v>
      </c>
    </row>
    <row r="53" spans="1:5" x14ac:dyDescent="0.45">
      <c r="A53" s="12" t="s">
        <v>138</v>
      </c>
      <c r="B53" s="112"/>
      <c r="C53" s="106">
        <f>SUM(C48:C52)</f>
        <v>-18229</v>
      </c>
      <c r="D53" s="51"/>
      <c r="E53" s="106">
        <f>SUM(E48:E52)</f>
        <v>-3695</v>
      </c>
    </row>
    <row r="54" spans="1:5" x14ac:dyDescent="0.45">
      <c r="A54" s="13"/>
      <c r="B54" s="112"/>
      <c r="C54" s="105"/>
      <c r="D54" s="51"/>
      <c r="E54" s="51"/>
    </row>
    <row r="55" spans="1:5" x14ac:dyDescent="0.45">
      <c r="A55" s="12" t="s">
        <v>139</v>
      </c>
      <c r="B55" s="112"/>
      <c r="C55" s="107">
        <f>+C34+C45+C53</f>
        <v>-19116</v>
      </c>
      <c r="D55" s="51"/>
      <c r="E55" s="107">
        <f>+E34+E45+E53</f>
        <v>-4187</v>
      </c>
    </row>
    <row r="56" spans="1:5" x14ac:dyDescent="0.45">
      <c r="A56" s="12" t="s">
        <v>140</v>
      </c>
      <c r="B56" s="112"/>
      <c r="C56" s="114">
        <f>+BS!F12</f>
        <v>22558</v>
      </c>
      <c r="D56" s="51"/>
      <c r="E56" s="114">
        <v>15809</v>
      </c>
    </row>
    <row r="57" spans="1:5" ht="21.75" thickBot="1" x14ac:dyDescent="0.5">
      <c r="A57" s="12" t="s">
        <v>141</v>
      </c>
      <c r="B57" s="112"/>
      <c r="C57" s="115">
        <f>SUM(C55:C56)</f>
        <v>3442</v>
      </c>
      <c r="D57" s="51"/>
      <c r="E57" s="115">
        <f>SUM(E55:E56)</f>
        <v>11622</v>
      </c>
    </row>
    <row r="58" spans="1:5" ht="4.3499999999999996" customHeight="1" thickTop="1" x14ac:dyDescent="0.45">
      <c r="A58" s="13"/>
      <c r="B58" s="40"/>
      <c r="C58" s="13"/>
      <c r="D58" s="40"/>
      <c r="E58" s="40"/>
    </row>
    <row r="59" spans="1:5" x14ac:dyDescent="0.45">
      <c r="A59" s="45"/>
      <c r="B59" s="40"/>
      <c r="C59" s="13"/>
      <c r="D59" s="40"/>
      <c r="E59" s="40"/>
    </row>
    <row r="60" spans="1:5" x14ac:dyDescent="0.45">
      <c r="A60" s="110" t="s">
        <v>142</v>
      </c>
      <c r="B60" s="40"/>
      <c r="C60" s="13"/>
      <c r="D60" s="40"/>
      <c r="E60" s="40"/>
    </row>
    <row r="61" spans="1:5" x14ac:dyDescent="0.45">
      <c r="A61" s="110" t="s">
        <v>143</v>
      </c>
      <c r="B61" s="40"/>
      <c r="C61" s="13"/>
      <c r="D61" s="40"/>
      <c r="E61" s="40"/>
    </row>
    <row r="62" spans="1:5" x14ac:dyDescent="0.45">
      <c r="A62" s="110" t="s">
        <v>149</v>
      </c>
      <c r="B62" s="40"/>
      <c r="C62" s="13"/>
      <c r="D62" s="40"/>
      <c r="E62" s="40"/>
    </row>
    <row r="63" spans="1:5" x14ac:dyDescent="0.45">
      <c r="A63" s="45" t="s">
        <v>164</v>
      </c>
      <c r="B63" s="40"/>
      <c r="C63" s="13"/>
      <c r="D63" s="40"/>
      <c r="E63" s="40"/>
    </row>
    <row r="64" spans="1:5" x14ac:dyDescent="0.45">
      <c r="A64" s="45" t="s">
        <v>163</v>
      </c>
      <c r="B64" s="40"/>
      <c r="C64" s="13"/>
      <c r="D64" s="40"/>
      <c r="E64" s="40"/>
    </row>
    <row r="65" spans="1:5" x14ac:dyDescent="0.45">
      <c r="A65" s="45" t="s">
        <v>162</v>
      </c>
      <c r="B65" s="40"/>
      <c r="C65" s="13"/>
      <c r="D65" s="40"/>
      <c r="E65" s="40"/>
    </row>
    <row r="66" spans="1:5" x14ac:dyDescent="0.45">
      <c r="A66" s="45"/>
      <c r="B66" s="40"/>
      <c r="C66" s="13"/>
      <c r="D66" s="40"/>
      <c r="E66" s="40"/>
    </row>
    <row r="67" spans="1:5" x14ac:dyDescent="0.45">
      <c r="A67" s="45"/>
      <c r="B67" s="40"/>
      <c r="C67" s="13"/>
      <c r="D67" s="40"/>
      <c r="E67" s="40"/>
    </row>
    <row r="68" spans="1:5" x14ac:dyDescent="0.45">
      <c r="A68" s="40"/>
      <c r="B68" s="40"/>
      <c r="C68" s="116">
        <f>+C57-BS!D12</f>
        <v>0</v>
      </c>
      <c r="D68" s="40"/>
      <c r="E68" s="40"/>
    </row>
    <row r="69" spans="1:5" x14ac:dyDescent="0.45">
      <c r="A69" s="40"/>
      <c r="B69" s="40"/>
      <c r="C69" s="13"/>
      <c r="D69" s="40"/>
      <c r="E69" s="117"/>
    </row>
  </sheetData>
  <mergeCells count="1">
    <mergeCell ref="C5:E5"/>
  </mergeCells>
  <pageMargins left="0.78740157480314965" right="0.70866141732283472" top="0.39370078740157483" bottom="0.19685039370078741" header="0.23622047244094491" footer="0.51181102362204722"/>
  <pageSetup paperSize="9" scale="95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 9 M </vt:lpstr>
      <vt:lpstr>SH</vt:lpstr>
      <vt:lpstr>CF</vt:lpstr>
      <vt:lpstr>BS!Print_Area</vt:lpstr>
      <vt:lpstr>CF!Print_Area</vt:lpstr>
      <vt:lpstr>'PL 3 M'!Print_Area</vt:lpstr>
      <vt:lpstr>'PL 9 M '!Print_Area</vt:lpstr>
      <vt:lpstr>SH!Print_Area</vt:lpstr>
      <vt:lpstr>BS!Print_Titles</vt:lpstr>
      <vt:lpstr>CF!Print_Titles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Jiraporn Kasetrattanachai</cp:lastModifiedBy>
  <cp:revision/>
  <cp:lastPrinted>2025-11-07T08:41:27Z</cp:lastPrinted>
  <dcterms:created xsi:type="dcterms:W3CDTF">2020-05-23T12:03:17Z</dcterms:created>
  <dcterms:modified xsi:type="dcterms:W3CDTF">2025-11-10T08:42:59Z</dcterms:modified>
  <cp:category/>
  <cp:contentStatus/>
</cp:coreProperties>
</file>