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Sep Q3'25 (TPS)\"/>
    </mc:Choice>
  </mc:AlternateContent>
  <xr:revisionPtr revIDLastSave="0" documentId="13_ncr:1_{8B9793B1-F249-4D24-B51A-042E24DA5A55}" xr6:coauthVersionLast="47" xr6:coauthVersionMax="47" xr10:uidLastSave="{00000000-0000-0000-0000-000000000000}"/>
  <bookViews>
    <workbookView xWindow="-120" yWindow="-120" windowWidth="29040" windowHeight="15720" tabRatio="735" activeTab="5" xr2:uid="{00000000-000D-0000-FFFF-FFFF00000000}"/>
  </bookViews>
  <sheets>
    <sheet name="BS2-4" sheetId="14" r:id="rId1"/>
    <sheet name="PL5_TH (3-month) " sheetId="25" r:id="rId2"/>
    <sheet name="PL6_TH (9-month) " sheetId="26" r:id="rId3"/>
    <sheet name="7" sheetId="27" r:id="rId4"/>
    <sheet name="8" sheetId="28" r:id="rId5"/>
    <sheet name="CF 9-10" sheetId="2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4" l="1"/>
  <c r="F37" i="29"/>
  <c r="S16" i="28"/>
  <c r="Q16" i="28"/>
  <c r="Q13" i="28"/>
  <c r="S13" i="28"/>
  <c r="Q16" i="27"/>
  <c r="S16" i="27"/>
  <c r="Q13" i="27"/>
  <c r="S13" i="27"/>
  <c r="L31" i="26"/>
  <c r="L12" i="26"/>
  <c r="L18" i="26"/>
  <c r="L21" i="26" s="1"/>
  <c r="H31" i="26"/>
  <c r="H12" i="26"/>
  <c r="H18" i="26"/>
  <c r="H21" i="26" s="1"/>
  <c r="L12" i="25"/>
  <c r="L18" i="25" s="1"/>
  <c r="L21" i="25" s="1"/>
  <c r="H12" i="25"/>
  <c r="H18" i="25"/>
  <c r="H21" i="25" s="1"/>
  <c r="L66" i="29"/>
  <c r="H66" i="29"/>
  <c r="A46" i="14"/>
  <c r="J12" i="26"/>
  <c r="J18" i="26" s="1"/>
  <c r="J21" i="26" s="1"/>
  <c r="F12" i="26"/>
  <c r="F18" i="26"/>
  <c r="F21" i="26"/>
  <c r="F36" i="26" s="1"/>
  <c r="F39" i="26" s="1"/>
  <c r="F50" i="26" s="1"/>
  <c r="Q23" i="28"/>
  <c r="Q20" i="28"/>
  <c r="S20" i="28"/>
  <c r="Q23" i="27"/>
  <c r="Q20" i="27"/>
  <c r="S20" i="27"/>
  <c r="A28" i="28"/>
  <c r="J31" i="26"/>
  <c r="F31" i="26"/>
  <c r="H60" i="29"/>
  <c r="H37" i="29"/>
  <c r="H43" i="29" s="1"/>
  <c r="H68" i="29" s="1"/>
  <c r="H71" i="29" s="1"/>
  <c r="L60" i="29"/>
  <c r="L37" i="29"/>
  <c r="L43" i="29" s="1"/>
  <c r="J66" i="29"/>
  <c r="F66" i="29"/>
  <c r="J60" i="29"/>
  <c r="F60" i="29"/>
  <c r="O25" i="28"/>
  <c r="M25" i="28"/>
  <c r="I25" i="28"/>
  <c r="G25" i="28"/>
  <c r="I18" i="28"/>
  <c r="G18" i="28"/>
  <c r="M18" i="28"/>
  <c r="A48" i="29"/>
  <c r="O25" i="27"/>
  <c r="M25" i="27"/>
  <c r="I25" i="27"/>
  <c r="G25" i="27"/>
  <c r="O18" i="27"/>
  <c r="I18" i="27"/>
  <c r="G18" i="27"/>
  <c r="M18" i="27"/>
  <c r="O18" i="28"/>
  <c r="J12" i="25"/>
  <c r="J18" i="25"/>
  <c r="F12" i="25"/>
  <c r="F18" i="25"/>
  <c r="F21" i="25"/>
  <c r="F24" i="25" s="1"/>
  <c r="F33" i="25" s="1"/>
  <c r="F36" i="25" s="1"/>
  <c r="K18" i="27"/>
  <c r="K18" i="28"/>
  <c r="L32" i="14"/>
  <c r="L34" i="14" s="1"/>
  <c r="J32" i="14"/>
  <c r="H32" i="14"/>
  <c r="F32" i="14"/>
  <c r="L21" i="14"/>
  <c r="J21" i="14"/>
  <c r="H21" i="14"/>
  <c r="H119" i="14"/>
  <c r="H68" i="14"/>
  <c r="J68" i="14"/>
  <c r="J78" i="14"/>
  <c r="L68" i="14"/>
  <c r="L119" i="14"/>
  <c r="J119" i="14"/>
  <c r="F119" i="14"/>
  <c r="L78" i="14"/>
  <c r="H78" i="14"/>
  <c r="F78" i="14"/>
  <c r="F68" i="14"/>
  <c r="A90" i="14"/>
  <c r="A135" i="14"/>
  <c r="A48" i="14"/>
  <c r="A93" i="14"/>
  <c r="Q25" i="28"/>
  <c r="Q25" i="27"/>
  <c r="Q18" i="28"/>
  <c r="S18" i="28"/>
  <c r="S18" i="27"/>
  <c r="Q18" i="27"/>
  <c r="F43" i="29"/>
  <c r="F68" i="29" s="1"/>
  <c r="F71" i="29" s="1"/>
  <c r="L80" i="14"/>
  <c r="L121" i="14"/>
  <c r="H80" i="14"/>
  <c r="H121" i="14"/>
  <c r="F34" i="14"/>
  <c r="F33" i="26"/>
  <c r="F43" i="26" s="1"/>
  <c r="F46" i="26" s="1"/>
  <c r="J37" i="29"/>
  <c r="J43" i="29" s="1"/>
  <c r="J68" i="29" s="1"/>
  <c r="J71" i="29" s="1"/>
  <c r="J24" i="25"/>
  <c r="J27" i="25"/>
  <c r="J30" i="25"/>
  <c r="J40" i="25" s="1"/>
  <c r="H34" i="14"/>
  <c r="J33" i="25"/>
  <c r="J36" i="25"/>
  <c r="K25" i="27"/>
  <c r="S23" i="27"/>
  <c r="S25" i="27"/>
  <c r="K25" i="28"/>
  <c r="S23" i="28"/>
  <c r="S25" i="28"/>
  <c r="L68" i="29" l="1"/>
  <c r="L71" i="29" s="1"/>
  <c r="H36" i="26"/>
  <c r="H39" i="26" s="1"/>
  <c r="H50" i="26" s="1"/>
  <c r="H33" i="26"/>
  <c r="H43" i="26" s="1"/>
  <c r="H46" i="26" s="1"/>
  <c r="L36" i="26"/>
  <c r="L39" i="26" s="1"/>
  <c r="L50" i="26" s="1"/>
  <c r="L33" i="26"/>
  <c r="L43" i="26" s="1"/>
  <c r="L46" i="26" s="1"/>
  <c r="J33" i="26"/>
  <c r="J43" i="26" s="1"/>
  <c r="J46" i="26" s="1"/>
  <c r="J36" i="26"/>
  <c r="J39" i="26" s="1"/>
  <c r="J50" i="26" s="1"/>
  <c r="L24" i="25"/>
  <c r="L33" i="25" s="1"/>
  <c r="L36" i="25" s="1"/>
  <c r="L27" i="25"/>
  <c r="L30" i="25" s="1"/>
  <c r="L40" i="25" s="1"/>
  <c r="H27" i="25"/>
  <c r="H30" i="25" s="1"/>
  <c r="H40" i="25" s="1"/>
  <c r="H24" i="25"/>
  <c r="H33" i="25" s="1"/>
  <c r="H36" i="25" s="1"/>
  <c r="F27" i="25"/>
  <c r="F30" i="25" s="1"/>
  <c r="F40" i="25" s="1"/>
  <c r="J80" i="14"/>
  <c r="J121" i="14" s="1"/>
  <c r="F80" i="14"/>
  <c r="F121" i="14" s="1"/>
  <c r="J34" i="14"/>
</calcChain>
</file>

<file path=xl/sharedStrings.xml><?xml version="1.0" encoding="utf-8"?>
<sst xmlns="http://schemas.openxmlformats.org/spreadsheetml/2006/main" count="317" uniqueCount="177">
  <si>
    <t>บริษัท โอเอชทีแอล จำกัด (มหาชน)</t>
  </si>
  <si>
    <t>งบฐานะการเงิน</t>
  </si>
  <si>
    <t>ณ วันที่ 30 กันยายน พ.ศ. 2568</t>
  </si>
  <si>
    <t xml:space="preserve">    (หน่วย : บาท)</t>
  </si>
  <si>
    <t>ข้อมูลทางการเงินรวม</t>
  </si>
  <si>
    <t>ข้อมูลทางการเงินเฉพาะกิจการ</t>
  </si>
  <si>
    <t>30 กันยายน</t>
  </si>
  <si>
    <t>31 ธันวาคม</t>
  </si>
  <si>
    <t>พ.ศ. 2568</t>
  </si>
  <si>
    <t>พ.ศ. 2567</t>
  </si>
  <si>
    <t>หมายเหตุ</t>
  </si>
  <si>
    <t>(ยังไม่ได้ตรวจสอบ)</t>
  </si>
  <si>
    <t>(ตรวจสอบแล้ว)</t>
  </si>
  <si>
    <t xml:space="preserve">  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</si>
  <si>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</si>
  <si>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</si>
  <si>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</si>
  <si>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</si>
  <si>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</si>
  <si>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</si>
  <si>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</si>
  <si>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</si>
  <si>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</si>
  <si>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</si>
  <si>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</si>
  <si>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</si>
  <si>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</si>
  <si>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</si>
  <si>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</si>
  <si>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</si>
  <si>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</si>
  <si>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_____________________________________      กรรมการ      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</si>
  <si>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</si>
  <si>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</si>
  <si>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</si>
  <si>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</si>
  <si>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</si>
  <si>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</si>
  <si>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</si>
  <si>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</si>
  <si>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</si>
  <si>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</si>
  <si>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</si>
  <si>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</si>
  <si>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</si>
  <si>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</si>
  <si>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</si>
  <si>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</si>
  <si>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</si>
  <si>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</si>
  <si>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</si>
  <si>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</si>
  <si>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</si>
  <si>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</si>
  <si>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</si>
  <si>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</si>
  <si>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15,097,800 หุ้น </t>
  </si>
  <si>
    <t xml:space="preserve">   มูลค่าที่ตราไว้หุ้นละ 10 บาท</t>
  </si>
  <si>
    <t>ทุนที่ออกและชำระแล้ว</t>
  </si>
  <si>
    <t xml:space="preserve">   มูลค่าที่ได้รับชำระแล้วหุ้นละ 10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</si>
  <si>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</si>
  <si>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</si>
  <si>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</si>
  <si>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</si>
  <si>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</si>
  <si>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</si>
  <si>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</si>
  <si>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โอเอชทีแอล จำกัด (มหาชน)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</si>
  <si>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</si>
  <si>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</si>
  <si>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รายได้จากการประกอบกิจการโรงแรม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</si>
  <si>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</si>
  <si>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</si>
  <si>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</si>
  <si>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</si>
  <si>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</si>
  <si>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</si>
  <si>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(ขาดทุน) กำไรก่อนรายได้ภาษีเงินได้</t>
  </si>
  <si>
    <t>รายได้ภาษีเงินได้</t>
  </si>
  <si>
    <t>(ขาดทุน) กำไรสำหรับรอบระยะเวลา</t>
  </si>
  <si>
    <t>กำไรขาดทุนเบ็ดเสร็จอื่น</t>
  </si>
  <si>
    <t>(ขาดทุน) กำไรเบ็ดเสร็จรวมสำหรับรอบระยะเวลา</t>
  </si>
  <si>
    <t>การแบ่งปัน (ขาดทุน) 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</si>
  <si>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</si>
  <si>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</si>
  <si>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 (ขาดทุน) กำไรเบ็ดเสร็จรวม</t>
  </si>
  <si>
    <t>(ขาดทุน) กำไรต่อหุ้น</t>
  </si>
  <si>
    <t xml:space="preserve">(ขาดทุน) กำไรต่อหุ้นขั้นพื้นฐาน 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</si>
  <si>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</si>
  <si>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สำหรับรอบระยะเวลาเก้าเดือนสิ้นสุดวันที่ 30 กันยายน พ.ศ. 2568</t>
  </si>
  <si>
    <t>กำไรก่อนค่าใช้จ่ายภาษีเงินได้</t>
  </si>
  <si>
    <t>ค่าใช้จ่ายภาษีเงินได้</t>
  </si>
  <si>
    <t>กำไรสำหรับรอบระยะเวลา</t>
  </si>
  <si>
    <t>รายการที่จะจัดประเภทรายการใหม่</t>
  </si>
  <si>
    <t>ไปยังกำไรหรือขาดทุนในภายหลัง</t>
  </si>
  <si>
    <t>ผลขาดทุนจากเครื่องมือป้องกันความเสี่ยงกระแสเงินสด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</si>
  <si>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</si>
  <si>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ภาษีเงินได้ของรายการที่จะจัดประเภทรายการใหม่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</si>
  <si>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</si>
  <si>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</si>
  <si>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</si>
  <si>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</si>
  <si>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</si>
  <si>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</si>
  <si>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</si>
  <si>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(หน่วย : บาท)</t>
  </si>
  <si>
    <t xml:space="preserve">ข้อมูลทางการเงินรวม </t>
  </si>
  <si>
    <t>รวม</t>
  </si>
  <si>
    <t>จัดสรรแล้ว -</t>
  </si>
  <si>
    <t>การป้องกัน</t>
  </si>
  <si>
    <t>องค์ประกอบอื่น</t>
  </si>
  <si>
    <t>ทุนที่ออกและ</t>
  </si>
  <si>
    <t>ทุนสำรอง</t>
  </si>
  <si>
    <t>กำไรจากการ</t>
  </si>
  <si>
    <t>ความเสี่ยง</t>
  </si>
  <si>
    <t>ของส่วนของ</t>
  </si>
  <si>
    <t>ส่วนของ</t>
  </si>
  <si>
    <t>ชำระแล้ว</t>
  </si>
  <si>
    <t>ตามกฎหมาย</t>
  </si>
  <si>
    <t>ตีราคาที่ดิน</t>
  </si>
  <si>
    <t>ในกระแสเงินสด</t>
  </si>
  <si>
    <t>เจ้าของ</t>
  </si>
  <si>
    <t>ยอดคงเหลือ ณ วันที่ 1 มกราคม พ.ศ. 2567</t>
  </si>
  <si>
    <t>การเปลี่ยนแปลงในรายการกับผู้เป็นเจ้าของสำหรับรอบระยะเวลา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</si>
  <si>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</si>
  <si>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30 กันยายน พ.ศ. 2567</t>
  </si>
  <si>
    <t>ยอดคงเหลือ ณ วันที่ 1 มกราคม พ.ศ. 2568</t>
  </si>
  <si>
    <t>ยอดคงเหลือ ณ วันที่ 30 กันยายน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</si>
  <si>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</si>
  <si>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</si>
  <si>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</si>
  <si>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</si>
  <si>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ค่าเสื่อมราคาของที่ดิน อาคารและอุปกรณ์</t>
  </si>
  <si>
    <t>ค่าเสื่อมราคาของสินทรัพย์สิทธิการใช้</t>
  </si>
  <si>
    <t>ค่าตัดจำหน่ายสินทรัพย์ไม่มีตัวตน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</si>
  <si>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</si>
  <si>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</si>
  <si>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</si>
  <si>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ผลขาดทุนทางด้านเครดิตที่คาดว่าจะเกิดขึ้น</t>
  </si>
  <si>
    <t>สำหรับลูกหนี้การค้า</t>
  </si>
  <si>
    <t>สำหรับลูกหนี้บริษัทที่เกี่ยวข้องกัน</t>
  </si>
  <si>
    <t>ค่าใช้จ่ายผลประโยชน์พนักงาน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</si>
  <si>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</si>
  <si>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</si>
  <si>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</si>
  <si>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</si>
  <si>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</si>
  <si>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</si>
  <si>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</si>
  <si>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จ่ายผลประโยชน์พนักงาน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</si>
  <si>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</si>
  <si>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</si>
  <si>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</si>
  <si>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การรับดอกเบี้ย</t>
  </si>
  <si>
    <t>การจ่ายดอกเบี้ย</t>
  </si>
  <si>
    <t>การรับคืนภาษีเงินได้หัก ณ ที่จ่าย</t>
  </si>
  <si>
    <t>การจ่ายภาษีเงินได้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</si>
  <si>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</si>
  <si>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</si>
  <si>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</si>
  <si>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เงินลงทุนระยะสั้นเพิ่มขึ้น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</si>
  <si>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</si>
  <si>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</si>
  <si>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</si>
  <si>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</si>
  <si>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</si>
  <si>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</si>
  <si>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</si>
  <si>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</si>
  <si>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</si>
  <si>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</si>
  <si>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</si>
  <si>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</si>
  <si>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2568 และ พ.ศ. 2567 มีดังนี้</t>
  </si>
  <si>
    <t>เจ้าหนี้อื่นที่เกิดจากการซื้อที่ดิน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</si>
  <si>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</si>
  <si>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10, 14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</si>
</sst>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sz val="13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6" borderId="0" applyNumberFormat="0" applyBorder="0" applyAlignment="0" applyProtection="0"/>
    <xf numFmtId="0" fontId="2" fillId="0" borderId="0"/>
    <xf numFmtId="0" fontId="32" fillId="0" borderId="0"/>
    <xf numFmtId="0" fontId="1" fillId="10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42">
    <xf numFmtId="0" fontId="0" fillId="0" borderId="0" xfId="0"/>
    <xf numFmtId="0" fontId="10" fillId="0" borderId="0" xfId="0" applyFont="1" applyAlignment="1">
      <alignment vertical="top"/>
    </xf>
    <xf numFmtId="164" fontId="10" fillId="0" borderId="0" xfId="1" applyNumberFormat="1" applyFont="1" applyFill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top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vertical="top"/>
    </xf>
    <xf numFmtId="0" fontId="9" fillId="0" borderId="3" xfId="0" applyFont="1" applyBorder="1" applyAlignment="1">
      <alignment horizontal="center" vertical="top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top"/>
    </xf>
    <xf numFmtId="164" fontId="10" fillId="0" borderId="6" xfId="1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3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9" fillId="0" borderId="0" xfId="0" applyNumberFormat="1" applyFont="1" applyAlignment="1">
      <alignment horizontal="right" vertical="top"/>
    </xf>
    <xf numFmtId="0" fontId="10" fillId="0" borderId="3" xfId="0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right"/>
    </xf>
    <xf numFmtId="164" fontId="10" fillId="0" borderId="0" xfId="0" quotePrefix="1" applyNumberFormat="1" applyFont="1" applyAlignment="1">
      <alignment horizontal="right" vertical="center"/>
    </xf>
    <xf numFmtId="164" fontId="10" fillId="0" borderId="3" xfId="0" quotePrefix="1" applyNumberFormat="1" applyFont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170" fontId="10" fillId="0" borderId="3" xfId="0" applyNumberFormat="1" applyFont="1" applyBorder="1" applyAlignment="1">
      <alignment vertical="center"/>
    </xf>
    <xf numFmtId="170" fontId="9" fillId="0" borderId="0" xfId="0" quotePrefix="1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170" fontId="9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0" fontId="10" fillId="0" borderId="0" xfId="0" quotePrefix="1" applyFont="1" applyAlignment="1">
      <alignment vertical="top"/>
    </xf>
    <xf numFmtId="0" fontId="9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71" fontId="10" fillId="0" borderId="4" xfId="0" applyNumberFormat="1" applyFont="1" applyBorder="1" applyAlignment="1">
      <alignment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4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0" fontId="10" fillId="0" borderId="4" xfId="0" applyNumberFormat="1" applyFont="1" applyBorder="1" applyAlignment="1">
      <alignment horizontal="right" vertical="top"/>
    </xf>
    <xf numFmtId="173" fontId="10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71" fontId="43" fillId="0" borderId="0" xfId="0" applyNumberFormat="1" applyFont="1" applyAlignment="1">
      <alignment vertical="top"/>
    </xf>
    <xf numFmtId="0" fontId="43" fillId="0" borderId="0" xfId="0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top"/>
    </xf>
    <xf numFmtId="164" fontId="14" fillId="0" borderId="0" xfId="0" applyNumberFormat="1" applyFont="1" applyAlignment="1">
      <alignment horizontal="center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4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horizontal="right" vertical="top"/>
    </xf>
    <xf numFmtId="171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right" vertical="center"/>
    </xf>
    <xf numFmtId="171" fontId="14" fillId="0" borderId="3" xfId="0" applyNumberFormat="1" applyFont="1" applyBorder="1" applyAlignment="1">
      <alignment vertical="top"/>
    </xf>
    <xf numFmtId="164" fontId="14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top"/>
    </xf>
    <xf numFmtId="164" fontId="10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9" fontId="9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5"/>
  <sheetViews>
    <sheetView zoomScaleNormal="100" zoomScaleSheetLayoutView="41" workbookViewId="0">
      <selection activeCell="M18" sqref="M18"/>
    </sheetView>
  </sheetViews>
  <sheetFormatPr defaultColWidth="10.85546875" defaultRowHeight="18.75"/>
  <cols>
    <col min="1" max="2" width="1.85546875" style="22" customWidth="1"/>
    <col min="3" max="3" width="26" style="22" customWidth="1"/>
    <col min="4" max="4" width="7.85546875" style="22" customWidth="1"/>
    <col min="5" max="5" width="0.85546875" style="22" customWidth="1"/>
    <col min="6" max="6" width="14.85546875" style="47" customWidth="1"/>
    <col min="7" max="7" width="0.85546875" style="47" customWidth="1"/>
    <col min="8" max="8" width="14" style="47" bestFit="1" customWidth="1"/>
    <col min="9" max="9" width="0.85546875" style="47" customWidth="1"/>
    <col min="10" max="10" width="14.85546875" style="47" customWidth="1"/>
    <col min="11" max="11" width="0.85546875" style="47" customWidth="1"/>
    <col min="12" max="12" width="14.85546875" style="47" customWidth="1"/>
    <col min="13" max="13" width="10.85546875" style="22" customWidth="1"/>
    <col min="14" max="16384" width="10.85546875" style="22"/>
  </cols>
  <sheetData>
    <row r="1" spans="1:12" s="18" customFormat="1" ht="21" customHeight="1">
      <c r="A1" s="19" t="s">
        <v>0</v>
      </c>
      <c r="F1" s="25"/>
      <c r="G1" s="25"/>
      <c r="H1" s="25"/>
      <c r="I1" s="25"/>
      <c r="J1" s="25"/>
      <c r="K1" s="25"/>
      <c r="L1" s="25"/>
    </row>
    <row r="2" spans="1:12" s="18" customFormat="1" ht="21" customHeight="1">
      <c r="A2" s="19" t="s">
        <v>1</v>
      </c>
      <c r="F2" s="25"/>
      <c r="G2" s="25"/>
      <c r="H2" s="25"/>
      <c r="I2" s="25"/>
      <c r="J2" s="25"/>
      <c r="K2" s="25"/>
      <c r="L2" s="25"/>
    </row>
    <row r="3" spans="1:12" s="18" customFormat="1" ht="21" customHeight="1">
      <c r="A3" s="8" t="s">
        <v>2</v>
      </c>
      <c r="B3" s="21"/>
      <c r="C3" s="21"/>
      <c r="D3" s="21"/>
      <c r="E3" s="21"/>
      <c r="F3" s="26"/>
      <c r="G3" s="26"/>
      <c r="H3" s="26"/>
      <c r="I3" s="26"/>
      <c r="J3" s="26"/>
      <c r="K3" s="26"/>
      <c r="L3" s="26"/>
    </row>
    <row r="4" spans="1:12" s="18" customFormat="1" ht="21" customHeight="1">
      <c r="A4" s="19"/>
      <c r="F4" s="25"/>
      <c r="G4" s="25"/>
      <c r="H4" s="25"/>
      <c r="I4" s="25"/>
      <c r="J4" s="25"/>
      <c r="K4" s="25"/>
      <c r="L4" s="25"/>
    </row>
    <row r="5" spans="1:12" s="18" customFormat="1" ht="21" customHeight="1">
      <c r="A5" s="19"/>
      <c r="D5" s="9"/>
      <c r="E5" s="9"/>
      <c r="F5" s="10"/>
      <c r="G5" s="10"/>
      <c r="H5" s="10"/>
      <c r="I5" s="10"/>
      <c r="J5" s="10"/>
      <c r="K5" s="10"/>
      <c r="L5" s="11" t="s">
        <v>3</v>
      </c>
    </row>
    <row r="6" spans="1:12" ht="21" customHeight="1">
      <c r="C6" s="18"/>
      <c r="D6" s="15"/>
      <c r="E6" s="15"/>
      <c r="F6" s="10"/>
      <c r="G6" s="27" t="s">
        <v>4</v>
      </c>
      <c r="H6" s="10"/>
      <c r="I6" s="12"/>
      <c r="J6" s="10"/>
      <c r="K6" s="27" t="s">
        <v>5</v>
      </c>
      <c r="L6" s="10"/>
    </row>
    <row r="7" spans="1:12" ht="21" customHeight="1">
      <c r="C7" s="18"/>
      <c r="D7" s="15"/>
      <c r="E7" s="15"/>
      <c r="F7" s="57" t="s">
        <v>6</v>
      </c>
      <c r="G7" s="12"/>
      <c r="H7" s="23" t="s">
        <v>7</v>
      </c>
      <c r="I7" s="28"/>
      <c r="J7" s="57" t="s">
        <v>6</v>
      </c>
      <c r="K7" s="12"/>
      <c r="L7" s="23" t="s">
        <v>7</v>
      </c>
    </row>
    <row r="8" spans="1:12" ht="21" customHeight="1">
      <c r="C8" s="29"/>
      <c r="D8" s="1"/>
      <c r="E8" s="30"/>
      <c r="F8" s="23" t="s">
        <v>8</v>
      </c>
      <c r="G8" s="12"/>
      <c r="H8" s="23" t="s">
        <v>9</v>
      </c>
      <c r="I8" s="23"/>
      <c r="J8" s="23" t="s">
        <v>8</v>
      </c>
      <c r="K8" s="12"/>
      <c r="L8" s="23" t="s">
        <v>9</v>
      </c>
    </row>
    <row r="9" spans="1:12" ht="21" customHeight="1">
      <c r="C9" s="29"/>
      <c r="D9" s="13" t="s">
        <v>10</v>
      </c>
      <c r="E9" s="30"/>
      <c r="F9" s="11" t="s">
        <v>11</v>
      </c>
      <c r="G9" s="12"/>
      <c r="H9" s="11" t="s">
        <v>12</v>
      </c>
      <c r="I9" s="12"/>
      <c r="J9" s="11" t="s">
        <v>13</v>
      </c>
      <c r="K9" s="12"/>
      <c r="L9" s="11" t="s">
        <v>12</v>
      </c>
    </row>
    <row r="10" spans="1:12" ht="21" customHeight="1">
      <c r="C10" s="29"/>
      <c r="D10" s="31"/>
      <c r="E10" s="30"/>
      <c r="F10" s="23"/>
      <c r="G10" s="12"/>
      <c r="H10" s="23"/>
      <c r="I10" s="12"/>
      <c r="J10" s="23"/>
      <c r="K10" s="12"/>
      <c r="L10" s="23"/>
    </row>
    <row r="11" spans="1:12" s="33" customFormat="1" ht="21" customHeight="1">
      <c r="A11" s="32" t="s">
        <v>14</v>
      </c>
      <c r="C11" s="34"/>
      <c r="D11" s="34"/>
      <c r="E11" s="34"/>
      <c r="F11" s="35"/>
      <c r="G11" s="35"/>
      <c r="H11" s="35"/>
      <c r="I11" s="36"/>
      <c r="J11" s="35"/>
      <c r="K11" s="35"/>
      <c r="L11" s="35"/>
    </row>
    <row r="12" spans="1:12" s="33" customFormat="1" ht="8.1" customHeight="1">
      <c r="A12" s="32"/>
      <c r="C12" s="34"/>
      <c r="D12" s="34"/>
      <c r="E12" s="34"/>
      <c r="F12" s="35"/>
      <c r="G12" s="35"/>
      <c r="H12" s="35"/>
      <c r="I12" s="36"/>
      <c r="J12" s="35"/>
      <c r="K12" s="35"/>
      <c r="L12" s="35"/>
    </row>
    <row r="13" spans="1:12" s="33" customFormat="1" ht="21" customHeight="1">
      <c r="A13" s="32" t="s">
        <v>15</v>
      </c>
      <c r="C13" s="37"/>
      <c r="D13" s="38"/>
      <c r="E13" s="38"/>
      <c r="F13" s="39"/>
      <c r="G13" s="36"/>
      <c r="H13" s="39"/>
      <c r="I13" s="36"/>
      <c r="J13" s="39"/>
      <c r="K13" s="36"/>
      <c r="L13" s="39"/>
    </row>
    <row r="14" spans="1:12" s="33" customFormat="1" ht="8.1" customHeight="1">
      <c r="A14" s="32"/>
      <c r="C14" s="34"/>
      <c r="D14" s="34"/>
      <c r="E14" s="34"/>
      <c r="F14" s="35"/>
      <c r="G14" s="35"/>
      <c r="H14" s="35"/>
      <c r="I14" s="36"/>
      <c r="J14" s="35"/>
      <c r="K14" s="35"/>
      <c r="L14" s="35"/>
    </row>
    <row r="15" spans="1:12" s="33" customFormat="1" ht="21" customHeight="1">
      <c r="A15" s="33" t="s">
        <v>16</v>
      </c>
      <c r="C15" s="37"/>
      <c r="D15" s="38">
        <v>5</v>
      </c>
      <c r="E15" s="38"/>
      <c r="F15" s="40">
        <v>258470303</v>
      </c>
      <c r="G15" s="40"/>
      <c r="H15" s="40">
        <v>281934949</v>
      </c>
      <c r="I15" s="40"/>
      <c r="J15" s="40">
        <v>246791600</v>
      </c>
      <c r="K15" s="40"/>
      <c r="L15" s="40">
        <v>230485900</v>
      </c>
    </row>
    <row r="16" spans="1:12" s="33" customFormat="1" ht="21" customHeight="1">
      <c r="A16" s="33" t="s">
        <v>17</v>
      </c>
      <c r="C16" s="37"/>
      <c r="D16" s="38">
        <v>6</v>
      </c>
      <c r="E16" s="38"/>
      <c r="F16" s="40">
        <v>60173214</v>
      </c>
      <c r="G16" s="40"/>
      <c r="H16" s="40">
        <v>173086</v>
      </c>
      <c r="I16" s="40"/>
      <c r="J16" s="40">
        <v>173214</v>
      </c>
      <c r="K16" s="40"/>
      <c r="L16" s="40">
        <v>173086</v>
      </c>
    </row>
    <row r="17" spans="1:12" s="33" customFormat="1" ht="21" customHeight="1">
      <c r="A17" s="33" t="s">
        <v>18</v>
      </c>
      <c r="C17" s="37"/>
      <c r="D17" s="38">
        <v>7</v>
      </c>
      <c r="E17" s="38"/>
      <c r="F17" s="40">
        <v>78992119</v>
      </c>
      <c r="G17" s="40"/>
      <c r="H17" s="40">
        <v>84202478</v>
      </c>
      <c r="I17" s="40"/>
      <c r="J17" s="40">
        <v>78315492</v>
      </c>
      <c r="K17" s="40"/>
      <c r="L17" s="40">
        <v>83995855</v>
      </c>
    </row>
    <row r="18" spans="1:12" s="33" customFormat="1" ht="21" customHeight="1">
      <c r="A18" s="33" t="s">
        <v>19</v>
      </c>
      <c r="C18" s="37"/>
      <c r="D18" s="38"/>
      <c r="E18" s="38"/>
      <c r="F18" s="40">
        <v>32894697</v>
      </c>
      <c r="G18" s="40"/>
      <c r="H18" s="40">
        <v>28860440</v>
      </c>
      <c r="I18" s="40"/>
      <c r="J18" s="40">
        <v>32894697</v>
      </c>
      <c r="K18" s="40"/>
      <c r="L18" s="40">
        <v>28860440</v>
      </c>
    </row>
    <row r="19" spans="1:12" s="33" customFormat="1" ht="21" customHeight="1">
      <c r="A19" s="33" t="s">
        <v>20</v>
      </c>
      <c r="C19" s="37"/>
      <c r="D19" s="38"/>
      <c r="E19" s="38"/>
      <c r="F19" s="41">
        <v>10661023</v>
      </c>
      <c r="G19" s="40"/>
      <c r="H19" s="41">
        <v>5709411</v>
      </c>
      <c r="I19" s="40"/>
      <c r="J19" s="41">
        <v>9037881</v>
      </c>
      <c r="K19" s="40"/>
      <c r="L19" s="41">
        <v>3753070</v>
      </c>
    </row>
    <row r="20" spans="1:12" s="33" customFormat="1" ht="8.1" customHeight="1">
      <c r="A20" s="32"/>
      <c r="C20" s="34"/>
      <c r="D20" s="34"/>
      <c r="E20" s="34"/>
      <c r="F20" s="35"/>
      <c r="G20" s="35"/>
      <c r="H20" s="35"/>
      <c r="I20" s="35"/>
      <c r="J20" s="35"/>
      <c r="K20" s="17"/>
      <c r="L20" s="17"/>
    </row>
    <row r="21" spans="1:12" s="33" customFormat="1" ht="21" customHeight="1">
      <c r="A21" s="32" t="s">
        <v>21</v>
      </c>
      <c r="C21" s="37"/>
      <c r="D21" s="38"/>
      <c r="E21" s="38"/>
      <c r="F21" s="43">
        <f>SUM(F15:F19)</f>
        <v>441191356</v>
      </c>
      <c r="G21" s="36"/>
      <c r="H21" s="43">
        <f>SUM(H15:H19)</f>
        <v>400880364</v>
      </c>
      <c r="I21" s="36"/>
      <c r="J21" s="43">
        <f>SUM(J15:J19)</f>
        <v>367212884</v>
      </c>
      <c r="K21" s="36"/>
      <c r="L21" s="43">
        <f>SUM(L15:L19)</f>
        <v>347268351</v>
      </c>
    </row>
    <row r="22" spans="1:12" s="33" customFormat="1" ht="21" customHeight="1">
      <c r="C22" s="37"/>
      <c r="D22" s="38"/>
      <c r="E22" s="38"/>
      <c r="F22" s="39"/>
      <c r="G22" s="36"/>
      <c r="H22" s="39"/>
      <c r="I22" s="36"/>
      <c r="J22" s="39"/>
      <c r="K22" s="17"/>
      <c r="L22" s="17"/>
    </row>
    <row r="23" spans="1:12" s="33" customFormat="1" ht="21" customHeight="1">
      <c r="A23" s="32" t="s">
        <v>22</v>
      </c>
      <c r="C23" s="37"/>
      <c r="D23" s="38"/>
      <c r="E23" s="38"/>
      <c r="F23" s="39"/>
      <c r="G23" s="36"/>
      <c r="H23" s="39"/>
      <c r="I23" s="36"/>
      <c r="J23" s="39"/>
      <c r="K23" s="17"/>
      <c r="L23" s="17"/>
    </row>
    <row r="24" spans="1:12" s="33" customFormat="1" ht="8.1" customHeight="1">
      <c r="A24" s="32"/>
      <c r="C24" s="34"/>
      <c r="D24" s="34"/>
      <c r="E24" s="34"/>
      <c r="F24" s="35"/>
      <c r="G24" s="35"/>
      <c r="H24" s="35"/>
      <c r="I24" s="35"/>
      <c r="J24" s="35"/>
      <c r="K24" s="17"/>
      <c r="L24" s="17"/>
    </row>
    <row r="25" spans="1:12" s="33" customFormat="1" ht="21" customHeight="1">
      <c r="A25" s="33" t="s">
        <v>23</v>
      </c>
      <c r="C25" s="37"/>
      <c r="D25" s="38">
        <v>8</v>
      </c>
      <c r="E25" s="38"/>
      <c r="F25" s="14">
        <v>0</v>
      </c>
      <c r="G25" s="44"/>
      <c r="H25" s="14">
        <v>0</v>
      </c>
      <c r="I25" s="44"/>
      <c r="J25" s="14">
        <v>100000</v>
      </c>
      <c r="K25" s="14"/>
      <c r="L25" s="14">
        <v>100000</v>
      </c>
    </row>
    <row r="26" spans="1:12" s="33" customFormat="1" ht="21" customHeight="1">
      <c r="A26" s="33" t="s">
        <v>24</v>
      </c>
      <c r="C26" s="37"/>
      <c r="D26" s="38">
        <v>8</v>
      </c>
      <c r="E26" s="38"/>
      <c r="F26" s="44">
        <v>0</v>
      </c>
      <c r="G26" s="44"/>
      <c r="H26" s="44">
        <v>0</v>
      </c>
      <c r="I26" s="44"/>
      <c r="J26" s="44">
        <v>9520000</v>
      </c>
      <c r="K26" s="44"/>
      <c r="L26" s="44">
        <v>9520000</v>
      </c>
    </row>
    <row r="27" spans="1:12" s="33" customFormat="1" ht="21" customHeight="1">
      <c r="A27" s="33" t="s">
        <v>25</v>
      </c>
      <c r="C27" s="37"/>
      <c r="D27" s="38">
        <v>9</v>
      </c>
      <c r="E27" s="38"/>
      <c r="F27" s="44">
        <v>5011177819</v>
      </c>
      <c r="G27" s="44"/>
      <c r="H27" s="44">
        <v>4909930630</v>
      </c>
      <c r="I27" s="44"/>
      <c r="J27" s="44">
        <v>4989923631</v>
      </c>
      <c r="K27" s="44"/>
      <c r="L27" s="44">
        <v>4882327060</v>
      </c>
    </row>
    <row r="28" spans="1:12" s="33" customFormat="1" ht="21" customHeight="1">
      <c r="A28" s="33" t="s">
        <v>26</v>
      </c>
      <c r="C28" s="37"/>
      <c r="D28" s="38">
        <v>10</v>
      </c>
      <c r="E28" s="38"/>
      <c r="F28" s="44">
        <v>367707908</v>
      </c>
      <c r="G28" s="44"/>
      <c r="H28" s="44">
        <v>403645434</v>
      </c>
      <c r="I28" s="44"/>
      <c r="J28" s="44">
        <v>626654535</v>
      </c>
      <c r="K28" s="44"/>
      <c r="L28" s="44">
        <v>674922853</v>
      </c>
    </row>
    <row r="29" spans="1:12" s="33" customFormat="1" ht="21" customHeight="1">
      <c r="A29" s="33" t="s">
        <v>27</v>
      </c>
      <c r="C29" s="37"/>
      <c r="D29" s="38">
        <v>11</v>
      </c>
      <c r="E29" s="38"/>
      <c r="F29" s="44">
        <v>3872982</v>
      </c>
      <c r="G29" s="44"/>
      <c r="H29" s="44">
        <v>4248281</v>
      </c>
      <c r="I29" s="44"/>
      <c r="J29" s="44">
        <v>3872982</v>
      </c>
      <c r="K29" s="44"/>
      <c r="L29" s="44">
        <v>4248281</v>
      </c>
    </row>
    <row r="30" spans="1:12" s="33" customFormat="1" ht="21" customHeight="1">
      <c r="A30" s="33" t="s">
        <v>28</v>
      </c>
      <c r="C30" s="37"/>
      <c r="E30" s="38"/>
      <c r="F30" s="42">
        <v>22646193</v>
      </c>
      <c r="G30" s="44"/>
      <c r="H30" s="42">
        <v>23995685</v>
      </c>
      <c r="I30" s="44"/>
      <c r="J30" s="42">
        <v>16623134</v>
      </c>
      <c r="K30" s="44"/>
      <c r="L30" s="42">
        <v>17829298</v>
      </c>
    </row>
    <row r="31" spans="1:12" s="33" customFormat="1" ht="8.1" customHeight="1">
      <c r="A31" s="32"/>
      <c r="C31" s="34"/>
      <c r="D31" s="34"/>
      <c r="E31" s="34"/>
      <c r="F31" s="17"/>
      <c r="G31" s="35"/>
      <c r="H31" s="17"/>
      <c r="I31" s="17"/>
      <c r="J31" s="17"/>
      <c r="K31" s="17"/>
      <c r="L31" s="17"/>
    </row>
    <row r="32" spans="1:12" s="33" customFormat="1" ht="21" customHeight="1">
      <c r="A32" s="32" t="s">
        <v>29</v>
      </c>
      <c r="C32" s="37"/>
      <c r="E32" s="38"/>
      <c r="F32" s="43">
        <f>SUM(F25:F30)</f>
        <v>5405404902</v>
      </c>
      <c r="G32" s="36"/>
      <c r="H32" s="43">
        <f>SUM(H25:H30)</f>
        <v>5341820030</v>
      </c>
      <c r="I32" s="17"/>
      <c r="J32" s="43">
        <f>SUM(J25:J30)</f>
        <v>5646694282</v>
      </c>
      <c r="K32" s="36"/>
      <c r="L32" s="43">
        <f>SUM(L25:L30)</f>
        <v>5588947492</v>
      </c>
    </row>
    <row r="33" spans="1:12" s="33" customFormat="1" ht="8.1" customHeight="1">
      <c r="A33" s="32"/>
      <c r="C33" s="34"/>
      <c r="D33" s="34"/>
      <c r="E33" s="34"/>
      <c r="F33" s="17"/>
      <c r="G33" s="35"/>
      <c r="H33" s="17"/>
      <c r="I33" s="17"/>
      <c r="J33" s="17"/>
      <c r="K33" s="17"/>
      <c r="L33" s="17"/>
    </row>
    <row r="34" spans="1:12" s="33" customFormat="1" ht="21" customHeight="1" thickBot="1">
      <c r="A34" s="32" t="s">
        <v>30</v>
      </c>
      <c r="C34" s="37"/>
      <c r="D34" s="38"/>
      <c r="E34" s="38"/>
      <c r="F34" s="115">
        <f>SUM(F32,F21)</f>
        <v>5846596258</v>
      </c>
      <c r="G34" s="36"/>
      <c r="H34" s="115">
        <f>SUM(H32,H21)</f>
        <v>5742700394</v>
      </c>
      <c r="I34" s="17"/>
      <c r="J34" s="115">
        <f>SUM(J32,J21)</f>
        <v>6013907166</v>
      </c>
      <c r="K34" s="36"/>
      <c r="L34" s="115">
        <f>SUM(L32,L21)</f>
        <v>5936215843</v>
      </c>
    </row>
    <row r="35" spans="1:12" ht="21" customHeight="1" thickTop="1">
      <c r="C35" s="29"/>
      <c r="D35" s="31"/>
      <c r="E35" s="30"/>
      <c r="F35" s="23"/>
      <c r="G35" s="12"/>
      <c r="H35" s="23"/>
      <c r="I35" s="12"/>
      <c r="J35" s="23"/>
      <c r="K35" s="12"/>
      <c r="L35" s="23"/>
    </row>
    <row r="36" spans="1:12" ht="21" customHeight="1">
      <c r="C36" s="29"/>
      <c r="D36" s="31"/>
      <c r="E36" s="30"/>
      <c r="F36" s="23"/>
      <c r="G36" s="12"/>
      <c r="H36" s="23"/>
      <c r="I36" s="12"/>
      <c r="J36" s="23"/>
      <c r="K36" s="12"/>
      <c r="L36" s="23"/>
    </row>
    <row r="37" spans="1:12" ht="25.5" customHeight="1">
      <c r="C37" s="29"/>
      <c r="D37" s="31"/>
      <c r="E37" s="30"/>
      <c r="F37" s="23"/>
      <c r="G37" s="12"/>
      <c r="H37" s="23"/>
      <c r="I37" s="12"/>
      <c r="J37" s="23"/>
      <c r="K37" s="12"/>
      <c r="L37" s="23"/>
    </row>
    <row r="38" spans="1:12" ht="25.5" customHeight="1">
      <c r="C38" s="29"/>
      <c r="D38" s="31"/>
      <c r="E38" s="30"/>
      <c r="F38" s="23"/>
      <c r="G38" s="12"/>
      <c r="H38" s="23"/>
      <c r="I38" s="12"/>
      <c r="J38" s="23"/>
      <c r="K38" s="12"/>
      <c r="L38" s="23"/>
    </row>
    <row r="39" spans="1:12" ht="21" customHeight="1">
      <c r="A39" s="134" t="s">
        <v>31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</row>
    <row r="40" spans="1:12" ht="21" customHeight="1">
      <c r="C40" s="29"/>
      <c r="D40" s="31"/>
      <c r="E40" s="30"/>
      <c r="F40" s="23"/>
      <c r="G40" s="12"/>
      <c r="H40" s="23"/>
      <c r="I40" s="12"/>
      <c r="J40" s="23"/>
      <c r="K40" s="12"/>
      <c r="L40" s="23"/>
    </row>
    <row r="41" spans="1:12" ht="21" customHeight="1">
      <c r="C41" s="29"/>
      <c r="D41" s="31"/>
      <c r="E41" s="30"/>
      <c r="F41" s="23"/>
      <c r="G41" s="12"/>
      <c r="H41" s="23"/>
      <c r="I41" s="12"/>
      <c r="J41" s="23"/>
      <c r="K41" s="12"/>
      <c r="L41" s="23"/>
    </row>
    <row r="42" spans="1:12" ht="21" customHeight="1">
      <c r="C42" s="29"/>
      <c r="D42" s="31"/>
      <c r="E42" s="30"/>
      <c r="F42" s="23"/>
      <c r="G42" s="12"/>
      <c r="H42" s="23"/>
      <c r="I42" s="12"/>
      <c r="J42" s="23"/>
      <c r="K42" s="12"/>
      <c r="L42" s="23"/>
    </row>
    <row r="43" spans="1:12" ht="15.75" customHeight="1">
      <c r="C43" s="29"/>
      <c r="D43" s="31"/>
      <c r="E43" s="30"/>
      <c r="F43" s="23"/>
      <c r="G43" s="12"/>
      <c r="H43" s="23"/>
      <c r="I43" s="12"/>
      <c r="J43" s="23"/>
      <c r="K43" s="12"/>
      <c r="L43" s="23"/>
    </row>
    <row r="44" spans="1:12" ht="11.25" customHeight="1">
      <c r="C44" s="29"/>
      <c r="D44" s="31"/>
      <c r="E44" s="30"/>
      <c r="F44" s="23"/>
      <c r="G44" s="12"/>
      <c r="H44" s="23"/>
      <c r="I44" s="12"/>
      <c r="J44" s="23"/>
      <c r="K44" s="12"/>
      <c r="L44" s="23"/>
    </row>
    <row r="45" spans="1:12" ht="21.95" customHeight="1">
      <c r="A45" s="45" t="s">
        <v>32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21" customHeight="1">
      <c r="A46" s="19" t="str">
        <f>A1</f>
        <v>บริษัท โอเอชทีแอล จำกัด (มหาชน)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</row>
    <row r="47" spans="1:12" s="18" customFormat="1" ht="21" customHeight="1">
      <c r="A47" s="19" t="s">
        <v>33</v>
      </c>
      <c r="D47" s="46"/>
      <c r="F47" s="25"/>
      <c r="G47" s="25"/>
      <c r="H47" s="25"/>
      <c r="I47" s="25"/>
      <c r="J47" s="25"/>
      <c r="K47" s="25"/>
      <c r="L47" s="25"/>
    </row>
    <row r="48" spans="1:12" s="18" customFormat="1" ht="21" customHeight="1">
      <c r="A48" s="20" t="str">
        <f>+A3</f>
        <v>ณ วันที่ 30 กันยายน พ.ศ. 2568</v>
      </c>
      <c r="B48" s="21"/>
      <c r="C48" s="21"/>
      <c r="D48" s="21"/>
      <c r="E48" s="21"/>
      <c r="F48" s="26"/>
      <c r="G48" s="26"/>
      <c r="H48" s="26"/>
      <c r="I48" s="26"/>
      <c r="J48" s="26"/>
      <c r="K48" s="26"/>
      <c r="L48" s="26"/>
    </row>
    <row r="49" spans="1:12" ht="21" customHeight="1">
      <c r="C49" s="18"/>
      <c r="J49" s="48"/>
      <c r="L49" s="48"/>
    </row>
    <row r="50" spans="1:12" ht="21" customHeight="1">
      <c r="C50" s="18"/>
      <c r="D50" s="9"/>
      <c r="E50" s="9"/>
      <c r="F50" s="10"/>
      <c r="G50" s="10"/>
      <c r="H50" s="10"/>
      <c r="I50" s="10"/>
      <c r="J50" s="10"/>
      <c r="K50" s="10"/>
      <c r="L50" s="11" t="s">
        <v>3</v>
      </c>
    </row>
    <row r="51" spans="1:12" ht="21" customHeight="1">
      <c r="C51" s="18"/>
      <c r="D51" s="15"/>
      <c r="E51" s="15"/>
      <c r="F51" s="10"/>
      <c r="G51" s="27" t="s">
        <v>4</v>
      </c>
      <c r="H51" s="10"/>
      <c r="I51" s="12"/>
      <c r="J51" s="10"/>
      <c r="K51" s="27" t="s">
        <v>5</v>
      </c>
      <c r="L51" s="10"/>
    </row>
    <row r="52" spans="1:12" ht="21" customHeight="1">
      <c r="C52" s="18"/>
      <c r="D52" s="15"/>
      <c r="E52" s="15"/>
      <c r="F52" s="57" t="s">
        <v>6</v>
      </c>
      <c r="G52" s="12"/>
      <c r="H52" s="23" t="s">
        <v>7</v>
      </c>
      <c r="I52" s="28"/>
      <c r="J52" s="57" t="s">
        <v>6</v>
      </c>
      <c r="K52" s="12"/>
      <c r="L52" s="23" t="s">
        <v>7</v>
      </c>
    </row>
    <row r="53" spans="1:12" ht="21" customHeight="1">
      <c r="C53" s="29"/>
      <c r="D53" s="1"/>
      <c r="E53" s="30"/>
      <c r="F53" s="23" t="s">
        <v>8</v>
      </c>
      <c r="G53" s="12"/>
      <c r="H53" s="23" t="s">
        <v>9</v>
      </c>
      <c r="I53" s="23"/>
      <c r="J53" s="23" t="s">
        <v>8</v>
      </c>
      <c r="K53" s="12"/>
      <c r="L53" s="23" t="s">
        <v>9</v>
      </c>
    </row>
    <row r="54" spans="1:12" ht="21" customHeight="1">
      <c r="C54" s="29"/>
      <c r="D54" s="13" t="s">
        <v>10</v>
      </c>
      <c r="E54" s="30"/>
      <c r="F54" s="11" t="s">
        <v>11</v>
      </c>
      <c r="G54" s="12"/>
      <c r="H54" s="11" t="s">
        <v>12</v>
      </c>
      <c r="I54" s="12"/>
      <c r="J54" s="11" t="s">
        <v>13</v>
      </c>
      <c r="K54" s="12"/>
      <c r="L54" s="11" t="s">
        <v>12</v>
      </c>
    </row>
    <row r="55" spans="1:12" s="33" customFormat="1" ht="8.1" customHeight="1">
      <c r="A55" s="32"/>
      <c r="C55" s="34"/>
      <c r="D55" s="34"/>
      <c r="E55" s="34"/>
      <c r="F55" s="35"/>
      <c r="G55" s="35"/>
      <c r="H55" s="35"/>
      <c r="I55" s="36"/>
      <c r="J55" s="35"/>
      <c r="K55" s="35"/>
      <c r="L55" s="35"/>
    </row>
    <row r="56" spans="1:12" s="33" customFormat="1" ht="21" customHeight="1">
      <c r="A56" s="32" t="s">
        <v>34</v>
      </c>
      <c r="C56" s="34"/>
      <c r="D56" s="49"/>
      <c r="E56" s="34"/>
      <c r="F56" s="35"/>
      <c r="G56" s="35"/>
      <c r="H56" s="35"/>
      <c r="I56" s="36"/>
      <c r="J56" s="35"/>
      <c r="K56" s="35"/>
      <c r="L56" s="35"/>
    </row>
    <row r="57" spans="1:12" s="33" customFormat="1" ht="8.1" customHeight="1">
      <c r="A57" s="32"/>
      <c r="C57" s="34"/>
      <c r="D57" s="34"/>
      <c r="E57" s="34"/>
      <c r="F57" s="35"/>
      <c r="G57" s="35"/>
      <c r="H57" s="35"/>
      <c r="I57" s="36"/>
      <c r="J57" s="35"/>
      <c r="K57" s="35"/>
      <c r="L57" s="35"/>
    </row>
    <row r="58" spans="1:12" s="33" customFormat="1" ht="21" customHeight="1">
      <c r="A58" s="32" t="s">
        <v>35</v>
      </c>
      <c r="C58" s="37"/>
      <c r="D58" s="50"/>
      <c r="E58" s="38"/>
      <c r="F58" s="39"/>
      <c r="G58" s="36"/>
      <c r="H58" s="39"/>
      <c r="I58" s="36"/>
      <c r="J58" s="39"/>
      <c r="K58" s="36"/>
      <c r="L58" s="39"/>
    </row>
    <row r="59" spans="1:12" s="33" customFormat="1" ht="8.1" customHeight="1">
      <c r="A59" s="32"/>
      <c r="C59" s="34"/>
      <c r="D59" s="34"/>
      <c r="E59" s="34"/>
      <c r="F59" s="35"/>
      <c r="G59" s="35"/>
      <c r="H59" s="35"/>
      <c r="I59" s="36"/>
      <c r="J59" s="35"/>
      <c r="K59" s="35"/>
      <c r="L59" s="35"/>
    </row>
    <row r="60" spans="1:12" s="33" customFormat="1" ht="21" customHeight="1">
      <c r="A60" s="33" t="s">
        <v>36</v>
      </c>
      <c r="D60" s="38">
        <v>12</v>
      </c>
      <c r="E60" s="38"/>
      <c r="F60" s="44">
        <v>800000000</v>
      </c>
      <c r="G60" s="51"/>
      <c r="H60" s="44">
        <v>800000000</v>
      </c>
      <c r="I60" s="51"/>
      <c r="J60" s="44">
        <v>800000000</v>
      </c>
      <c r="K60" s="52"/>
      <c r="L60" s="44">
        <v>800000000</v>
      </c>
    </row>
    <row r="61" spans="1:12" s="33" customFormat="1" ht="21" customHeight="1">
      <c r="A61" s="33" t="s">
        <v>37</v>
      </c>
      <c r="C61" s="37"/>
      <c r="D61" s="38">
        <v>13</v>
      </c>
      <c r="E61" s="38"/>
      <c r="F61" s="44">
        <v>503869174</v>
      </c>
      <c r="G61" s="44"/>
      <c r="H61" s="44">
        <v>374801319</v>
      </c>
      <c r="I61" s="44"/>
      <c r="J61" s="44">
        <v>565725494</v>
      </c>
      <c r="K61" s="44"/>
      <c r="L61" s="44">
        <v>445637482</v>
      </c>
    </row>
    <row r="62" spans="1:12" s="33" customFormat="1" ht="21" customHeight="1">
      <c r="A62" s="33" t="s">
        <v>38</v>
      </c>
      <c r="C62" s="37"/>
      <c r="D62" s="38"/>
      <c r="E62" s="50"/>
      <c r="F62" s="44"/>
      <c r="G62" s="44"/>
      <c r="H62" s="44"/>
      <c r="I62" s="44"/>
      <c r="J62" s="44"/>
      <c r="K62" s="44"/>
      <c r="L62" s="44"/>
    </row>
    <row r="63" spans="1:12" s="33" customFormat="1" ht="21" customHeight="1">
      <c r="B63" s="33" t="s">
        <v>39</v>
      </c>
      <c r="C63" s="37"/>
      <c r="D63" s="38"/>
      <c r="E63" s="50"/>
      <c r="F63" s="44">
        <v>45123882</v>
      </c>
      <c r="G63" s="44"/>
      <c r="H63" s="44">
        <v>46391065</v>
      </c>
      <c r="I63" s="44"/>
      <c r="J63" s="44">
        <v>56532719</v>
      </c>
      <c r="K63" s="44"/>
      <c r="L63" s="44">
        <v>57779641</v>
      </c>
    </row>
    <row r="64" spans="1:12" s="33" customFormat="1" ht="21" customHeight="1">
      <c r="A64" s="33" t="s">
        <v>40</v>
      </c>
      <c r="C64" s="37"/>
      <c r="D64" s="38"/>
      <c r="E64" s="50"/>
      <c r="F64" s="44"/>
      <c r="G64" s="44"/>
      <c r="H64" s="44"/>
      <c r="I64" s="44"/>
      <c r="J64" s="44"/>
      <c r="K64" s="44"/>
      <c r="L64" s="44"/>
    </row>
    <row r="65" spans="1:12" s="33" customFormat="1" ht="21" customHeight="1">
      <c r="B65" s="33" t="s">
        <v>41</v>
      </c>
      <c r="C65" s="37"/>
      <c r="D65" s="38">
        <v>14</v>
      </c>
      <c r="E65" s="50"/>
      <c r="F65" s="44">
        <v>699688007</v>
      </c>
      <c r="G65" s="44"/>
      <c r="H65" s="44">
        <v>0</v>
      </c>
      <c r="I65" s="44"/>
      <c r="J65" s="44">
        <v>699688007</v>
      </c>
      <c r="K65" s="44"/>
      <c r="L65" s="44">
        <v>0</v>
      </c>
    </row>
    <row r="66" spans="1:12" s="33" customFormat="1" ht="21" customHeight="1">
      <c r="A66" s="33" t="s">
        <v>42</v>
      </c>
      <c r="C66" s="37"/>
      <c r="E66" s="50"/>
      <c r="F66" s="42">
        <v>7328353</v>
      </c>
      <c r="G66" s="44"/>
      <c r="H66" s="42">
        <v>25714308</v>
      </c>
      <c r="I66" s="44"/>
      <c r="J66" s="42">
        <v>7218496</v>
      </c>
      <c r="K66" s="44"/>
      <c r="L66" s="42">
        <v>25609149</v>
      </c>
    </row>
    <row r="67" spans="1:12" s="33" customFormat="1" ht="8.1" customHeight="1">
      <c r="A67" s="32"/>
      <c r="C67" s="34"/>
      <c r="D67" s="34"/>
      <c r="E67" s="34"/>
      <c r="F67" s="17"/>
      <c r="G67" s="35"/>
      <c r="H67" s="17"/>
      <c r="I67" s="35"/>
      <c r="J67" s="17"/>
      <c r="K67" s="17"/>
      <c r="L67" s="17"/>
    </row>
    <row r="68" spans="1:12" s="33" customFormat="1" ht="21" customHeight="1">
      <c r="A68" s="32" t="s">
        <v>43</v>
      </c>
      <c r="C68" s="37"/>
      <c r="D68" s="50"/>
      <c r="E68" s="50"/>
      <c r="F68" s="43">
        <f>SUM(F60:F67)</f>
        <v>2056009416</v>
      </c>
      <c r="G68" s="36"/>
      <c r="H68" s="43">
        <f>SUM(H60:H67)</f>
        <v>1246906692</v>
      </c>
      <c r="I68" s="36"/>
      <c r="J68" s="43">
        <f>SUM(J60:J67)</f>
        <v>2129164716</v>
      </c>
      <c r="K68" s="17"/>
      <c r="L68" s="43">
        <f>SUM(L60:L67)</f>
        <v>1329026272</v>
      </c>
    </row>
    <row r="69" spans="1:12" s="33" customFormat="1" ht="21" customHeight="1">
      <c r="C69" s="37"/>
      <c r="D69" s="38"/>
      <c r="E69" s="50"/>
      <c r="F69" s="17"/>
      <c r="G69" s="39"/>
      <c r="H69" s="17"/>
      <c r="I69" s="39"/>
      <c r="J69" s="17"/>
      <c r="K69" s="17"/>
      <c r="L69" s="17"/>
    </row>
    <row r="70" spans="1:12" s="33" customFormat="1" ht="21" customHeight="1">
      <c r="A70" s="32" t="s">
        <v>44</v>
      </c>
      <c r="C70" s="37"/>
      <c r="D70" s="50"/>
      <c r="E70" s="50"/>
      <c r="F70" s="17"/>
      <c r="G70" s="36"/>
      <c r="H70" s="17"/>
      <c r="I70" s="36"/>
      <c r="J70" s="17"/>
      <c r="K70" s="17"/>
      <c r="L70" s="17"/>
    </row>
    <row r="71" spans="1:12" s="33" customFormat="1" ht="8.1" customHeight="1">
      <c r="A71" s="32"/>
      <c r="C71" s="34"/>
      <c r="D71" s="34"/>
      <c r="E71" s="34"/>
      <c r="F71" s="17"/>
      <c r="G71" s="35"/>
      <c r="H71" s="17"/>
      <c r="I71" s="35"/>
      <c r="J71" s="17"/>
      <c r="K71" s="17"/>
      <c r="L71" s="17"/>
    </row>
    <row r="72" spans="1:12" s="33" customFormat="1" ht="21" customHeight="1">
      <c r="A72" s="33" t="s">
        <v>45</v>
      </c>
      <c r="C72" s="34"/>
      <c r="D72" s="34"/>
      <c r="E72" s="34"/>
      <c r="F72" s="17">
        <v>544326847</v>
      </c>
      <c r="G72" s="35"/>
      <c r="H72" s="17">
        <v>582982913</v>
      </c>
      <c r="I72" s="35"/>
      <c r="J72" s="17">
        <v>688329547</v>
      </c>
      <c r="K72" s="17"/>
      <c r="L72" s="17">
        <v>735512025</v>
      </c>
    </row>
    <row r="73" spans="1:12" s="33" customFormat="1" ht="21" customHeight="1">
      <c r="A73" s="33" t="s">
        <v>40</v>
      </c>
      <c r="C73" s="37"/>
      <c r="D73" s="38">
        <v>14</v>
      </c>
      <c r="E73" s="50"/>
      <c r="F73" s="14">
        <v>0</v>
      </c>
      <c r="G73" s="44"/>
      <c r="H73" s="14">
        <v>849136220</v>
      </c>
      <c r="I73" s="44"/>
      <c r="J73" s="14">
        <v>0</v>
      </c>
      <c r="K73" s="5"/>
      <c r="L73" s="14">
        <v>849136220</v>
      </c>
    </row>
    <row r="74" spans="1:12" s="33" customFormat="1" ht="21" customHeight="1">
      <c r="A74" s="33" t="s">
        <v>46</v>
      </c>
      <c r="C74" s="37"/>
      <c r="D74" s="38"/>
      <c r="E74" s="50"/>
      <c r="F74" s="44">
        <v>128324025</v>
      </c>
      <c r="G74" s="44"/>
      <c r="H74" s="44">
        <v>121902476</v>
      </c>
      <c r="I74" s="44"/>
      <c r="J74" s="44">
        <v>128324025</v>
      </c>
      <c r="K74" s="44"/>
      <c r="L74" s="44">
        <v>121902476</v>
      </c>
    </row>
    <row r="75" spans="1:12" s="33" customFormat="1" ht="21" customHeight="1">
      <c r="A75" s="33" t="s">
        <v>47</v>
      </c>
      <c r="C75" s="37"/>
      <c r="D75" s="38">
        <v>15</v>
      </c>
      <c r="E75" s="50"/>
      <c r="F75" s="44">
        <v>467696356</v>
      </c>
      <c r="G75" s="44"/>
      <c r="H75" s="44">
        <v>436736071</v>
      </c>
      <c r="I75" s="44"/>
      <c r="J75" s="44">
        <v>447379597</v>
      </c>
      <c r="K75" s="44"/>
      <c r="L75" s="44">
        <v>418027922</v>
      </c>
    </row>
    <row r="76" spans="1:12" s="33" customFormat="1" ht="21" customHeight="1">
      <c r="A76" s="33" t="s">
        <v>48</v>
      </c>
      <c r="C76" s="37"/>
      <c r="D76" s="50"/>
      <c r="E76" s="50"/>
      <c r="F76" s="42">
        <v>20272702</v>
      </c>
      <c r="G76" s="44"/>
      <c r="H76" s="42">
        <v>21214186</v>
      </c>
      <c r="I76" s="44"/>
      <c r="J76" s="42">
        <v>20024965</v>
      </c>
      <c r="K76" s="44"/>
      <c r="L76" s="42">
        <v>20966449</v>
      </c>
    </row>
    <row r="77" spans="1:12" s="33" customFormat="1" ht="8.1" customHeight="1">
      <c r="A77" s="32"/>
      <c r="C77" s="34"/>
      <c r="D77" s="34"/>
      <c r="E77" s="34"/>
      <c r="F77" s="17"/>
      <c r="G77" s="35"/>
      <c r="H77" s="17"/>
      <c r="I77" s="17"/>
      <c r="J77" s="17"/>
      <c r="K77" s="17"/>
      <c r="L77" s="17"/>
    </row>
    <row r="78" spans="1:12" s="33" customFormat="1" ht="21" customHeight="1">
      <c r="A78" s="32" t="s">
        <v>49</v>
      </c>
      <c r="C78" s="37"/>
      <c r="D78" s="50"/>
      <c r="E78" s="50"/>
      <c r="F78" s="43">
        <f>SUM(F72:F77)</f>
        <v>1160619930</v>
      </c>
      <c r="G78" s="36"/>
      <c r="H78" s="43">
        <f>SUM(H72:H77)</f>
        <v>2011971866</v>
      </c>
      <c r="I78" s="17"/>
      <c r="J78" s="43">
        <f>SUM(J72:J77)</f>
        <v>1284058134</v>
      </c>
      <c r="K78" s="17"/>
      <c r="L78" s="43">
        <f>SUM(L72:L77)</f>
        <v>2145545092</v>
      </c>
    </row>
    <row r="79" spans="1:12" s="33" customFormat="1" ht="8.1" customHeight="1">
      <c r="A79" s="32"/>
      <c r="C79" s="34"/>
      <c r="D79" s="34"/>
      <c r="E79" s="34"/>
      <c r="F79" s="17"/>
      <c r="G79" s="35"/>
      <c r="H79" s="17"/>
      <c r="I79" s="17"/>
      <c r="J79" s="17"/>
      <c r="K79" s="17"/>
      <c r="L79" s="17"/>
    </row>
    <row r="80" spans="1:12" s="33" customFormat="1" ht="21" customHeight="1">
      <c r="A80" s="32" t="s">
        <v>50</v>
      </c>
      <c r="C80" s="37"/>
      <c r="D80" s="50"/>
      <c r="E80" s="50"/>
      <c r="F80" s="43">
        <f>F68+F78</f>
        <v>3216629346</v>
      </c>
      <c r="G80" s="36"/>
      <c r="H80" s="43">
        <f>H68+H78</f>
        <v>3258878558</v>
      </c>
      <c r="I80" s="17"/>
      <c r="J80" s="43">
        <f>J68+J78</f>
        <v>3413222850</v>
      </c>
      <c r="K80" s="17"/>
      <c r="L80" s="43">
        <f>L68+L78</f>
        <v>3474571364</v>
      </c>
    </row>
    <row r="81" spans="1:12" s="33" customFormat="1" ht="21" customHeight="1">
      <c r="A81" s="32"/>
      <c r="C81" s="34"/>
      <c r="D81" s="34"/>
      <c r="E81" s="34"/>
      <c r="F81" s="17"/>
      <c r="G81" s="35"/>
      <c r="H81" s="17"/>
      <c r="I81" s="17"/>
      <c r="J81" s="17"/>
      <c r="K81" s="17"/>
      <c r="L81" s="17"/>
    </row>
    <row r="82" spans="1:12" s="33" customFormat="1" ht="21" customHeight="1">
      <c r="A82" s="32"/>
      <c r="C82" s="34"/>
      <c r="D82" s="34"/>
      <c r="E82" s="34"/>
      <c r="F82" s="17"/>
      <c r="G82" s="35"/>
      <c r="H82" s="17"/>
      <c r="I82" s="17"/>
      <c r="J82" s="17"/>
      <c r="K82" s="17"/>
      <c r="L82" s="17"/>
    </row>
    <row r="83" spans="1:12" s="33" customFormat="1" ht="21" customHeight="1">
      <c r="A83" s="32"/>
      <c r="C83" s="34"/>
      <c r="D83" s="34"/>
      <c r="E83" s="34"/>
      <c r="F83" s="17"/>
      <c r="G83" s="35"/>
      <c r="H83" s="17"/>
      <c r="I83" s="17"/>
      <c r="J83" s="17"/>
      <c r="K83" s="17"/>
      <c r="L83" s="17"/>
    </row>
    <row r="84" spans="1:12" s="33" customFormat="1" ht="21" customHeight="1">
      <c r="A84" s="32"/>
      <c r="C84" s="34"/>
      <c r="D84" s="34"/>
      <c r="E84" s="34"/>
      <c r="F84" s="17"/>
      <c r="G84" s="35"/>
      <c r="H84" s="17"/>
      <c r="I84" s="17"/>
      <c r="J84" s="17"/>
      <c r="K84" s="17"/>
      <c r="L84" s="17"/>
    </row>
    <row r="85" spans="1:12" s="33" customFormat="1" ht="21" customHeight="1">
      <c r="A85" s="32"/>
      <c r="C85" s="34"/>
      <c r="D85" s="34"/>
      <c r="E85" s="34"/>
      <c r="F85" s="17"/>
      <c r="G85" s="35"/>
      <c r="H85" s="17"/>
      <c r="I85" s="17"/>
      <c r="J85" s="17"/>
      <c r="K85" s="17"/>
      <c r="L85" s="17"/>
    </row>
    <row r="86" spans="1:12" s="33" customFormat="1" ht="21" customHeight="1">
      <c r="A86" s="32"/>
      <c r="C86" s="34"/>
      <c r="D86" s="34"/>
      <c r="E86" s="34"/>
      <c r="F86" s="17"/>
      <c r="G86" s="35"/>
      <c r="H86" s="17"/>
      <c r="I86" s="17"/>
      <c r="J86" s="17"/>
      <c r="K86" s="17"/>
      <c r="L86" s="17"/>
    </row>
    <row r="87" spans="1:12" s="33" customFormat="1" ht="21" customHeight="1">
      <c r="A87" s="32"/>
      <c r="C87" s="34"/>
      <c r="D87" s="34"/>
      <c r="E87" s="34"/>
      <c r="F87" s="17"/>
      <c r="G87" s="35"/>
      <c r="H87" s="17"/>
      <c r="I87" s="17"/>
      <c r="J87" s="17"/>
      <c r="K87" s="17"/>
      <c r="L87" s="17"/>
    </row>
    <row r="88" spans="1:12" s="33" customFormat="1" ht="21" customHeight="1">
      <c r="A88" s="32"/>
      <c r="C88" s="34"/>
      <c r="D88" s="34"/>
      <c r="E88" s="34"/>
      <c r="F88" s="17"/>
      <c r="G88" s="35"/>
      <c r="H88" s="17"/>
      <c r="I88" s="17"/>
      <c r="J88" s="17"/>
      <c r="K88" s="17"/>
      <c r="L88" s="17"/>
    </row>
    <row r="89" spans="1:12" s="33" customFormat="1" ht="28.5" customHeight="1">
      <c r="A89" s="32"/>
      <c r="C89" s="34"/>
      <c r="D89" s="34"/>
      <c r="E89" s="34"/>
      <c r="F89" s="17"/>
      <c r="G89" s="35"/>
      <c r="H89" s="17"/>
      <c r="I89" s="17"/>
      <c r="J89" s="17"/>
      <c r="K89" s="17"/>
      <c r="L89" s="17"/>
    </row>
    <row r="90" spans="1:12" s="33" customFormat="1" ht="21.95" customHeight="1">
      <c r="A90" s="2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53"/>
      <c r="C90" s="54"/>
      <c r="D90" s="54"/>
      <c r="E90" s="54"/>
      <c r="F90" s="43"/>
      <c r="G90" s="55"/>
      <c r="H90" s="43"/>
      <c r="I90" s="43"/>
      <c r="J90" s="43"/>
      <c r="K90" s="43"/>
      <c r="L90" s="43"/>
    </row>
    <row r="91" spans="1:12" s="18" customFormat="1" ht="21" customHeight="1">
      <c r="A91" s="19" t="s">
        <v>0</v>
      </c>
      <c r="D91" s="46"/>
      <c r="F91" s="25"/>
      <c r="G91" s="25"/>
      <c r="H91" s="25"/>
      <c r="I91" s="25"/>
      <c r="J91" s="25"/>
      <c r="K91" s="25"/>
      <c r="L91" s="25"/>
    </row>
    <row r="92" spans="1:12" s="18" customFormat="1" ht="21" customHeight="1">
      <c r="A92" s="19" t="s">
        <v>51</v>
      </c>
      <c r="D92" s="46"/>
      <c r="F92" s="25"/>
      <c r="G92" s="25"/>
      <c r="H92" s="25"/>
      <c r="I92" s="25"/>
      <c r="J92" s="25"/>
      <c r="K92" s="25"/>
      <c r="L92" s="25"/>
    </row>
    <row r="93" spans="1:12" s="18" customFormat="1" ht="21" customHeight="1">
      <c r="A93" s="20" t="str">
        <f>+A48</f>
        <v>ณ วันที่ 30 กันยายน พ.ศ. 2568</v>
      </c>
      <c r="B93" s="21"/>
      <c r="C93" s="21"/>
      <c r="D93" s="21"/>
      <c r="E93" s="21"/>
      <c r="F93" s="26"/>
      <c r="G93" s="26"/>
      <c r="H93" s="26"/>
      <c r="I93" s="26"/>
      <c r="J93" s="26"/>
      <c r="K93" s="26"/>
      <c r="L93" s="26"/>
    </row>
    <row r="94" spans="1:12" ht="21" customHeight="1">
      <c r="C94" s="18"/>
      <c r="J94" s="48"/>
      <c r="L94" s="48"/>
    </row>
    <row r="95" spans="1:12" ht="21" customHeight="1">
      <c r="C95" s="18"/>
      <c r="D95" s="9"/>
      <c r="E95" s="9"/>
      <c r="F95" s="10"/>
      <c r="G95" s="10"/>
      <c r="H95" s="10"/>
      <c r="I95" s="10"/>
      <c r="J95" s="10"/>
      <c r="K95" s="10"/>
      <c r="L95" s="11" t="s">
        <v>3</v>
      </c>
    </row>
    <row r="96" spans="1:12" ht="21" customHeight="1">
      <c r="C96" s="18"/>
      <c r="D96" s="15"/>
      <c r="E96" s="15"/>
      <c r="F96" s="10"/>
      <c r="G96" s="27" t="s">
        <v>4</v>
      </c>
      <c r="H96" s="10"/>
      <c r="I96" s="12"/>
      <c r="J96" s="10"/>
      <c r="K96" s="27" t="s">
        <v>5</v>
      </c>
      <c r="L96" s="10"/>
    </row>
    <row r="97" spans="1:12" ht="21" customHeight="1">
      <c r="C97" s="18"/>
      <c r="D97" s="15"/>
      <c r="E97" s="15"/>
      <c r="F97" s="57" t="s">
        <v>6</v>
      </c>
      <c r="G97" s="12"/>
      <c r="H97" s="23" t="s">
        <v>7</v>
      </c>
      <c r="I97" s="28"/>
      <c r="J97" s="57" t="s">
        <v>6</v>
      </c>
      <c r="K97" s="12"/>
      <c r="L97" s="23" t="s">
        <v>7</v>
      </c>
    </row>
    <row r="98" spans="1:12" ht="21" customHeight="1">
      <c r="C98" s="29"/>
      <c r="D98" s="1"/>
      <c r="E98" s="30"/>
      <c r="F98" s="23" t="s">
        <v>8</v>
      </c>
      <c r="G98" s="12"/>
      <c r="H98" s="23" t="s">
        <v>9</v>
      </c>
      <c r="I98" s="23"/>
      <c r="J98" s="23" t="s">
        <v>8</v>
      </c>
      <c r="K98" s="12"/>
      <c r="L98" s="23" t="s">
        <v>9</v>
      </c>
    </row>
    <row r="99" spans="1:12" ht="21" customHeight="1">
      <c r="C99" s="29"/>
      <c r="D99" s="31"/>
      <c r="E99" s="30"/>
      <c r="F99" s="11" t="s">
        <v>11</v>
      </c>
      <c r="G99" s="12"/>
      <c r="H99" s="11" t="s">
        <v>12</v>
      </c>
      <c r="I99" s="12"/>
      <c r="J99" s="11" t="s">
        <v>13</v>
      </c>
      <c r="K99" s="12"/>
      <c r="L99" s="11" t="s">
        <v>12</v>
      </c>
    </row>
    <row r="100" spans="1:12" s="33" customFormat="1" ht="8.1" customHeight="1">
      <c r="A100" s="32"/>
      <c r="C100" s="34"/>
      <c r="D100" s="34"/>
      <c r="E100" s="34"/>
      <c r="F100" s="35"/>
      <c r="G100" s="35"/>
      <c r="H100" s="35"/>
      <c r="I100" s="36"/>
      <c r="J100" s="35"/>
      <c r="K100" s="35"/>
      <c r="L100" s="35"/>
    </row>
    <row r="101" spans="1:12" s="33" customFormat="1" ht="21" customHeight="1">
      <c r="A101" s="32" t="s">
        <v>52</v>
      </c>
      <c r="C101" s="34"/>
      <c r="D101" s="49"/>
      <c r="E101" s="34"/>
      <c r="F101" s="35"/>
      <c r="G101" s="35"/>
      <c r="H101" s="35"/>
      <c r="I101" s="36"/>
      <c r="J101" s="35"/>
      <c r="K101" s="35"/>
      <c r="L101" s="35"/>
    </row>
    <row r="102" spans="1:12" s="33" customFormat="1" ht="8.1" customHeight="1">
      <c r="A102" s="32"/>
      <c r="C102" s="34"/>
      <c r="D102" s="34"/>
      <c r="E102" s="34"/>
      <c r="F102" s="35"/>
      <c r="G102" s="35"/>
      <c r="H102" s="35"/>
      <c r="I102" s="36"/>
      <c r="J102" s="35"/>
      <c r="K102" s="35"/>
      <c r="L102" s="35"/>
    </row>
    <row r="103" spans="1:12" s="33" customFormat="1" ht="21" customHeight="1">
      <c r="A103" s="32" t="s">
        <v>53</v>
      </c>
      <c r="C103" s="37"/>
      <c r="D103" s="50"/>
      <c r="E103" s="50"/>
      <c r="F103" s="17"/>
      <c r="G103" s="36"/>
      <c r="H103" s="17"/>
      <c r="I103" s="17"/>
      <c r="J103" s="17"/>
      <c r="K103" s="17"/>
      <c r="L103" s="17"/>
    </row>
    <row r="104" spans="1:12" s="33" customFormat="1" ht="8.1" customHeight="1">
      <c r="A104" s="32"/>
      <c r="C104" s="34"/>
      <c r="D104" s="34"/>
      <c r="E104" s="34"/>
      <c r="F104" s="17"/>
      <c r="G104" s="35"/>
      <c r="H104" s="17"/>
      <c r="I104" s="17"/>
      <c r="J104" s="17"/>
      <c r="K104" s="17"/>
      <c r="L104" s="17"/>
    </row>
    <row r="105" spans="1:12" s="33" customFormat="1" ht="21" customHeight="1">
      <c r="A105" s="33" t="s">
        <v>54</v>
      </c>
      <c r="C105" s="37"/>
      <c r="D105" s="50"/>
      <c r="E105" s="50"/>
      <c r="F105" s="17"/>
      <c r="G105" s="36"/>
      <c r="H105" s="17"/>
      <c r="I105" s="17"/>
      <c r="J105" s="17"/>
      <c r="K105" s="17"/>
      <c r="L105" s="17"/>
    </row>
    <row r="106" spans="1:12" s="33" customFormat="1" ht="21" customHeight="1">
      <c r="B106" s="33" t="s">
        <v>55</v>
      </c>
      <c r="C106" s="37"/>
      <c r="F106" s="17"/>
      <c r="G106" s="36"/>
      <c r="H106" s="17"/>
      <c r="I106" s="17"/>
      <c r="J106" s="17"/>
      <c r="K106" s="17"/>
      <c r="L106" s="17"/>
    </row>
    <row r="107" spans="1:12" s="33" customFormat="1" ht="21" customHeight="1">
      <c r="C107" s="37" t="s">
        <v>56</v>
      </c>
      <c r="F107" s="17"/>
      <c r="G107" s="36"/>
      <c r="H107" s="17"/>
      <c r="I107" s="17"/>
      <c r="J107" s="17"/>
      <c r="K107" s="17"/>
      <c r="L107" s="17"/>
    </row>
    <row r="108" spans="1:12" s="33" customFormat="1" ht="21" customHeight="1" thickBot="1">
      <c r="C108" s="33" t="s">
        <v>57</v>
      </c>
      <c r="D108" s="38"/>
      <c r="E108" s="50"/>
      <c r="F108" s="6">
        <v>150978000</v>
      </c>
      <c r="G108" s="44"/>
      <c r="H108" s="6">
        <v>150978000</v>
      </c>
      <c r="I108" s="44"/>
      <c r="J108" s="6">
        <v>150978000</v>
      </c>
      <c r="K108" s="5"/>
      <c r="L108" s="6">
        <v>150978000</v>
      </c>
    </row>
    <row r="109" spans="1:12" s="33" customFormat="1" ht="8.1" customHeight="1" thickTop="1">
      <c r="D109" s="38"/>
      <c r="E109" s="50"/>
      <c r="F109" s="5"/>
      <c r="G109" s="44"/>
      <c r="H109" s="5"/>
      <c r="I109" s="44"/>
      <c r="J109" s="5"/>
      <c r="K109" s="5"/>
      <c r="L109" s="5"/>
    </row>
    <row r="110" spans="1:12" s="33" customFormat="1" ht="21" customHeight="1">
      <c r="B110" s="33" t="s">
        <v>58</v>
      </c>
      <c r="C110" s="37"/>
      <c r="F110" s="17"/>
      <c r="G110" s="36"/>
      <c r="H110" s="17"/>
      <c r="I110" s="36"/>
      <c r="J110" s="17"/>
      <c r="K110" s="17"/>
      <c r="L110" s="17"/>
    </row>
    <row r="111" spans="1:12" s="33" customFormat="1" ht="21" customHeight="1">
      <c r="C111" s="37" t="s">
        <v>56</v>
      </c>
      <c r="F111" s="17"/>
      <c r="G111" s="36"/>
      <c r="H111" s="17"/>
      <c r="I111" s="36"/>
      <c r="J111" s="17"/>
      <c r="K111" s="17"/>
      <c r="L111" s="17"/>
    </row>
    <row r="112" spans="1:12" s="33" customFormat="1" ht="21" customHeight="1">
      <c r="C112" s="33" t="s">
        <v>59</v>
      </c>
      <c r="D112" s="38"/>
      <c r="E112" s="50"/>
      <c r="F112" s="5">
        <v>150978000</v>
      </c>
      <c r="G112" s="44"/>
      <c r="H112" s="5">
        <v>150978000</v>
      </c>
      <c r="I112" s="44"/>
      <c r="J112" s="5">
        <v>150978000</v>
      </c>
      <c r="K112" s="5"/>
      <c r="L112" s="5">
        <v>150978000</v>
      </c>
    </row>
    <row r="113" spans="1:12" s="33" customFormat="1" ht="21" customHeight="1">
      <c r="A113" s="33" t="s">
        <v>60</v>
      </c>
      <c r="C113" s="37"/>
      <c r="D113" s="38"/>
      <c r="E113" s="50"/>
      <c r="F113" s="5"/>
      <c r="G113" s="44"/>
      <c r="H113" s="5"/>
      <c r="I113" s="44"/>
      <c r="J113" s="5"/>
      <c r="K113" s="5"/>
      <c r="L113" s="5"/>
    </row>
    <row r="114" spans="1:12" s="33" customFormat="1" ht="21" customHeight="1">
      <c r="B114" s="33" t="s">
        <v>61</v>
      </c>
      <c r="F114" s="5"/>
      <c r="G114" s="44"/>
      <c r="H114" s="5"/>
      <c r="I114" s="44"/>
      <c r="J114" s="5"/>
      <c r="K114" s="5"/>
      <c r="L114" s="5"/>
    </row>
    <row r="115" spans="1:12" s="33" customFormat="1" ht="21" customHeight="1">
      <c r="C115" s="33" t="s">
        <v>62</v>
      </c>
      <c r="D115" s="38"/>
      <c r="E115" s="50"/>
      <c r="F115" s="5">
        <v>16000000</v>
      </c>
      <c r="G115" s="44"/>
      <c r="H115" s="5">
        <v>16000000</v>
      </c>
      <c r="I115" s="44"/>
      <c r="J115" s="5">
        <v>16000000</v>
      </c>
      <c r="K115" s="5"/>
      <c r="L115" s="5">
        <v>16000000</v>
      </c>
    </row>
    <row r="116" spans="1:12" s="33" customFormat="1" ht="21" customHeight="1">
      <c r="B116" s="33" t="s">
        <v>63</v>
      </c>
      <c r="D116" s="38"/>
      <c r="E116" s="50"/>
      <c r="F116" s="5">
        <v>-74160980</v>
      </c>
      <c r="G116" s="44"/>
      <c r="H116" s="5">
        <v>-220306056</v>
      </c>
      <c r="I116" s="44"/>
      <c r="J116" s="5">
        <v>-103443576</v>
      </c>
      <c r="K116" s="5"/>
      <c r="L116" s="5">
        <v>-242483413</v>
      </c>
    </row>
    <row r="117" spans="1:12" s="33" customFormat="1" ht="21" customHeight="1">
      <c r="A117" s="33" t="s">
        <v>64</v>
      </c>
      <c r="D117" s="38"/>
      <c r="E117" s="50"/>
      <c r="F117" s="7">
        <v>2537149892</v>
      </c>
      <c r="G117" s="44"/>
      <c r="H117" s="7">
        <v>2537149892</v>
      </c>
      <c r="I117" s="44"/>
      <c r="J117" s="7">
        <v>2537149892</v>
      </c>
      <c r="K117" s="5"/>
      <c r="L117" s="7">
        <v>2537149892</v>
      </c>
    </row>
    <row r="118" spans="1:12" s="33" customFormat="1" ht="8.1" customHeight="1">
      <c r="A118" s="32"/>
      <c r="C118" s="34"/>
      <c r="D118" s="34"/>
      <c r="E118" s="34"/>
      <c r="F118" s="17"/>
      <c r="G118" s="35"/>
      <c r="H118" s="17"/>
      <c r="I118" s="17"/>
      <c r="J118" s="17"/>
      <c r="K118" s="17"/>
      <c r="L118" s="17"/>
    </row>
    <row r="119" spans="1:12" s="33" customFormat="1" ht="21" customHeight="1">
      <c r="A119" s="32" t="s">
        <v>65</v>
      </c>
      <c r="C119" s="37"/>
      <c r="D119" s="38"/>
      <c r="E119" s="50"/>
      <c r="F119" s="7">
        <f>SUM(F112:F117)</f>
        <v>2629966912</v>
      </c>
      <c r="G119" s="36"/>
      <c r="H119" s="7">
        <f>SUM(H112:H117)</f>
        <v>2483821836</v>
      </c>
      <c r="I119" s="17"/>
      <c r="J119" s="43">
        <f>SUM(J112:J117)</f>
        <v>2600684316</v>
      </c>
      <c r="K119" s="17"/>
      <c r="L119" s="43">
        <f>SUM(L112:L117)</f>
        <v>2461644479</v>
      </c>
    </row>
    <row r="120" spans="1:12" s="33" customFormat="1" ht="8.1" customHeight="1">
      <c r="A120" s="32"/>
      <c r="C120" s="34"/>
      <c r="D120" s="34"/>
      <c r="E120" s="34"/>
      <c r="F120" s="17"/>
      <c r="G120" s="35"/>
      <c r="H120" s="17"/>
      <c r="I120" s="17"/>
      <c r="J120" s="17"/>
      <c r="K120" s="17"/>
      <c r="L120" s="17"/>
    </row>
    <row r="121" spans="1:12" s="33" customFormat="1" ht="21" customHeight="1" thickBot="1">
      <c r="A121" s="32" t="s">
        <v>66</v>
      </c>
      <c r="C121" s="37"/>
      <c r="D121" s="38"/>
      <c r="E121" s="38"/>
      <c r="F121" s="6">
        <f>F80+F119</f>
        <v>5846596258</v>
      </c>
      <c r="G121" s="36"/>
      <c r="H121" s="6">
        <f>H80+H119</f>
        <v>5742700394</v>
      </c>
      <c r="I121" s="17"/>
      <c r="J121" s="6">
        <f>J80+J119</f>
        <v>6013907166</v>
      </c>
      <c r="K121" s="17"/>
      <c r="L121" s="6">
        <f>L80+L119</f>
        <v>5936215843</v>
      </c>
    </row>
    <row r="122" spans="1:12" ht="21" customHeight="1" thickTop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" customHeight="1"/>
    <row r="133" spans="1:12" ht="18" customHeight="1"/>
    <row r="134" spans="1:12" ht="18" customHeight="1"/>
    <row r="135" spans="1:12" ht="21.95" customHeight="1">
      <c r="A135" s="24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24"/>
      <c r="C135" s="24"/>
      <c r="D135" s="24"/>
      <c r="E135" s="24"/>
      <c r="F135" s="56"/>
      <c r="G135" s="56"/>
      <c r="H135" s="56"/>
      <c r="I135" s="56"/>
      <c r="J135" s="56"/>
      <c r="K135" s="56"/>
      <c r="L135" s="56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7899-9785-4F2F-A695-7EDC8D70CCA8}">
  <sheetPr codeName="Sheet2"/>
  <dimension ref="A1:L46"/>
  <sheetViews>
    <sheetView zoomScaleNormal="100" zoomScaleSheetLayoutView="100" workbookViewId="0">
      <selection activeCell="S20" sqref="S20"/>
    </sheetView>
  </sheetViews>
  <sheetFormatPr defaultColWidth="10.42578125" defaultRowHeight="21.75" customHeight="1"/>
  <cols>
    <col min="1" max="2" width="1.28515625" style="22" customWidth="1"/>
    <col min="3" max="3" width="28.7109375" style="22" customWidth="1"/>
    <col min="4" max="4" width="8.140625" style="18" customWidth="1"/>
    <col min="5" max="5" width="0.5703125" style="22" customWidth="1"/>
    <col min="6" max="6" width="12" style="108" customWidth="1"/>
    <col min="7" max="7" width="0.5703125" style="108" customWidth="1"/>
    <col min="8" max="8" width="12" style="108" customWidth="1"/>
    <col min="9" max="9" width="0.5703125" style="108" customWidth="1"/>
    <col min="10" max="10" width="12" style="108" customWidth="1"/>
    <col min="11" max="11" width="0.5703125" style="108" customWidth="1"/>
    <col min="12" max="12" width="12" style="108" customWidth="1"/>
    <col min="13" max="13" width="10.42578125" style="22" customWidth="1"/>
    <col min="14" max="16384" width="10.42578125" style="22"/>
  </cols>
  <sheetData>
    <row r="1" spans="1:12" s="82" customFormat="1" ht="21.75" customHeight="1">
      <c r="A1" s="19" t="s">
        <v>67</v>
      </c>
      <c r="B1" s="19"/>
      <c r="C1" s="19"/>
      <c r="D1" s="97"/>
      <c r="E1" s="19"/>
      <c r="F1" s="98"/>
      <c r="G1" s="98"/>
      <c r="H1" s="98"/>
      <c r="I1" s="98"/>
      <c r="J1" s="98"/>
      <c r="K1" s="98"/>
      <c r="L1" s="98"/>
    </row>
    <row r="2" spans="1:12" s="82" customFormat="1" ht="21.75" customHeight="1">
      <c r="A2" s="19" t="s">
        <v>68</v>
      </c>
      <c r="B2" s="19"/>
      <c r="C2" s="19"/>
      <c r="D2" s="97"/>
      <c r="E2" s="19"/>
      <c r="F2" s="98"/>
      <c r="G2" s="98"/>
      <c r="H2" s="98"/>
      <c r="I2" s="98"/>
      <c r="J2" s="98"/>
      <c r="K2" s="98"/>
      <c r="L2" s="98"/>
    </row>
    <row r="3" spans="1:12" s="82" customFormat="1" ht="21.75" customHeight="1">
      <c r="A3" s="20" t="s">
        <v>69</v>
      </c>
      <c r="B3" s="20"/>
      <c r="C3" s="20"/>
      <c r="D3" s="99"/>
      <c r="E3" s="20"/>
      <c r="F3" s="100"/>
      <c r="G3" s="100"/>
      <c r="H3" s="100"/>
      <c r="I3" s="100"/>
      <c r="J3" s="100"/>
      <c r="K3" s="100"/>
      <c r="L3" s="100"/>
    </row>
    <row r="4" spans="1:12" s="82" customFormat="1" ht="20.100000000000001" customHeight="1">
      <c r="A4" s="19"/>
      <c r="B4" s="19"/>
      <c r="C4" s="19"/>
      <c r="D4" s="97"/>
      <c r="E4" s="19"/>
      <c r="F4" s="98"/>
      <c r="G4" s="98"/>
      <c r="H4" s="98"/>
      <c r="I4" s="98"/>
      <c r="J4" s="98"/>
      <c r="K4" s="98"/>
      <c r="L4" s="98"/>
    </row>
    <row r="5" spans="1:12" s="82" customFormat="1" ht="20.100000000000001" customHeight="1">
      <c r="D5" s="97"/>
      <c r="E5" s="83"/>
      <c r="F5" s="101"/>
      <c r="G5" s="101"/>
      <c r="H5" s="101"/>
      <c r="I5" s="101"/>
      <c r="J5" s="101"/>
      <c r="K5" s="101"/>
      <c r="L5" s="11" t="s">
        <v>3</v>
      </c>
    </row>
    <row r="6" spans="1:12" s="82" customFormat="1" ht="20.100000000000001" customHeight="1">
      <c r="D6" s="97"/>
      <c r="E6" s="83"/>
      <c r="F6" s="101"/>
      <c r="G6" s="102" t="s">
        <v>4</v>
      </c>
      <c r="H6" s="101"/>
      <c r="I6" s="103"/>
      <c r="J6" s="101"/>
      <c r="K6" s="102" t="s">
        <v>5</v>
      </c>
      <c r="L6" s="101"/>
    </row>
    <row r="7" spans="1:12" s="82" customFormat="1" ht="20.100000000000001" customHeight="1">
      <c r="D7" s="97"/>
      <c r="E7" s="83"/>
      <c r="F7" s="68" t="s">
        <v>8</v>
      </c>
      <c r="G7" s="69"/>
      <c r="H7" s="68" t="s">
        <v>9</v>
      </c>
      <c r="I7" s="69"/>
      <c r="J7" s="68" t="s">
        <v>8</v>
      </c>
      <c r="K7" s="69"/>
      <c r="L7" s="68" t="s">
        <v>9</v>
      </c>
    </row>
    <row r="8" spans="1:12" s="82" customFormat="1" ht="6" customHeight="1">
      <c r="D8" s="104"/>
      <c r="F8" s="105"/>
      <c r="G8" s="105"/>
      <c r="H8" s="105"/>
      <c r="I8" s="105"/>
      <c r="J8" s="105"/>
      <c r="K8" s="105"/>
      <c r="L8" s="105"/>
    </row>
    <row r="9" spans="1:12" s="82" customFormat="1" ht="20.100000000000001" customHeight="1">
      <c r="A9" s="82" t="s">
        <v>70</v>
      </c>
      <c r="D9" s="104"/>
      <c r="F9" s="106">
        <v>477724593</v>
      </c>
      <c r="G9" s="106"/>
      <c r="H9" s="106">
        <v>620701265</v>
      </c>
      <c r="I9" s="106"/>
      <c r="J9" s="14">
        <v>477214487</v>
      </c>
      <c r="K9" s="106"/>
      <c r="L9" s="14">
        <v>620345997</v>
      </c>
    </row>
    <row r="10" spans="1:12" s="82" customFormat="1" ht="20.100000000000001" customHeight="1">
      <c r="A10" s="82" t="s">
        <v>71</v>
      </c>
      <c r="D10" s="104"/>
      <c r="F10" s="107">
        <v>-331190895</v>
      </c>
      <c r="G10" s="108"/>
      <c r="H10" s="107">
        <v>-368041012</v>
      </c>
      <c r="I10" s="108"/>
      <c r="J10" s="76">
        <v>-332941137</v>
      </c>
      <c r="K10" s="108"/>
      <c r="L10" s="76">
        <v>-369621893</v>
      </c>
    </row>
    <row r="11" spans="1:12" s="82" customFormat="1" ht="6" customHeight="1">
      <c r="D11" s="104"/>
      <c r="F11" s="106"/>
      <c r="G11" s="106"/>
      <c r="H11" s="106"/>
      <c r="I11" s="106"/>
      <c r="J11" s="106"/>
      <c r="K11" s="106"/>
      <c r="L11" s="106"/>
    </row>
    <row r="12" spans="1:12" s="82" customFormat="1" ht="20.100000000000001" customHeight="1">
      <c r="A12" s="83" t="s">
        <v>72</v>
      </c>
      <c r="B12" s="83"/>
      <c r="C12" s="83"/>
      <c r="D12" s="97"/>
      <c r="E12" s="83"/>
      <c r="F12" s="106">
        <f>SUM(F9:F11)</f>
        <v>146533698</v>
      </c>
      <c r="G12" s="106"/>
      <c r="H12" s="106">
        <f>SUM(H9:H11)</f>
        <v>252660253</v>
      </c>
      <c r="I12" s="106"/>
      <c r="J12" s="106">
        <f>SUM(J9:J11)</f>
        <v>144273350</v>
      </c>
      <c r="K12" s="106"/>
      <c r="L12" s="106">
        <f>SUM(L9:L11)</f>
        <v>250724104</v>
      </c>
    </row>
    <row r="13" spans="1:12" s="82" customFormat="1" ht="20.100000000000001" customHeight="1">
      <c r="A13" s="82" t="s">
        <v>73</v>
      </c>
      <c r="B13" s="83"/>
      <c r="C13" s="83"/>
      <c r="D13" s="104"/>
      <c r="E13" s="83"/>
      <c r="F13" s="14">
        <v>606564</v>
      </c>
      <c r="G13" s="106"/>
      <c r="H13" s="14">
        <v>762557</v>
      </c>
      <c r="I13" s="106"/>
      <c r="J13" s="14">
        <v>527923</v>
      </c>
      <c r="K13" s="106"/>
      <c r="L13" s="14">
        <v>762557</v>
      </c>
    </row>
    <row r="14" spans="1:12" s="82" customFormat="1" ht="20.100000000000001" customHeight="1">
      <c r="A14" s="82" t="s">
        <v>74</v>
      </c>
      <c r="D14" s="104"/>
      <c r="F14" s="14">
        <v>-30918333</v>
      </c>
      <c r="G14" s="106"/>
      <c r="H14" s="14">
        <v>-28748626</v>
      </c>
      <c r="I14" s="106"/>
      <c r="J14" s="14">
        <v>-30918333</v>
      </c>
      <c r="K14" s="106"/>
      <c r="L14" s="14">
        <v>-28748626</v>
      </c>
    </row>
    <row r="15" spans="1:12" s="82" customFormat="1" ht="20.100000000000001" customHeight="1">
      <c r="A15" s="82" t="s">
        <v>75</v>
      </c>
      <c r="D15" s="104"/>
      <c r="F15" s="14">
        <v>-131254474</v>
      </c>
      <c r="G15" s="106"/>
      <c r="H15" s="14">
        <v>-143952685</v>
      </c>
      <c r="I15" s="106"/>
      <c r="J15" s="14">
        <v>-130782476</v>
      </c>
      <c r="K15" s="106"/>
      <c r="L15" s="14">
        <v>-143511268</v>
      </c>
    </row>
    <row r="16" spans="1:12" s="82" customFormat="1" ht="20.100000000000001" customHeight="1">
      <c r="A16" s="82" t="s">
        <v>76</v>
      </c>
      <c r="D16" s="104"/>
      <c r="F16" s="122">
        <v>-19232746</v>
      </c>
      <c r="G16" s="106"/>
      <c r="H16" s="122">
        <v>-28030292</v>
      </c>
      <c r="I16" s="106"/>
      <c r="J16" s="76">
        <v>-20530629</v>
      </c>
      <c r="K16" s="106"/>
      <c r="L16" s="76">
        <v>-29421841</v>
      </c>
    </row>
    <row r="17" spans="1:12" s="82" customFormat="1" ht="6" customHeight="1">
      <c r="D17" s="104"/>
      <c r="F17" s="106"/>
      <c r="G17" s="106"/>
      <c r="H17" s="106"/>
      <c r="I17" s="106"/>
      <c r="J17" s="106"/>
      <c r="K17" s="106"/>
      <c r="L17" s="106"/>
    </row>
    <row r="18" spans="1:12" s="82" customFormat="1" ht="20.100000000000001" customHeight="1">
      <c r="A18" s="83" t="s">
        <v>77</v>
      </c>
      <c r="D18" s="104"/>
      <c r="F18" s="14">
        <f>SUM(F12:F16)</f>
        <v>-34265291</v>
      </c>
      <c r="G18" s="106"/>
      <c r="H18" s="14">
        <f>SUM(H12:H16)</f>
        <v>52691207</v>
      </c>
      <c r="I18" s="106"/>
      <c r="J18" s="106">
        <f>SUM(J12:J16)</f>
        <v>-37430165</v>
      </c>
      <c r="K18" s="106"/>
      <c r="L18" s="106">
        <f>SUM(L12:L16)</f>
        <v>49804926</v>
      </c>
    </row>
    <row r="19" spans="1:12" s="82" customFormat="1" ht="20.100000000000001" customHeight="1">
      <c r="A19" s="82" t="s">
        <v>78</v>
      </c>
      <c r="C19" s="83"/>
      <c r="D19" s="104"/>
      <c r="F19" s="76">
        <v>8247065</v>
      </c>
      <c r="G19" s="108"/>
      <c r="H19" s="76">
        <v>4374063</v>
      </c>
      <c r="I19" s="108"/>
      <c r="J19" s="96">
        <v>9074098</v>
      </c>
      <c r="K19" s="108"/>
      <c r="L19" s="96">
        <v>4920561</v>
      </c>
    </row>
    <row r="20" spans="1:12" s="82" customFormat="1" ht="6" customHeight="1">
      <c r="D20" s="104"/>
      <c r="F20" s="106"/>
      <c r="G20" s="106"/>
      <c r="H20" s="106"/>
      <c r="I20" s="106"/>
      <c r="J20" s="106"/>
      <c r="K20" s="106"/>
      <c r="L20" s="106"/>
    </row>
    <row r="21" spans="1:12" s="82" customFormat="1" ht="20.100000000000001" customHeight="1">
      <c r="A21" s="83" t="s">
        <v>79</v>
      </c>
      <c r="B21" s="83"/>
      <c r="C21" s="83"/>
      <c r="D21" s="97"/>
      <c r="E21" s="83"/>
      <c r="F21" s="14">
        <f>SUM(F18:F19)</f>
        <v>-26018226</v>
      </c>
      <c r="G21" s="106"/>
      <c r="H21" s="14">
        <f>SUM(H18:H19)</f>
        <v>57065270</v>
      </c>
      <c r="I21" s="106"/>
      <c r="J21" s="106">
        <v>-28356066.999999985</v>
      </c>
      <c r="K21" s="106"/>
      <c r="L21" s="106">
        <f>SUM(L18:L19)</f>
        <v>54725487</v>
      </c>
    </row>
    <row r="22" spans="1:12" s="82" customFormat="1" ht="20.100000000000001" customHeight="1">
      <c r="A22" s="82" t="s">
        <v>80</v>
      </c>
      <c r="B22" s="83"/>
      <c r="C22" s="83"/>
      <c r="D22" s="97"/>
      <c r="E22" s="83"/>
      <c r="F22" s="107">
        <v>0</v>
      </c>
      <c r="G22" s="106"/>
      <c r="H22" s="107">
        <v>0</v>
      </c>
      <c r="I22" s="106"/>
      <c r="J22" s="107">
        <v>0</v>
      </c>
      <c r="K22" s="106"/>
      <c r="L22" s="107">
        <v>0</v>
      </c>
    </row>
    <row r="23" spans="1:12" s="82" customFormat="1" ht="6" customHeight="1">
      <c r="D23" s="97"/>
      <c r="E23" s="83"/>
      <c r="F23" s="106"/>
      <c r="G23" s="106"/>
      <c r="H23" s="106"/>
      <c r="I23" s="106"/>
      <c r="J23" s="106"/>
      <c r="K23" s="106"/>
      <c r="L23" s="106"/>
    </row>
    <row r="24" spans="1:12" s="82" customFormat="1" ht="20.100000000000001" customHeight="1" thickBot="1">
      <c r="A24" s="83" t="s">
        <v>81</v>
      </c>
      <c r="D24" s="97"/>
      <c r="E24" s="83"/>
      <c r="F24" s="111">
        <f>SUM(F21,F22)</f>
        <v>-26018226</v>
      </c>
      <c r="G24" s="106"/>
      <c r="H24" s="111">
        <f>SUM(H21,H22)</f>
        <v>57065270</v>
      </c>
      <c r="I24" s="106"/>
      <c r="J24" s="111">
        <f>SUM(J21,J22)</f>
        <v>-28356066.999999985</v>
      </c>
      <c r="K24" s="106"/>
      <c r="L24" s="111">
        <f>SUM(L21,L22)</f>
        <v>54725487</v>
      </c>
    </row>
    <row r="25" spans="1:12" s="82" customFormat="1" ht="12" customHeight="1" thickTop="1">
      <c r="A25" s="83"/>
      <c r="D25" s="97"/>
      <c r="E25" s="83"/>
      <c r="F25" s="14"/>
      <c r="G25" s="106"/>
      <c r="H25" s="14"/>
      <c r="I25" s="106"/>
      <c r="J25" s="14"/>
      <c r="K25" s="106"/>
      <c r="L25" s="14"/>
    </row>
    <row r="26" spans="1:12" s="82" customFormat="1" ht="19.5" customHeight="1">
      <c r="A26" s="83" t="s">
        <v>82</v>
      </c>
      <c r="B26" s="83"/>
      <c r="C26" s="83"/>
      <c r="D26" s="97"/>
      <c r="E26" s="83"/>
      <c r="F26" s="106"/>
      <c r="G26" s="106"/>
      <c r="H26" s="106"/>
      <c r="I26" s="106"/>
      <c r="J26" s="106"/>
      <c r="K26" s="106"/>
      <c r="L26" s="106"/>
    </row>
    <row r="27" spans="1:12" s="82" customFormat="1" ht="19.5" customHeight="1">
      <c r="A27" s="82" t="s">
        <v>83</v>
      </c>
      <c r="B27" s="83"/>
      <c r="C27" s="83"/>
      <c r="D27" s="97"/>
      <c r="E27" s="83"/>
      <c r="F27" s="14">
        <f>F21</f>
        <v>-26018226</v>
      </c>
      <c r="G27" s="106"/>
      <c r="H27" s="14">
        <f>H21</f>
        <v>57065270</v>
      </c>
      <c r="I27" s="106"/>
      <c r="J27" s="14">
        <f>J21</f>
        <v>-28356066.999999985</v>
      </c>
      <c r="K27" s="106"/>
      <c r="L27" s="14">
        <f>L21</f>
        <v>54725487</v>
      </c>
    </row>
    <row r="28" spans="1:12" s="82" customFormat="1" ht="19.5" customHeight="1">
      <c r="A28" s="82" t="s">
        <v>84</v>
      </c>
      <c r="B28" s="83"/>
      <c r="C28" s="83"/>
      <c r="D28" s="97"/>
      <c r="E28" s="83"/>
      <c r="F28" s="3">
        <v>0</v>
      </c>
      <c r="G28" s="106"/>
      <c r="H28" s="3">
        <v>0</v>
      </c>
      <c r="I28" s="106"/>
      <c r="J28" s="76">
        <v>0</v>
      </c>
      <c r="K28" s="106"/>
      <c r="L28" s="76">
        <v>0</v>
      </c>
    </row>
    <row r="29" spans="1:12" s="82" customFormat="1" ht="6" customHeight="1">
      <c r="D29" s="104"/>
      <c r="F29" s="106"/>
      <c r="G29" s="106"/>
      <c r="H29" s="106"/>
      <c r="I29" s="106"/>
      <c r="J29" s="106"/>
      <c r="K29" s="106"/>
      <c r="L29" s="106"/>
    </row>
    <row r="30" spans="1:12" s="82" customFormat="1" ht="19.5" customHeight="1" thickBot="1">
      <c r="A30" s="83"/>
      <c r="B30" s="83"/>
      <c r="C30" s="83"/>
      <c r="D30" s="97"/>
      <c r="E30" s="83"/>
      <c r="F30" s="111">
        <f>SUM(F27:F29)</f>
        <v>-26018226</v>
      </c>
      <c r="G30" s="106"/>
      <c r="H30" s="111">
        <f>SUM(H27:H29)</f>
        <v>57065270</v>
      </c>
      <c r="I30" s="106"/>
      <c r="J30" s="112">
        <f>SUM(J27:J29)</f>
        <v>-28356066.999999985</v>
      </c>
      <c r="K30" s="106"/>
      <c r="L30" s="112">
        <f>SUM(L27:L29)</f>
        <v>54725487</v>
      </c>
    </row>
    <row r="31" spans="1:12" s="82" customFormat="1" ht="12" customHeight="1" thickTop="1">
      <c r="A31" s="83"/>
      <c r="B31" s="83"/>
      <c r="C31" s="83"/>
      <c r="D31" s="97"/>
      <c r="E31" s="83"/>
      <c r="F31" s="106"/>
      <c r="G31" s="106"/>
      <c r="H31" s="106"/>
      <c r="I31" s="106"/>
      <c r="J31" s="106"/>
      <c r="K31" s="106"/>
      <c r="L31" s="106"/>
    </row>
    <row r="32" spans="1:12" s="82" customFormat="1" ht="19.5" customHeight="1">
      <c r="A32" s="83" t="s">
        <v>85</v>
      </c>
      <c r="B32" s="83"/>
      <c r="C32" s="83"/>
      <c r="D32" s="97"/>
      <c r="E32" s="83"/>
      <c r="F32" s="106"/>
      <c r="G32" s="106"/>
      <c r="H32" s="106"/>
      <c r="I32" s="106"/>
      <c r="J32" s="106"/>
      <c r="K32" s="106"/>
      <c r="L32" s="106"/>
    </row>
    <row r="33" spans="1:12" s="82" customFormat="1" ht="19.5" customHeight="1">
      <c r="A33" s="82" t="s">
        <v>83</v>
      </c>
      <c r="B33" s="83"/>
      <c r="C33" s="83"/>
      <c r="D33" s="97"/>
      <c r="E33" s="83"/>
      <c r="F33" s="14">
        <f>F24</f>
        <v>-26018226</v>
      </c>
      <c r="G33" s="106"/>
      <c r="H33" s="14">
        <f>H24</f>
        <v>57065270</v>
      </c>
      <c r="I33" s="106"/>
      <c r="J33" s="14">
        <f>J24</f>
        <v>-28356066.999999985</v>
      </c>
      <c r="K33" s="14"/>
      <c r="L33" s="14">
        <f>L24</f>
        <v>54725487</v>
      </c>
    </row>
    <row r="34" spans="1:12" s="82" customFormat="1" ht="19.5" customHeight="1">
      <c r="A34" s="82" t="s">
        <v>84</v>
      </c>
      <c r="B34" s="83"/>
      <c r="C34" s="83"/>
      <c r="D34" s="97"/>
      <c r="E34" s="83"/>
      <c r="F34" s="3">
        <v>0</v>
      </c>
      <c r="G34" s="106"/>
      <c r="H34" s="3">
        <v>0</v>
      </c>
      <c r="I34" s="106"/>
      <c r="J34" s="76">
        <v>0</v>
      </c>
      <c r="K34" s="106"/>
      <c r="L34" s="76">
        <v>0</v>
      </c>
    </row>
    <row r="35" spans="1:12" s="82" customFormat="1" ht="6" customHeight="1">
      <c r="D35" s="104"/>
      <c r="F35" s="106"/>
      <c r="G35" s="106"/>
      <c r="H35" s="106"/>
      <c r="I35" s="106"/>
      <c r="J35" s="106"/>
      <c r="K35" s="106"/>
      <c r="L35" s="106"/>
    </row>
    <row r="36" spans="1:12" s="82" customFormat="1" ht="19.5" customHeight="1" thickBot="1">
      <c r="A36" s="83"/>
      <c r="B36" s="83"/>
      <c r="C36" s="83"/>
      <c r="D36" s="97"/>
      <c r="E36" s="83"/>
      <c r="F36" s="111">
        <f>SUM(F33:F35)</f>
        <v>-26018226</v>
      </c>
      <c r="G36" s="106"/>
      <c r="H36" s="111">
        <f>SUM(H33:H35)</f>
        <v>57065270</v>
      </c>
      <c r="I36" s="106"/>
      <c r="J36" s="112">
        <f>SUM(J33:J35)</f>
        <v>-28356066.999999985</v>
      </c>
      <c r="K36" s="106"/>
      <c r="L36" s="112">
        <f>SUM(L33:L35)</f>
        <v>54725487</v>
      </c>
    </row>
    <row r="37" spans="1:12" s="82" customFormat="1" ht="12" customHeight="1" thickTop="1">
      <c r="A37" s="83"/>
      <c r="B37" s="83"/>
      <c r="C37" s="83"/>
      <c r="D37" s="97"/>
      <c r="E37" s="83"/>
      <c r="F37" s="106"/>
      <c r="G37" s="106"/>
      <c r="H37" s="106"/>
      <c r="I37" s="106"/>
      <c r="J37" s="106"/>
      <c r="K37" s="106"/>
      <c r="L37" s="106"/>
    </row>
    <row r="38" spans="1:12" s="82" customFormat="1" ht="19.5" customHeight="1">
      <c r="A38" s="83" t="s">
        <v>86</v>
      </c>
      <c r="F38" s="106"/>
      <c r="G38" s="106"/>
      <c r="H38" s="106"/>
      <c r="I38" s="106"/>
      <c r="J38" s="106"/>
      <c r="K38" s="106"/>
      <c r="L38" s="106"/>
    </row>
    <row r="39" spans="1:12" s="82" customFormat="1" ht="6" customHeight="1">
      <c r="D39" s="104"/>
      <c r="F39" s="106"/>
      <c r="G39" s="106"/>
      <c r="H39" s="106"/>
      <c r="I39" s="106"/>
      <c r="J39" s="106"/>
      <c r="K39" s="106"/>
      <c r="L39" s="106"/>
    </row>
    <row r="40" spans="1:12" s="82" customFormat="1" ht="19.5" customHeight="1" thickBot="1">
      <c r="A40" s="82" t="s">
        <v>87</v>
      </c>
      <c r="B40" s="83"/>
      <c r="C40" s="83"/>
      <c r="D40" s="104"/>
      <c r="E40" s="83"/>
      <c r="F40" s="113">
        <f>F30/15097800</f>
        <v>-1.7233124031315821</v>
      </c>
      <c r="G40" s="114"/>
      <c r="H40" s="113">
        <f>H30/15097800</f>
        <v>3.7797076395236391</v>
      </c>
      <c r="I40" s="114"/>
      <c r="J40" s="113">
        <f>J30/15097800</f>
        <v>-1.8781588708288615</v>
      </c>
      <c r="K40" s="114"/>
      <c r="L40" s="113">
        <f>L30/15097800</f>
        <v>3.6247325438143307</v>
      </c>
    </row>
    <row r="41" spans="1:12" s="82" customFormat="1" ht="19.5" customHeight="1" thickTop="1">
      <c r="B41" s="83"/>
      <c r="C41" s="83"/>
      <c r="D41" s="104"/>
      <c r="E41" s="83"/>
      <c r="F41" s="114"/>
      <c r="G41" s="114"/>
      <c r="H41" s="114"/>
      <c r="I41" s="114"/>
      <c r="J41" s="114"/>
      <c r="K41" s="114"/>
      <c r="L41" s="114"/>
    </row>
    <row r="42" spans="1:12" s="82" customFormat="1" ht="19.5" customHeight="1">
      <c r="B42" s="83"/>
      <c r="C42" s="83"/>
      <c r="D42" s="104"/>
      <c r="E42" s="83"/>
      <c r="F42" s="114"/>
      <c r="G42" s="114"/>
      <c r="H42" s="114"/>
      <c r="I42" s="114"/>
      <c r="J42" s="114"/>
      <c r="K42" s="114"/>
      <c r="L42" s="114"/>
    </row>
    <row r="43" spans="1:12" s="82" customFormat="1" ht="17.45" customHeight="1">
      <c r="B43" s="83"/>
      <c r="C43" s="83"/>
      <c r="D43" s="104"/>
      <c r="E43" s="83"/>
      <c r="F43" s="114"/>
      <c r="G43" s="114"/>
      <c r="H43" s="114"/>
      <c r="I43" s="114"/>
      <c r="J43" s="114"/>
      <c r="K43" s="114"/>
      <c r="L43" s="114"/>
    </row>
    <row r="44" spans="1:12" s="82" customFormat="1" ht="14.45" customHeight="1">
      <c r="B44" s="83"/>
      <c r="C44" s="83"/>
      <c r="D44" s="104"/>
      <c r="E44" s="83"/>
      <c r="F44" s="114"/>
      <c r="G44" s="114"/>
      <c r="H44" s="114"/>
      <c r="I44" s="114"/>
      <c r="J44" s="114"/>
      <c r="K44" s="114"/>
      <c r="L44" s="114"/>
    </row>
    <row r="45" spans="1:12" s="82" customFormat="1" ht="17.25" customHeight="1">
      <c r="B45" s="83"/>
      <c r="C45" s="83"/>
      <c r="D45" s="104"/>
      <c r="E45" s="83"/>
      <c r="F45" s="114"/>
      <c r="G45" s="114"/>
      <c r="H45" s="114"/>
      <c r="I45" s="114"/>
      <c r="J45" s="114"/>
      <c r="K45" s="114"/>
      <c r="L45" s="114"/>
    </row>
    <row r="46" spans="1:12" ht="21.95" customHeight="1">
      <c r="A46" s="24" t="s">
        <v>32</v>
      </c>
      <c r="B46" s="24"/>
      <c r="C46" s="21"/>
      <c r="D46" s="21"/>
      <c r="E46" s="21"/>
      <c r="F46" s="109"/>
      <c r="G46" s="110"/>
      <c r="H46" s="109"/>
      <c r="I46" s="109"/>
      <c r="J46" s="109"/>
      <c r="K46" s="109"/>
      <c r="L46" s="109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D1C0-3914-42E8-97E2-738B77596FA5}">
  <sheetPr codeName="Sheet3"/>
  <dimension ref="A1:L52"/>
  <sheetViews>
    <sheetView zoomScaleNormal="100" zoomScaleSheetLayoutView="41" workbookViewId="0">
      <selection activeCell="Q12" sqref="Q12:R12"/>
    </sheetView>
  </sheetViews>
  <sheetFormatPr defaultColWidth="10.42578125" defaultRowHeight="21.75" customHeight="1"/>
  <cols>
    <col min="1" max="2" width="1.28515625" style="22" customWidth="1"/>
    <col min="3" max="3" width="37.28515625" style="22" customWidth="1"/>
    <col min="4" max="4" width="8.140625" style="18" customWidth="1"/>
    <col min="5" max="5" width="0.5703125" style="22" customWidth="1"/>
    <col min="6" max="6" width="12" style="108" customWidth="1"/>
    <col min="7" max="7" width="0.5703125" style="108" customWidth="1"/>
    <col min="8" max="8" width="12" style="108" customWidth="1"/>
    <col min="9" max="9" width="0.5703125" style="108" customWidth="1"/>
    <col min="10" max="10" width="12" style="108" customWidth="1"/>
    <col min="11" max="11" width="0.5703125" style="108" customWidth="1"/>
    <col min="12" max="12" width="13.28515625" style="108" customWidth="1"/>
    <col min="13" max="13" width="10.42578125" style="22" customWidth="1"/>
    <col min="14" max="16384" width="10.42578125" style="22"/>
  </cols>
  <sheetData>
    <row r="1" spans="1:12" s="82" customFormat="1" ht="21.75" customHeight="1">
      <c r="A1" s="19" t="s">
        <v>67</v>
      </c>
      <c r="B1" s="19"/>
      <c r="C1" s="19"/>
      <c r="D1" s="97"/>
      <c r="E1" s="19"/>
      <c r="F1" s="98"/>
      <c r="G1" s="98"/>
      <c r="H1" s="98"/>
      <c r="I1" s="98"/>
      <c r="J1" s="98"/>
      <c r="K1" s="98"/>
      <c r="L1" s="98"/>
    </row>
    <row r="2" spans="1:12" s="82" customFormat="1" ht="21.75" customHeight="1">
      <c r="A2" s="19" t="s">
        <v>88</v>
      </c>
      <c r="B2" s="19"/>
      <c r="C2" s="19"/>
      <c r="D2" s="97"/>
      <c r="E2" s="19"/>
      <c r="F2" s="98"/>
      <c r="G2" s="98"/>
      <c r="H2" s="98"/>
      <c r="I2" s="98"/>
      <c r="J2" s="98"/>
      <c r="K2" s="98"/>
      <c r="L2" s="98"/>
    </row>
    <row r="3" spans="1:12" s="82" customFormat="1" ht="21.75" customHeight="1">
      <c r="A3" s="20" t="s">
        <v>89</v>
      </c>
      <c r="B3" s="20"/>
      <c r="C3" s="20"/>
      <c r="D3" s="99"/>
      <c r="E3" s="20"/>
      <c r="F3" s="100"/>
      <c r="G3" s="100"/>
      <c r="H3" s="100"/>
      <c r="I3" s="100"/>
      <c r="J3" s="100"/>
      <c r="K3" s="100"/>
      <c r="L3" s="100"/>
    </row>
    <row r="4" spans="1:12" s="82" customFormat="1" ht="17.25" customHeight="1">
      <c r="A4" s="19"/>
      <c r="B4" s="19"/>
      <c r="C4" s="19"/>
      <c r="D4" s="97"/>
      <c r="E4" s="19"/>
      <c r="F4" s="98"/>
      <c r="G4" s="98"/>
      <c r="H4" s="98"/>
      <c r="I4" s="98"/>
      <c r="J4" s="98"/>
      <c r="K4" s="98"/>
      <c r="L4" s="98"/>
    </row>
    <row r="5" spans="1:12" s="82" customFormat="1" ht="20.100000000000001" customHeight="1">
      <c r="D5" s="97"/>
      <c r="E5" s="83"/>
      <c r="F5" s="101"/>
      <c r="G5" s="101"/>
      <c r="H5" s="101"/>
      <c r="I5" s="101"/>
      <c r="J5" s="101"/>
      <c r="K5" s="101"/>
      <c r="L5" s="11" t="s">
        <v>3</v>
      </c>
    </row>
    <row r="6" spans="1:12" s="82" customFormat="1" ht="20.100000000000001" customHeight="1">
      <c r="D6" s="97"/>
      <c r="E6" s="83"/>
      <c r="F6" s="101"/>
      <c r="G6" s="102" t="s">
        <v>4</v>
      </c>
      <c r="H6" s="101"/>
      <c r="I6" s="103"/>
      <c r="J6" s="101"/>
      <c r="K6" s="102" t="s">
        <v>5</v>
      </c>
      <c r="L6" s="101"/>
    </row>
    <row r="7" spans="1:12" s="82" customFormat="1" ht="20.100000000000001" customHeight="1">
      <c r="D7" s="99" t="s">
        <v>10</v>
      </c>
      <c r="E7" s="83"/>
      <c r="F7" s="68" t="s">
        <v>8</v>
      </c>
      <c r="G7" s="69"/>
      <c r="H7" s="68" t="s">
        <v>9</v>
      </c>
      <c r="I7" s="69"/>
      <c r="J7" s="68" t="s">
        <v>8</v>
      </c>
      <c r="K7" s="69"/>
      <c r="L7" s="68" t="s">
        <v>9</v>
      </c>
    </row>
    <row r="8" spans="1:12" s="82" customFormat="1" ht="6" customHeight="1">
      <c r="D8" s="104"/>
      <c r="F8" s="105"/>
      <c r="G8" s="105"/>
      <c r="H8" s="105"/>
      <c r="I8" s="105"/>
      <c r="J8" s="105"/>
      <c r="K8" s="105"/>
      <c r="L8" s="105"/>
    </row>
    <row r="9" spans="1:12" s="82" customFormat="1" ht="20.100000000000001" customHeight="1">
      <c r="A9" s="82" t="s">
        <v>70</v>
      </c>
      <c r="D9" s="104"/>
      <c r="F9" s="106">
        <v>1698199423</v>
      </c>
      <c r="G9" s="106"/>
      <c r="H9" s="106">
        <v>1917569107</v>
      </c>
      <c r="I9" s="106"/>
      <c r="J9" s="14">
        <v>1697002160</v>
      </c>
      <c r="K9" s="106"/>
      <c r="L9" s="14">
        <v>1916723383</v>
      </c>
    </row>
    <row r="10" spans="1:12" s="82" customFormat="1" ht="20.100000000000001" customHeight="1">
      <c r="A10" s="82" t="s">
        <v>71</v>
      </c>
      <c r="D10" s="104"/>
      <c r="F10" s="107">
        <v>-944626164</v>
      </c>
      <c r="G10" s="108"/>
      <c r="H10" s="107">
        <v>-1024893912</v>
      </c>
      <c r="I10" s="108"/>
      <c r="J10" s="76">
        <v>-950018378</v>
      </c>
      <c r="K10" s="108"/>
      <c r="L10" s="76">
        <v>-1029914004</v>
      </c>
    </row>
    <row r="11" spans="1:12" s="82" customFormat="1" ht="6" customHeight="1">
      <c r="D11" s="104"/>
      <c r="F11" s="106"/>
      <c r="G11" s="106"/>
      <c r="H11" s="106"/>
      <c r="I11" s="106"/>
      <c r="J11" s="106"/>
      <c r="K11" s="106"/>
      <c r="L11" s="106"/>
    </row>
    <row r="12" spans="1:12" s="82" customFormat="1" ht="20.100000000000001" customHeight="1">
      <c r="A12" s="83" t="s">
        <v>72</v>
      </c>
      <c r="B12" s="83"/>
      <c r="C12" s="83"/>
      <c r="D12" s="97"/>
      <c r="E12" s="83"/>
      <c r="F12" s="106">
        <f>SUM(F9:F11)</f>
        <v>753573259</v>
      </c>
      <c r="G12" s="106"/>
      <c r="H12" s="106">
        <f>SUM(H9:H11)</f>
        <v>892675195</v>
      </c>
      <c r="I12" s="106"/>
      <c r="J12" s="106">
        <f>SUM(J9:J11)</f>
        <v>746983782</v>
      </c>
      <c r="K12" s="106"/>
      <c r="L12" s="106">
        <f>SUM(L9:L11)</f>
        <v>886809379</v>
      </c>
    </row>
    <row r="13" spans="1:12" s="82" customFormat="1" ht="20.100000000000001" customHeight="1">
      <c r="A13" s="82" t="s">
        <v>73</v>
      </c>
      <c r="B13" s="83"/>
      <c r="C13" s="83"/>
      <c r="D13" s="104"/>
      <c r="E13" s="83"/>
      <c r="F13" s="14">
        <v>1974638</v>
      </c>
      <c r="G13" s="106"/>
      <c r="H13" s="14">
        <v>2593750</v>
      </c>
      <c r="I13" s="106"/>
      <c r="J13" s="14">
        <v>1856582</v>
      </c>
      <c r="K13" s="106"/>
      <c r="L13" s="14">
        <v>2591081</v>
      </c>
    </row>
    <row r="14" spans="1:12" s="82" customFormat="1" ht="20.100000000000001" customHeight="1">
      <c r="A14" s="82" t="s">
        <v>74</v>
      </c>
      <c r="D14" s="104"/>
      <c r="F14" s="14">
        <v>-95886296</v>
      </c>
      <c r="G14" s="106"/>
      <c r="H14" s="14">
        <v>-91841324</v>
      </c>
      <c r="I14" s="106"/>
      <c r="J14" s="14">
        <v>-95886296</v>
      </c>
      <c r="K14" s="106"/>
      <c r="L14" s="14">
        <v>-91841324</v>
      </c>
    </row>
    <row r="15" spans="1:12" s="82" customFormat="1" ht="20.100000000000001" customHeight="1">
      <c r="A15" s="82" t="s">
        <v>75</v>
      </c>
      <c r="D15" s="104"/>
      <c r="F15" s="14">
        <v>-420956367</v>
      </c>
      <c r="G15" s="106"/>
      <c r="H15" s="14">
        <v>-436600799</v>
      </c>
      <c r="I15" s="106"/>
      <c r="J15" s="14">
        <v>-419729992</v>
      </c>
      <c r="K15" s="106"/>
      <c r="L15" s="14">
        <v>-435490130</v>
      </c>
    </row>
    <row r="16" spans="1:12" s="82" customFormat="1" ht="20.100000000000001" customHeight="1">
      <c r="A16" s="82" t="s">
        <v>76</v>
      </c>
      <c r="D16" s="104"/>
      <c r="F16" s="76">
        <v>-60868741</v>
      </c>
      <c r="G16" s="106"/>
      <c r="H16" s="76">
        <v>-86510696</v>
      </c>
      <c r="I16" s="106"/>
      <c r="J16" s="76">
        <v>-64832564</v>
      </c>
      <c r="K16" s="106"/>
      <c r="L16" s="76">
        <v>-90755005</v>
      </c>
    </row>
    <row r="17" spans="1:12" s="82" customFormat="1" ht="6" customHeight="1">
      <c r="D17" s="104"/>
      <c r="F17" s="106"/>
      <c r="G17" s="106"/>
      <c r="H17" s="106"/>
      <c r="I17" s="106"/>
      <c r="J17" s="106"/>
      <c r="K17" s="106"/>
      <c r="L17" s="106"/>
    </row>
    <row r="18" spans="1:12" s="82" customFormat="1" ht="20.100000000000001" customHeight="1">
      <c r="A18" s="83" t="s">
        <v>90</v>
      </c>
      <c r="D18" s="104"/>
      <c r="F18" s="14">
        <f>SUM(F12:F16)</f>
        <v>177836493</v>
      </c>
      <c r="G18" s="106"/>
      <c r="H18" s="14">
        <f>SUM(H12:H16)</f>
        <v>280316126</v>
      </c>
      <c r="I18" s="106"/>
      <c r="J18" s="106">
        <f>SUM(J12:J16)</f>
        <v>168391512</v>
      </c>
      <c r="K18" s="106"/>
      <c r="L18" s="106">
        <f>SUM(L12:L16)</f>
        <v>271314001</v>
      </c>
    </row>
    <row r="19" spans="1:12" s="82" customFormat="1" ht="20.100000000000001" customHeight="1">
      <c r="A19" s="82" t="s">
        <v>91</v>
      </c>
      <c r="D19" s="104">
        <v>16</v>
      </c>
      <c r="F19" s="76">
        <v>-31691417</v>
      </c>
      <c r="G19" s="108"/>
      <c r="H19" s="76">
        <v>-24320820</v>
      </c>
      <c r="I19" s="108"/>
      <c r="J19" s="96">
        <v>-29351675</v>
      </c>
      <c r="K19" s="108"/>
      <c r="L19" s="96">
        <v>-15985009</v>
      </c>
    </row>
    <row r="20" spans="1:12" s="82" customFormat="1" ht="6" customHeight="1">
      <c r="D20" s="104"/>
      <c r="F20" s="106"/>
      <c r="G20" s="106"/>
      <c r="H20" s="106"/>
      <c r="I20" s="106"/>
      <c r="J20" s="106"/>
      <c r="K20" s="106"/>
      <c r="L20" s="106"/>
    </row>
    <row r="21" spans="1:12" s="82" customFormat="1" ht="20.100000000000001" customHeight="1">
      <c r="A21" s="83" t="s">
        <v>92</v>
      </c>
      <c r="B21" s="83"/>
      <c r="C21" s="83"/>
      <c r="D21" s="97"/>
      <c r="E21" s="83"/>
      <c r="F21" s="14">
        <f>SUM(F18:F19)</f>
        <v>146145076</v>
      </c>
      <c r="G21" s="106"/>
      <c r="H21" s="14">
        <f>SUM(H18:H19)</f>
        <v>255995306</v>
      </c>
      <c r="I21" s="106"/>
      <c r="J21" s="106">
        <f>SUM(J18:J19)</f>
        <v>139039837</v>
      </c>
      <c r="K21" s="106"/>
      <c r="L21" s="106">
        <f>SUM(L18:L19)</f>
        <v>255328992</v>
      </c>
    </row>
    <row r="22" spans="1:12" s="82" customFormat="1" ht="9.9499999999999993" customHeight="1">
      <c r="A22" s="83"/>
      <c r="B22" s="83"/>
      <c r="C22" s="83"/>
      <c r="D22" s="97"/>
      <c r="E22" s="83"/>
      <c r="F22" s="106"/>
      <c r="G22" s="106"/>
      <c r="H22" s="106"/>
      <c r="I22" s="106"/>
      <c r="J22" s="106"/>
      <c r="K22" s="106"/>
      <c r="L22" s="106"/>
    </row>
    <row r="23" spans="1:12" s="82" customFormat="1" ht="20.100000000000001" customHeight="1">
      <c r="A23" s="83" t="s">
        <v>80</v>
      </c>
      <c r="D23" s="97"/>
      <c r="E23" s="83"/>
      <c r="F23" s="106"/>
      <c r="G23" s="106"/>
      <c r="H23" s="106"/>
      <c r="I23" s="106"/>
      <c r="J23" s="106"/>
      <c r="K23" s="106"/>
      <c r="L23" s="106"/>
    </row>
    <row r="24" spans="1:12" s="82" customFormat="1" ht="20.100000000000001" customHeight="1">
      <c r="A24" s="82" t="s">
        <v>93</v>
      </c>
      <c r="D24" s="104"/>
      <c r="F24" s="106"/>
      <c r="G24" s="106"/>
      <c r="H24" s="106"/>
      <c r="I24" s="106"/>
      <c r="J24" s="106"/>
      <c r="K24" s="106"/>
      <c r="L24" s="106"/>
    </row>
    <row r="25" spans="1:12" s="82" customFormat="1" ht="20.100000000000001" customHeight="1">
      <c r="B25" s="82" t="s">
        <v>94</v>
      </c>
      <c r="D25" s="104"/>
      <c r="F25" s="106"/>
      <c r="G25" s="106"/>
      <c r="H25" s="106"/>
      <c r="I25" s="106"/>
      <c r="J25" s="106"/>
      <c r="K25" s="106"/>
      <c r="L25" s="106"/>
    </row>
    <row r="26" spans="1:12" s="82" customFormat="1" ht="20.100000000000001" customHeight="1">
      <c r="B26" s="82" t="s">
        <v>95</v>
      </c>
      <c r="D26" s="97"/>
      <c r="E26" s="83"/>
      <c r="F26" s="14"/>
      <c r="G26" s="106"/>
      <c r="H26" s="14"/>
      <c r="I26" s="106"/>
      <c r="J26" s="14"/>
      <c r="K26" s="14"/>
      <c r="L26" s="14"/>
    </row>
    <row r="27" spans="1:12" s="82" customFormat="1" ht="20.100000000000001" customHeight="1">
      <c r="C27" s="82" t="s">
        <v>96</v>
      </c>
      <c r="D27" s="104"/>
      <c r="E27" s="83"/>
      <c r="F27" s="14">
        <v>0</v>
      </c>
      <c r="G27" s="106"/>
      <c r="H27" s="14">
        <v>-2425579</v>
      </c>
      <c r="I27" s="106"/>
      <c r="J27" s="14">
        <v>0</v>
      </c>
      <c r="K27" s="14"/>
      <c r="L27" s="14">
        <v>-2425579</v>
      </c>
    </row>
    <row r="28" spans="1:12" s="82" customFormat="1" ht="20.100000000000001" customHeight="1">
      <c r="B28" s="82" t="s">
        <v>97</v>
      </c>
      <c r="D28" s="104"/>
      <c r="E28" s="83"/>
      <c r="F28" s="14"/>
      <c r="G28" s="106"/>
      <c r="H28" s="14"/>
      <c r="I28" s="106"/>
      <c r="J28" s="14"/>
      <c r="K28" s="14"/>
      <c r="L28" s="14"/>
    </row>
    <row r="29" spans="1:12" s="82" customFormat="1" ht="20.100000000000001" customHeight="1">
      <c r="C29" s="82" t="s">
        <v>94</v>
      </c>
      <c r="D29" s="97"/>
      <c r="E29" s="83"/>
      <c r="F29" s="76">
        <v>0</v>
      </c>
      <c r="G29" s="106"/>
      <c r="H29" s="76">
        <v>485116</v>
      </c>
      <c r="I29" s="106"/>
      <c r="J29" s="76">
        <v>0</v>
      </c>
      <c r="K29" s="14"/>
      <c r="L29" s="76">
        <v>485116</v>
      </c>
    </row>
    <row r="30" spans="1:12" s="82" customFormat="1" ht="6" customHeight="1">
      <c r="D30" s="97"/>
      <c r="E30" s="83"/>
      <c r="F30" s="106"/>
      <c r="G30" s="106"/>
      <c r="H30" s="106"/>
      <c r="I30" s="106"/>
      <c r="J30" s="106"/>
      <c r="K30" s="106"/>
      <c r="L30" s="106"/>
    </row>
    <row r="31" spans="1:12" s="82" customFormat="1" ht="20.100000000000001" customHeight="1">
      <c r="A31" s="82" t="s">
        <v>98</v>
      </c>
      <c r="D31" s="97"/>
      <c r="E31" s="83"/>
      <c r="F31" s="76">
        <f>SUM(F27,F29)</f>
        <v>0</v>
      </c>
      <c r="G31" s="106"/>
      <c r="H31" s="76">
        <f>SUM(H27,H29)</f>
        <v>-1940463</v>
      </c>
      <c r="I31" s="106"/>
      <c r="J31" s="76">
        <f>SUM(J27,J29)</f>
        <v>0</v>
      </c>
      <c r="K31" s="106"/>
      <c r="L31" s="76">
        <f>SUM(L27,L29)</f>
        <v>-1940463</v>
      </c>
    </row>
    <row r="32" spans="1:12" s="82" customFormat="1" ht="6" customHeight="1">
      <c r="D32" s="97"/>
      <c r="E32" s="83"/>
      <c r="F32" s="106"/>
      <c r="G32" s="106"/>
      <c r="H32" s="106"/>
      <c r="I32" s="106"/>
      <c r="J32" s="106"/>
      <c r="K32" s="106"/>
      <c r="L32" s="106"/>
    </row>
    <row r="33" spans="1:12" s="82" customFormat="1" ht="20.100000000000001" customHeight="1" thickBot="1">
      <c r="A33" s="83" t="s">
        <v>99</v>
      </c>
      <c r="D33" s="97"/>
      <c r="E33" s="83"/>
      <c r="F33" s="111">
        <f>SUM(F21,F31)</f>
        <v>146145076</v>
      </c>
      <c r="G33" s="106"/>
      <c r="H33" s="111">
        <f>SUM(H21,H31)</f>
        <v>254054843</v>
      </c>
      <c r="I33" s="106"/>
      <c r="J33" s="111">
        <f>SUM(J21,J31)</f>
        <v>139039837</v>
      </c>
      <c r="K33" s="106"/>
      <c r="L33" s="111">
        <f>SUM(L21,L31)</f>
        <v>253388529</v>
      </c>
    </row>
    <row r="34" spans="1:12" s="82" customFormat="1" ht="9.9499999999999993" customHeight="1" thickTop="1">
      <c r="A34" s="83"/>
      <c r="B34" s="83"/>
      <c r="C34" s="83"/>
      <c r="D34" s="97"/>
      <c r="E34" s="83"/>
      <c r="F34" s="106"/>
      <c r="G34" s="106"/>
      <c r="H34" s="106"/>
      <c r="I34" s="106"/>
      <c r="J34" s="106"/>
      <c r="K34" s="106"/>
      <c r="L34" s="106"/>
    </row>
    <row r="35" spans="1:12" s="82" customFormat="1" ht="20.100000000000001" customHeight="1">
      <c r="A35" s="83" t="s">
        <v>100</v>
      </c>
      <c r="B35" s="83"/>
      <c r="C35" s="83"/>
      <c r="D35" s="97"/>
      <c r="E35" s="83"/>
      <c r="F35" s="106"/>
      <c r="G35" s="106"/>
      <c r="H35" s="106"/>
      <c r="I35" s="106"/>
      <c r="J35" s="106"/>
      <c r="K35" s="106"/>
      <c r="L35" s="106"/>
    </row>
    <row r="36" spans="1:12" s="82" customFormat="1" ht="20.100000000000001" customHeight="1">
      <c r="A36" s="82" t="s">
        <v>83</v>
      </c>
      <c r="B36" s="83"/>
      <c r="C36" s="83"/>
      <c r="D36" s="97"/>
      <c r="E36" s="83"/>
      <c r="F36" s="14">
        <f>F21</f>
        <v>146145076</v>
      </c>
      <c r="G36" s="106"/>
      <c r="H36" s="14">
        <f>H21</f>
        <v>255995306</v>
      </c>
      <c r="I36" s="106"/>
      <c r="J36" s="14">
        <f>J21</f>
        <v>139039837</v>
      </c>
      <c r="K36" s="106"/>
      <c r="L36" s="14">
        <f>L21</f>
        <v>255328992</v>
      </c>
    </row>
    <row r="37" spans="1:12" s="82" customFormat="1" ht="20.100000000000001" customHeight="1">
      <c r="A37" s="82" t="s">
        <v>84</v>
      </c>
      <c r="B37" s="83"/>
      <c r="C37" s="83"/>
      <c r="D37" s="97"/>
      <c r="E37" s="83"/>
      <c r="F37" s="3">
        <v>0</v>
      </c>
      <c r="G37" s="106"/>
      <c r="H37" s="3">
        <v>0</v>
      </c>
      <c r="I37" s="106"/>
      <c r="J37" s="76">
        <v>0</v>
      </c>
      <c r="K37" s="106"/>
      <c r="L37" s="76">
        <v>0</v>
      </c>
    </row>
    <row r="38" spans="1:12" s="82" customFormat="1" ht="6" customHeight="1">
      <c r="D38" s="104"/>
      <c r="F38" s="106"/>
      <c r="G38" s="106"/>
      <c r="H38" s="106"/>
      <c r="I38" s="106"/>
      <c r="J38" s="106"/>
      <c r="K38" s="106"/>
      <c r="L38" s="106"/>
    </row>
    <row r="39" spans="1:12" s="82" customFormat="1" ht="20.100000000000001" customHeight="1" thickBot="1">
      <c r="A39" s="83"/>
      <c r="B39" s="83"/>
      <c r="C39" s="83"/>
      <c r="D39" s="97"/>
      <c r="E39" s="83"/>
      <c r="F39" s="111">
        <f>SUM(F36:F38)</f>
        <v>146145076</v>
      </c>
      <c r="G39" s="106"/>
      <c r="H39" s="111">
        <f>SUM(H36:H38)</f>
        <v>255995306</v>
      </c>
      <c r="I39" s="106"/>
      <c r="J39" s="112">
        <f>SUM(J36:J38)</f>
        <v>139039837</v>
      </c>
      <c r="K39" s="106"/>
      <c r="L39" s="112">
        <f>SUM(L36:L38)</f>
        <v>255328992</v>
      </c>
    </row>
    <row r="40" spans="1:12" s="82" customFormat="1" ht="9.9499999999999993" customHeight="1" thickTop="1">
      <c r="A40" s="83"/>
      <c r="B40" s="83"/>
      <c r="C40" s="83"/>
      <c r="D40" s="97"/>
      <c r="E40" s="83"/>
      <c r="F40" s="106"/>
      <c r="G40" s="106"/>
      <c r="H40" s="106"/>
      <c r="I40" s="106"/>
      <c r="J40" s="106"/>
      <c r="K40" s="106"/>
      <c r="L40" s="106"/>
    </row>
    <row r="41" spans="1:12" s="82" customFormat="1" ht="20.100000000000001" customHeight="1">
      <c r="A41" s="83" t="s">
        <v>101</v>
      </c>
      <c r="B41" s="83"/>
      <c r="C41" s="83"/>
      <c r="D41" s="97"/>
      <c r="E41" s="83"/>
      <c r="F41" s="106"/>
      <c r="G41" s="106"/>
      <c r="H41" s="106"/>
      <c r="I41" s="106"/>
      <c r="J41" s="106"/>
      <c r="K41" s="106"/>
      <c r="L41" s="106"/>
    </row>
    <row r="42" spans="1:12" s="82" customFormat="1" ht="6" customHeight="1">
      <c r="A42" s="83"/>
      <c r="B42" s="83"/>
      <c r="C42" s="83"/>
      <c r="D42" s="97"/>
      <c r="E42" s="83"/>
      <c r="F42" s="106"/>
      <c r="G42" s="106"/>
      <c r="H42" s="106"/>
      <c r="I42" s="106"/>
      <c r="J42" s="106"/>
      <c r="K42" s="106"/>
      <c r="L42" s="106"/>
    </row>
    <row r="43" spans="1:12" s="82" customFormat="1" ht="20.100000000000001" customHeight="1">
      <c r="A43" s="82" t="s">
        <v>83</v>
      </c>
      <c r="B43" s="83"/>
      <c r="C43" s="83"/>
      <c r="D43" s="97"/>
      <c r="E43" s="83"/>
      <c r="F43" s="14">
        <f>F33</f>
        <v>146145076</v>
      </c>
      <c r="G43" s="106"/>
      <c r="H43" s="14">
        <f>H33</f>
        <v>254054843</v>
      </c>
      <c r="I43" s="106"/>
      <c r="J43" s="14">
        <f>J33</f>
        <v>139039837</v>
      </c>
      <c r="K43" s="14"/>
      <c r="L43" s="14">
        <f>L33</f>
        <v>253388529</v>
      </c>
    </row>
    <row r="44" spans="1:12" s="82" customFormat="1" ht="20.100000000000001" customHeight="1">
      <c r="A44" s="82" t="s">
        <v>84</v>
      </c>
      <c r="B44" s="83"/>
      <c r="C44" s="83"/>
      <c r="D44" s="97"/>
      <c r="E44" s="83"/>
      <c r="F44" s="3">
        <v>0</v>
      </c>
      <c r="G44" s="106"/>
      <c r="H44" s="3">
        <v>0</v>
      </c>
      <c r="I44" s="106"/>
      <c r="J44" s="122">
        <v>0</v>
      </c>
      <c r="K44" s="14"/>
      <c r="L44" s="122">
        <v>0</v>
      </c>
    </row>
    <row r="45" spans="1:12" s="82" customFormat="1" ht="6" customHeight="1">
      <c r="D45" s="104"/>
      <c r="F45" s="106"/>
      <c r="G45" s="106"/>
      <c r="H45" s="106"/>
      <c r="I45" s="106"/>
      <c r="J45" s="106"/>
      <c r="K45" s="106"/>
      <c r="L45" s="106"/>
    </row>
    <row r="46" spans="1:12" s="82" customFormat="1" ht="20.100000000000001" customHeight="1" thickBot="1">
      <c r="A46" s="83"/>
      <c r="B46" s="83"/>
      <c r="C46" s="83"/>
      <c r="D46" s="97"/>
      <c r="E46" s="83"/>
      <c r="F46" s="111">
        <f>SUM(F43:F44)</f>
        <v>146145076</v>
      </c>
      <c r="G46" s="106"/>
      <c r="H46" s="111">
        <f>SUM(H43:H44)</f>
        <v>254054843</v>
      </c>
      <c r="I46" s="106"/>
      <c r="J46" s="112">
        <f>SUM(J43:J44)</f>
        <v>139039837</v>
      </c>
      <c r="K46" s="106"/>
      <c r="L46" s="112">
        <f>SUM(L43:L44)</f>
        <v>253388529</v>
      </c>
    </row>
    <row r="47" spans="1:12" s="82" customFormat="1" ht="9.9499999999999993" customHeight="1" thickTop="1">
      <c r="A47" s="83"/>
      <c r="B47" s="83"/>
      <c r="C47" s="83"/>
      <c r="D47" s="97"/>
      <c r="E47" s="83"/>
      <c r="F47" s="106"/>
      <c r="G47" s="106"/>
      <c r="H47" s="106"/>
      <c r="I47" s="106"/>
      <c r="J47" s="106"/>
      <c r="K47" s="106"/>
      <c r="L47" s="106"/>
    </row>
    <row r="48" spans="1:12" s="82" customFormat="1" ht="20.100000000000001" customHeight="1">
      <c r="A48" s="83" t="s">
        <v>102</v>
      </c>
      <c r="F48" s="106"/>
      <c r="G48" s="106"/>
      <c r="H48" s="106"/>
      <c r="I48" s="106"/>
      <c r="J48" s="106"/>
      <c r="K48" s="106"/>
      <c r="L48" s="106"/>
    </row>
    <row r="49" spans="1:12" s="82" customFormat="1" ht="6" customHeight="1">
      <c r="D49" s="104"/>
      <c r="F49" s="106"/>
      <c r="G49" s="106"/>
      <c r="H49" s="106"/>
      <c r="I49" s="106"/>
      <c r="J49" s="106"/>
      <c r="K49" s="106"/>
      <c r="L49" s="106"/>
    </row>
    <row r="50" spans="1:12" s="82" customFormat="1" ht="20.100000000000001" customHeight="1" thickBot="1">
      <c r="A50" s="82" t="s">
        <v>103</v>
      </c>
      <c r="B50" s="83"/>
      <c r="C50" s="83"/>
      <c r="D50" s="104"/>
      <c r="E50" s="83"/>
      <c r="F50" s="113">
        <f>F39/15097800</f>
        <v>9.679892169720091</v>
      </c>
      <c r="G50" s="114"/>
      <c r="H50" s="113">
        <f>H39/15097800</f>
        <v>16.955801904913297</v>
      </c>
      <c r="I50" s="114"/>
      <c r="J50" s="113">
        <f>J39/15097800</f>
        <v>9.2092779742743982</v>
      </c>
      <c r="K50" s="114"/>
      <c r="L50" s="113">
        <f>L39/15097800</f>
        <v>16.911668719945954</v>
      </c>
    </row>
    <row r="51" spans="1:12" s="82" customFormat="1" ht="16.5" customHeight="1" thickTop="1">
      <c r="B51" s="83"/>
      <c r="C51" s="83"/>
      <c r="D51" s="104"/>
      <c r="E51" s="83"/>
      <c r="F51" s="116"/>
      <c r="G51" s="114"/>
      <c r="H51" s="116"/>
      <c r="I51" s="114"/>
      <c r="J51" s="116"/>
      <c r="K51" s="114"/>
      <c r="L51" s="116"/>
    </row>
    <row r="52" spans="1:12" ht="21.95" customHeight="1">
      <c r="A52" s="24" t="s">
        <v>32</v>
      </c>
      <c r="B52" s="24"/>
      <c r="C52" s="21"/>
      <c r="D52" s="21"/>
      <c r="E52" s="21"/>
      <c r="F52" s="109"/>
      <c r="G52" s="110"/>
      <c r="H52" s="109"/>
      <c r="I52" s="109"/>
      <c r="J52" s="109"/>
      <c r="K52" s="109"/>
      <c r="L52" s="109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1151-C915-41E3-A222-870E020184A2}">
  <sheetPr codeName="Sheet4"/>
  <dimension ref="A1:S28"/>
  <sheetViews>
    <sheetView zoomScaleNormal="100" zoomScaleSheetLayoutView="41" workbookViewId="0">
      <selection activeCell="Y9" sqref="Y9"/>
    </sheetView>
  </sheetViews>
  <sheetFormatPr defaultColWidth="10.85546875" defaultRowHeight="18.75"/>
  <cols>
    <col min="1" max="2" width="1.85546875" style="22" customWidth="1"/>
    <col min="3" max="3" width="11.42578125" style="22" customWidth="1"/>
    <col min="4" max="4" width="29" style="22" customWidth="1"/>
    <col min="5" max="5" width="5.140625" style="22" customWidth="1"/>
    <col min="6" max="6" width="0.85546875" style="22" customWidth="1"/>
    <col min="7" max="7" width="11.85546875" style="72" customWidth="1"/>
    <col min="8" max="8" width="0.85546875" style="72" customWidth="1"/>
    <col min="9" max="9" width="11.85546875" style="72" customWidth="1"/>
    <col min="10" max="10" width="0.85546875" style="72" customWidth="1"/>
    <col min="11" max="11" width="12.85546875" style="72" customWidth="1"/>
    <col min="12" max="12" width="0.85546875" style="72" customWidth="1"/>
    <col min="13" max="13" width="12.140625" style="72" bestFit="1" customWidth="1"/>
    <col min="14" max="14" width="0.85546875" style="72" customWidth="1"/>
    <col min="15" max="15" width="12.85546875" style="72" customWidth="1"/>
    <col min="16" max="16" width="0.85546875" style="72" customWidth="1"/>
    <col min="17" max="17" width="12.85546875" style="72" customWidth="1"/>
    <col min="18" max="18" width="0.85546875" style="72" customWidth="1"/>
    <col min="19" max="19" width="11.85546875" style="72" customWidth="1"/>
    <col min="20" max="20" width="10.85546875" style="22" customWidth="1"/>
    <col min="21" max="16384" width="10.85546875" style="22"/>
  </cols>
  <sheetData>
    <row r="1" spans="1:19" s="18" customFormat="1" ht="21" customHeight="1">
      <c r="A1" s="19" t="s">
        <v>0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s="18" customFormat="1" ht="21" customHeight="1">
      <c r="A2" s="83" t="s">
        <v>104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s="18" customFormat="1" ht="21" customHeight="1">
      <c r="A3" s="20" t="s">
        <v>89</v>
      </c>
      <c r="B3" s="21"/>
      <c r="C3" s="21"/>
      <c r="D3" s="21"/>
      <c r="E3" s="21"/>
      <c r="F3" s="21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8" customFormat="1" ht="21" customHeight="1">
      <c r="A4" s="91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s="18" customFormat="1" ht="21" customHeight="1">
      <c r="A5" s="91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68" t="s">
        <v>105</v>
      </c>
    </row>
    <row r="6" spans="1:19" ht="21" customHeight="1">
      <c r="C6" s="18"/>
      <c r="D6" s="18"/>
      <c r="E6" s="18"/>
      <c r="F6" s="18"/>
      <c r="G6" s="138" t="s">
        <v>106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21" customHeight="1">
      <c r="C7" s="18"/>
      <c r="D7" s="18"/>
      <c r="E7" s="18"/>
      <c r="F7" s="18"/>
      <c r="G7" s="92"/>
      <c r="H7" s="92"/>
      <c r="I7" s="92"/>
      <c r="J7" s="92"/>
      <c r="K7" s="92"/>
      <c r="L7" s="92"/>
      <c r="M7" s="135" t="s">
        <v>64</v>
      </c>
      <c r="N7" s="135"/>
      <c r="O7" s="135"/>
      <c r="P7" s="135"/>
      <c r="Q7" s="135"/>
      <c r="R7" s="92"/>
      <c r="S7" s="92"/>
    </row>
    <row r="8" spans="1:19" s="18" customFormat="1" ht="21" customHeight="1">
      <c r="G8" s="92"/>
      <c r="H8" s="92"/>
      <c r="I8" s="136" t="s">
        <v>60</v>
      </c>
      <c r="J8" s="136"/>
      <c r="K8" s="136"/>
      <c r="L8" s="92"/>
      <c r="M8" s="137" t="s">
        <v>80</v>
      </c>
      <c r="N8" s="137"/>
      <c r="O8" s="137"/>
      <c r="P8" s="92"/>
      <c r="Q8" s="23" t="s">
        <v>107</v>
      </c>
      <c r="R8" s="92"/>
      <c r="S8" s="93"/>
    </row>
    <row r="9" spans="1:19" s="18" customFormat="1" ht="21" customHeight="1">
      <c r="G9" s="86"/>
      <c r="H9" s="94"/>
      <c r="I9" s="94" t="s">
        <v>108</v>
      </c>
      <c r="J9" s="94"/>
      <c r="K9" s="94"/>
      <c r="L9" s="94"/>
      <c r="M9" s="23"/>
      <c r="N9" s="94"/>
      <c r="O9" s="23" t="s">
        <v>109</v>
      </c>
      <c r="Q9" s="23" t="s">
        <v>110</v>
      </c>
      <c r="S9" s="93" t="s">
        <v>107</v>
      </c>
    </row>
    <row r="10" spans="1:19" s="18" customFormat="1" ht="21" customHeight="1">
      <c r="G10" s="94" t="s">
        <v>111</v>
      </c>
      <c r="H10" s="94"/>
      <c r="I10" s="94" t="s">
        <v>112</v>
      </c>
      <c r="J10" s="94"/>
      <c r="K10" s="94"/>
      <c r="L10" s="94"/>
      <c r="M10" s="23" t="s">
        <v>113</v>
      </c>
      <c r="N10" s="94"/>
      <c r="O10" s="23" t="s">
        <v>114</v>
      </c>
      <c r="P10" s="94"/>
      <c r="Q10" s="23" t="s">
        <v>115</v>
      </c>
      <c r="R10" s="94"/>
      <c r="S10" s="94" t="s">
        <v>116</v>
      </c>
    </row>
    <row r="11" spans="1:19" s="18" customFormat="1" ht="21" customHeight="1">
      <c r="G11" s="95" t="s">
        <v>117</v>
      </c>
      <c r="H11" s="94"/>
      <c r="I11" s="95" t="s">
        <v>118</v>
      </c>
      <c r="J11" s="94"/>
      <c r="K11" s="95" t="s">
        <v>63</v>
      </c>
      <c r="L11" s="94"/>
      <c r="M11" s="11" t="s">
        <v>119</v>
      </c>
      <c r="N11" s="94"/>
      <c r="O11" s="11" t="s">
        <v>120</v>
      </c>
      <c r="P11" s="94"/>
      <c r="Q11" s="11" t="s">
        <v>121</v>
      </c>
      <c r="R11" s="94"/>
      <c r="S11" s="95" t="s">
        <v>121</v>
      </c>
    </row>
    <row r="12" spans="1:19" s="18" customFormat="1" ht="6" customHeight="1">
      <c r="B12" s="22"/>
      <c r="C12" s="87"/>
      <c r="D12" s="87"/>
      <c r="F12" s="87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3" spans="1:19" ht="21" customHeight="1">
      <c r="A13" s="84" t="s">
        <v>122</v>
      </c>
      <c r="B13" s="84"/>
      <c r="C13" s="18"/>
      <c r="D13" s="18"/>
      <c r="E13" s="18"/>
      <c r="G13" s="86">
        <v>150978000</v>
      </c>
      <c r="H13" s="14"/>
      <c r="I13" s="86">
        <v>16000000</v>
      </c>
      <c r="J13" s="14"/>
      <c r="K13" s="86">
        <v>-637076318</v>
      </c>
      <c r="M13" s="72">
        <v>2537149892</v>
      </c>
      <c r="O13" s="86">
        <v>1940463</v>
      </c>
      <c r="Q13" s="85">
        <f>SUM(M13:O13)</f>
        <v>2539090355</v>
      </c>
      <c r="S13" s="85">
        <f>SUM(G13,I13,K13,Q13)</f>
        <v>2068992037</v>
      </c>
    </row>
    <row r="14" spans="1:19" ht="6" customHeight="1">
      <c r="A14" s="84"/>
      <c r="B14" s="18"/>
      <c r="C14" s="18"/>
      <c r="D14" s="18"/>
      <c r="E14" s="18"/>
      <c r="G14" s="85"/>
      <c r="H14" s="85"/>
      <c r="I14" s="85"/>
      <c r="J14" s="85"/>
      <c r="K14" s="85"/>
      <c r="O14" s="85"/>
    </row>
    <row r="15" spans="1:19" ht="21" customHeight="1">
      <c r="A15" s="84" t="s">
        <v>123</v>
      </c>
      <c r="B15" s="18"/>
      <c r="C15" s="18"/>
      <c r="D15" s="18"/>
      <c r="E15" s="18"/>
      <c r="G15" s="86"/>
      <c r="H15" s="86"/>
      <c r="I15" s="86"/>
      <c r="J15" s="86"/>
      <c r="K15" s="86"/>
      <c r="O15" s="86"/>
    </row>
    <row r="16" spans="1:19" ht="21" customHeight="1">
      <c r="A16" s="84"/>
      <c r="B16" s="87" t="s">
        <v>124</v>
      </c>
      <c r="C16" s="18"/>
      <c r="D16" s="18"/>
      <c r="E16" s="18"/>
      <c r="G16" s="76">
        <v>0</v>
      </c>
      <c r="H16" s="14"/>
      <c r="I16" s="76">
        <v>0</v>
      </c>
      <c r="J16" s="14"/>
      <c r="K16" s="76">
        <v>255995306</v>
      </c>
      <c r="M16" s="96">
        <v>0</v>
      </c>
      <c r="O16" s="76">
        <v>-1940463</v>
      </c>
      <c r="Q16" s="123">
        <f>SUM(M16:O16)</f>
        <v>-1940463</v>
      </c>
      <c r="S16" s="76">
        <f>SUM(G16,I16,K16,Q16)</f>
        <v>254054843</v>
      </c>
    </row>
    <row r="17" spans="1:19" ht="6" customHeight="1">
      <c r="A17" s="84"/>
      <c r="B17" s="18"/>
      <c r="D17" s="18"/>
      <c r="E17" s="18"/>
      <c r="G17" s="14"/>
      <c r="H17" s="14"/>
      <c r="I17" s="14"/>
      <c r="J17" s="14"/>
      <c r="K17" s="14"/>
      <c r="O17" s="14"/>
      <c r="Q17" s="14"/>
    </row>
    <row r="18" spans="1:19" ht="21" customHeight="1" thickBot="1">
      <c r="A18" s="84" t="s">
        <v>125</v>
      </c>
      <c r="B18" s="88"/>
      <c r="C18" s="87"/>
      <c r="E18" s="87"/>
      <c r="G18" s="89">
        <f>SUM(G13:G16)</f>
        <v>150978000</v>
      </c>
      <c r="H18" s="85"/>
      <c r="I18" s="89">
        <f>SUM(I13:I16)</f>
        <v>16000000</v>
      </c>
      <c r="J18" s="85"/>
      <c r="K18" s="89">
        <f>SUM(K13:K16)</f>
        <v>-381081012</v>
      </c>
      <c r="M18" s="89">
        <f>SUM(M13:M16)</f>
        <v>2537149892</v>
      </c>
      <c r="O18" s="89">
        <f>SUM(O13:O16)</f>
        <v>0</v>
      </c>
      <c r="Q18" s="89">
        <f>SUM(Q13:Q16)</f>
        <v>2537149892</v>
      </c>
      <c r="S18" s="89">
        <f>SUM(S13:S16)</f>
        <v>2323046880</v>
      </c>
    </row>
    <row r="19" spans="1:19" ht="21" customHeight="1" thickTop="1"/>
    <row r="20" spans="1:19" ht="21" customHeight="1">
      <c r="A20" s="84" t="s">
        <v>126</v>
      </c>
      <c r="B20" s="84"/>
      <c r="C20" s="18"/>
      <c r="D20" s="18"/>
      <c r="E20" s="18"/>
      <c r="G20" s="86">
        <v>150978000</v>
      </c>
      <c r="H20" s="14"/>
      <c r="I20" s="86">
        <v>16000000</v>
      </c>
      <c r="J20" s="14"/>
      <c r="K20" s="86">
        <v>-220306056</v>
      </c>
      <c r="M20" s="72">
        <v>2537149892</v>
      </c>
      <c r="O20" s="86">
        <v>0</v>
      </c>
      <c r="Q20" s="85">
        <f>SUM(M20:O20)</f>
        <v>2537149892</v>
      </c>
      <c r="S20" s="85">
        <f>SUM(G20:K20,Q20)</f>
        <v>2483821836</v>
      </c>
    </row>
    <row r="21" spans="1:19" ht="6" customHeight="1">
      <c r="A21" s="84"/>
      <c r="B21" s="18"/>
      <c r="C21" s="18"/>
      <c r="D21" s="18"/>
      <c r="E21" s="18"/>
      <c r="G21" s="85"/>
      <c r="H21" s="85"/>
      <c r="I21" s="85"/>
      <c r="J21" s="85"/>
      <c r="K21" s="85"/>
      <c r="O21" s="85"/>
    </row>
    <row r="22" spans="1:19" ht="21" customHeight="1">
      <c r="A22" s="84" t="s">
        <v>123</v>
      </c>
      <c r="B22" s="18"/>
      <c r="C22" s="18"/>
      <c r="D22" s="18"/>
      <c r="E22" s="18"/>
      <c r="G22" s="86"/>
      <c r="H22" s="86"/>
      <c r="I22" s="86"/>
      <c r="J22" s="86"/>
      <c r="K22" s="86"/>
      <c r="O22" s="86"/>
    </row>
    <row r="23" spans="1:19" ht="21" customHeight="1">
      <c r="A23" s="84"/>
      <c r="B23" s="87" t="s">
        <v>99</v>
      </c>
      <c r="C23" s="18"/>
      <c r="D23" s="18"/>
      <c r="E23" s="18"/>
      <c r="G23" s="76">
        <v>0</v>
      </c>
      <c r="H23" s="14"/>
      <c r="I23" s="76">
        <v>0</v>
      </c>
      <c r="J23" s="14"/>
      <c r="K23" s="76">
        <v>146145076</v>
      </c>
      <c r="M23" s="96">
        <v>0</v>
      </c>
      <c r="O23" s="76">
        <v>0</v>
      </c>
      <c r="Q23" s="76">
        <f>SUM(M23:O23)</f>
        <v>0</v>
      </c>
      <c r="S23" s="76">
        <f>SUM(G23:K23,Q23)</f>
        <v>146145076</v>
      </c>
    </row>
    <row r="24" spans="1:19" ht="6" customHeight="1">
      <c r="A24" s="84"/>
      <c r="B24" s="18"/>
      <c r="C24" s="18"/>
      <c r="D24" s="18"/>
      <c r="E24" s="18"/>
      <c r="G24" s="14"/>
      <c r="H24" s="14"/>
      <c r="I24" s="14"/>
      <c r="J24" s="14"/>
      <c r="K24" s="14"/>
      <c r="O24" s="14"/>
      <c r="Q24" s="14"/>
    </row>
    <row r="25" spans="1:19" ht="21" customHeight="1" thickBot="1">
      <c r="A25" s="84" t="s">
        <v>127</v>
      </c>
      <c r="B25" s="88"/>
      <c r="C25" s="87"/>
      <c r="D25" s="87"/>
      <c r="E25" s="87"/>
      <c r="G25" s="89">
        <f>SUM(G20:G23)</f>
        <v>150978000</v>
      </c>
      <c r="H25" s="85"/>
      <c r="I25" s="89">
        <f>SUM(I20:I23)</f>
        <v>16000000</v>
      </c>
      <c r="J25" s="85"/>
      <c r="K25" s="89">
        <f>SUM(K20:K23)</f>
        <v>-74160980</v>
      </c>
      <c r="M25" s="89">
        <f>SUM(M20:M23)</f>
        <v>2537149892</v>
      </c>
      <c r="O25" s="89">
        <f>SUM(O20:O23)</f>
        <v>0</v>
      </c>
      <c r="Q25" s="89">
        <f>SUM(Q20:Q23)</f>
        <v>2537149892</v>
      </c>
      <c r="S25" s="89">
        <f>SUM(S20:S23)</f>
        <v>2629966912</v>
      </c>
    </row>
    <row r="26" spans="1:19" ht="21" customHeight="1" thickTop="1"/>
    <row r="27" spans="1:19" ht="30" customHeight="1"/>
    <row r="28" spans="1:19" ht="21.95" customHeight="1">
      <c r="A28" s="24" t="s">
        <v>32</v>
      </c>
      <c r="B28" s="24"/>
      <c r="C28" s="24"/>
      <c r="D28" s="24"/>
      <c r="E28" s="24"/>
      <c r="F28" s="24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</sheetData>
  <mergeCells count="4">
    <mergeCell ref="M7:Q7"/>
    <mergeCell ref="I8:K8"/>
    <mergeCell ref="M8:O8"/>
    <mergeCell ref="G6:S6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64E9-09E3-4A2D-BACD-7481F8E3F03C}">
  <sheetPr codeName="Sheet5"/>
  <dimension ref="A1:S28"/>
  <sheetViews>
    <sheetView zoomScaleNormal="100" zoomScaleSheetLayoutView="89" workbookViewId="0">
      <selection activeCell="U15" sqref="U15"/>
    </sheetView>
  </sheetViews>
  <sheetFormatPr defaultColWidth="10.85546875" defaultRowHeight="21" customHeight="1"/>
  <cols>
    <col min="1" max="2" width="1.85546875" style="22" customWidth="1"/>
    <col min="3" max="3" width="11.42578125" style="22" customWidth="1"/>
    <col min="4" max="4" width="28.42578125" style="22" customWidth="1"/>
    <col min="5" max="5" width="5.7109375" style="22" customWidth="1"/>
    <col min="6" max="6" width="0.85546875" style="22" customWidth="1"/>
    <col min="7" max="7" width="11.85546875" style="72" customWidth="1"/>
    <col min="8" max="8" width="0.85546875" style="72" customWidth="1"/>
    <col min="9" max="9" width="11.85546875" style="72" customWidth="1"/>
    <col min="10" max="10" width="0.85546875" style="72" customWidth="1"/>
    <col min="11" max="11" width="12.85546875" style="72" customWidth="1"/>
    <col min="12" max="12" width="0.85546875" style="72" customWidth="1"/>
    <col min="13" max="13" width="12.140625" style="72" bestFit="1" customWidth="1"/>
    <col min="14" max="14" width="0.85546875" style="72" customWidth="1"/>
    <col min="15" max="15" width="12.85546875" style="72" customWidth="1"/>
    <col min="16" max="16" width="0.85546875" style="72" customWidth="1"/>
    <col min="17" max="17" width="12.85546875" style="72" customWidth="1"/>
    <col min="18" max="18" width="0.85546875" style="72" customWidth="1"/>
    <col min="19" max="19" width="11.85546875" style="72" customWidth="1"/>
    <col min="20" max="20" width="10.85546875" style="22" customWidth="1"/>
    <col min="21" max="16384" width="10.85546875" style="22"/>
  </cols>
  <sheetData>
    <row r="1" spans="1:19" s="18" customFormat="1" ht="21" customHeight="1">
      <c r="A1" s="19" t="s">
        <v>0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s="18" customFormat="1" ht="21" customHeight="1">
      <c r="A2" s="83" t="s">
        <v>128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s="18" customFormat="1" ht="21" customHeight="1">
      <c r="A3" s="20" t="s">
        <v>89</v>
      </c>
      <c r="B3" s="21"/>
      <c r="C3" s="21"/>
      <c r="D3" s="21"/>
      <c r="E3" s="21"/>
      <c r="F3" s="21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8" customFormat="1" ht="21" customHeight="1">
      <c r="A4" s="91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s="18" customFormat="1" ht="21" customHeight="1">
      <c r="A5" s="91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68" t="s">
        <v>105</v>
      </c>
    </row>
    <row r="6" spans="1:19" ht="21" customHeight="1">
      <c r="C6" s="18"/>
      <c r="D6" s="18"/>
      <c r="E6" s="18"/>
      <c r="F6" s="18"/>
      <c r="G6" s="138" t="s">
        <v>5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21" customHeight="1">
      <c r="C7" s="18"/>
      <c r="D7" s="18"/>
      <c r="E7" s="18"/>
      <c r="F7" s="18"/>
      <c r="G7" s="92"/>
      <c r="H7" s="92"/>
      <c r="I7" s="92"/>
      <c r="J7" s="92"/>
      <c r="K7" s="92"/>
      <c r="L7" s="92"/>
      <c r="M7" s="135" t="s">
        <v>64</v>
      </c>
      <c r="N7" s="135"/>
      <c r="O7" s="135"/>
      <c r="P7" s="135"/>
      <c r="Q7" s="135"/>
      <c r="R7" s="92"/>
      <c r="S7" s="92"/>
    </row>
    <row r="8" spans="1:19" s="18" customFormat="1" ht="21" customHeight="1">
      <c r="G8" s="92"/>
      <c r="H8" s="92"/>
      <c r="I8" s="136" t="s">
        <v>60</v>
      </c>
      <c r="J8" s="136"/>
      <c r="K8" s="136"/>
      <c r="L8" s="92"/>
      <c r="M8" s="137" t="s">
        <v>80</v>
      </c>
      <c r="N8" s="137"/>
      <c r="O8" s="137"/>
      <c r="P8" s="92"/>
      <c r="Q8" s="23" t="s">
        <v>107</v>
      </c>
      <c r="R8" s="92"/>
      <c r="S8" s="93"/>
    </row>
    <row r="9" spans="1:19" s="18" customFormat="1" ht="21" customHeight="1">
      <c r="G9" s="86"/>
      <c r="H9" s="94"/>
      <c r="I9" s="94" t="s">
        <v>108</v>
      </c>
      <c r="J9" s="94"/>
      <c r="K9" s="94"/>
      <c r="L9" s="94"/>
      <c r="M9" s="23"/>
      <c r="N9" s="94"/>
      <c r="O9" s="23" t="s">
        <v>109</v>
      </c>
      <c r="Q9" s="23" t="s">
        <v>110</v>
      </c>
      <c r="S9" s="93" t="s">
        <v>107</v>
      </c>
    </row>
    <row r="10" spans="1:19" s="18" customFormat="1" ht="21" customHeight="1">
      <c r="G10" s="94" t="s">
        <v>111</v>
      </c>
      <c r="H10" s="94"/>
      <c r="I10" s="94" t="s">
        <v>112</v>
      </c>
      <c r="J10" s="94"/>
      <c r="K10" s="94"/>
      <c r="L10" s="94"/>
      <c r="M10" s="23" t="s">
        <v>113</v>
      </c>
      <c r="N10" s="94"/>
      <c r="O10" s="23" t="s">
        <v>114</v>
      </c>
      <c r="P10" s="94"/>
      <c r="Q10" s="23" t="s">
        <v>115</v>
      </c>
      <c r="R10" s="94"/>
      <c r="S10" s="94" t="s">
        <v>116</v>
      </c>
    </row>
    <row r="11" spans="1:19" s="18" customFormat="1" ht="21" customHeight="1">
      <c r="G11" s="95" t="s">
        <v>117</v>
      </c>
      <c r="H11" s="94"/>
      <c r="I11" s="95" t="s">
        <v>118</v>
      </c>
      <c r="J11" s="94"/>
      <c r="K11" s="95" t="s">
        <v>63</v>
      </c>
      <c r="L11" s="94"/>
      <c r="M11" s="11" t="s">
        <v>119</v>
      </c>
      <c r="N11" s="94"/>
      <c r="O11" s="11" t="s">
        <v>120</v>
      </c>
      <c r="P11" s="94"/>
      <c r="Q11" s="11" t="s">
        <v>121</v>
      </c>
      <c r="R11" s="94"/>
      <c r="S11" s="95" t="s">
        <v>121</v>
      </c>
    </row>
    <row r="12" spans="1:19" s="18" customFormat="1" ht="6" customHeight="1">
      <c r="B12" s="22"/>
      <c r="C12" s="87"/>
      <c r="D12" s="87"/>
      <c r="F12" s="87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3" spans="1:19" ht="21" customHeight="1">
      <c r="A13" s="84" t="s">
        <v>122</v>
      </c>
      <c r="B13" s="84"/>
      <c r="C13" s="18"/>
      <c r="D13" s="18"/>
      <c r="E13" s="18"/>
      <c r="G13" s="120">
        <v>150978000</v>
      </c>
      <c r="H13" s="120"/>
      <c r="I13" s="120">
        <v>16000000</v>
      </c>
      <c r="J13" s="120"/>
      <c r="K13" s="124">
        <v>-656084346</v>
      </c>
      <c r="L13" s="121"/>
      <c r="M13" s="121">
        <v>2537149892</v>
      </c>
      <c r="N13" s="121"/>
      <c r="O13" s="124">
        <v>1940463</v>
      </c>
      <c r="P13" s="121"/>
      <c r="Q13" s="120">
        <f>SUM(M13:O13)</f>
        <v>2539090355</v>
      </c>
      <c r="R13" s="121"/>
      <c r="S13" s="120">
        <f>SUM(G13,I13,K13,Q13)</f>
        <v>2049984009</v>
      </c>
    </row>
    <row r="14" spans="1:19" ht="6" customHeight="1">
      <c r="A14" s="84"/>
      <c r="B14" s="18"/>
      <c r="C14" s="18"/>
      <c r="D14" s="18"/>
      <c r="E14" s="18"/>
      <c r="G14" s="85"/>
      <c r="H14" s="85"/>
      <c r="I14" s="85"/>
      <c r="J14" s="85"/>
      <c r="K14" s="85"/>
      <c r="O14" s="85"/>
    </row>
    <row r="15" spans="1:19" ht="21" customHeight="1">
      <c r="A15" s="84" t="s">
        <v>123</v>
      </c>
      <c r="B15" s="18"/>
      <c r="C15" s="18"/>
      <c r="D15" s="18"/>
      <c r="E15" s="18"/>
      <c r="G15" s="86"/>
      <c r="H15" s="86"/>
      <c r="I15" s="86"/>
      <c r="J15" s="86"/>
      <c r="K15" s="86"/>
      <c r="O15" s="86"/>
    </row>
    <row r="16" spans="1:19" ht="21" customHeight="1">
      <c r="A16" s="84"/>
      <c r="B16" s="87" t="s">
        <v>124</v>
      </c>
      <c r="C16" s="18"/>
      <c r="D16" s="18"/>
      <c r="E16" s="18"/>
      <c r="G16" s="76">
        <v>0</v>
      </c>
      <c r="H16" s="14"/>
      <c r="I16" s="76">
        <v>0</v>
      </c>
      <c r="J16" s="14"/>
      <c r="K16" s="125">
        <v>255328992</v>
      </c>
      <c r="L16" s="121"/>
      <c r="M16" s="126">
        <v>0</v>
      </c>
      <c r="N16" s="121"/>
      <c r="O16" s="125">
        <v>-1940463</v>
      </c>
      <c r="P16" s="121"/>
      <c r="Q16" s="127">
        <f>SUM(M16:O16)</f>
        <v>-1940463</v>
      </c>
      <c r="R16" s="121"/>
      <c r="S16" s="127">
        <f>SUM(G16,I16,K16,Q16)</f>
        <v>253388529</v>
      </c>
    </row>
    <row r="17" spans="1:19" ht="6" customHeight="1">
      <c r="A17" s="84"/>
      <c r="B17" s="18"/>
      <c r="D17" s="18"/>
      <c r="E17" s="18"/>
      <c r="G17" s="14"/>
      <c r="H17" s="14"/>
      <c r="I17" s="14"/>
      <c r="J17" s="14"/>
      <c r="K17" s="14"/>
      <c r="O17" s="14"/>
      <c r="Q17" s="14"/>
    </row>
    <row r="18" spans="1:19" ht="21" customHeight="1" thickBot="1">
      <c r="A18" s="84" t="s">
        <v>125</v>
      </c>
      <c r="B18" s="88"/>
      <c r="C18" s="87"/>
      <c r="E18" s="87"/>
      <c r="G18" s="89">
        <f>SUM(G13:G16)</f>
        <v>150978000</v>
      </c>
      <c r="H18" s="85"/>
      <c r="I18" s="89">
        <f>SUM(I13:I16)</f>
        <v>16000000</v>
      </c>
      <c r="J18" s="85"/>
      <c r="K18" s="89">
        <f>SUM(K13:K16)</f>
        <v>-400755354</v>
      </c>
      <c r="M18" s="89">
        <f>SUM(M13:M16)</f>
        <v>2537149892</v>
      </c>
      <c r="O18" s="89">
        <f>SUM(O13:O16)</f>
        <v>0</v>
      </c>
      <c r="Q18" s="89">
        <f>SUM(Q13:Q16)</f>
        <v>2537149892</v>
      </c>
      <c r="S18" s="89">
        <f>SUM(S13:S16)</f>
        <v>2303372538</v>
      </c>
    </row>
    <row r="19" spans="1:19" ht="21" customHeight="1" thickTop="1"/>
    <row r="20" spans="1:19" ht="21" customHeight="1">
      <c r="A20" s="84" t="s">
        <v>126</v>
      </c>
      <c r="B20" s="84"/>
      <c r="C20" s="18"/>
      <c r="D20" s="18"/>
      <c r="E20" s="18"/>
      <c r="G20" s="86">
        <v>150978000</v>
      </c>
      <c r="H20" s="14"/>
      <c r="I20" s="86">
        <v>16000000</v>
      </c>
      <c r="J20" s="14"/>
      <c r="K20" s="86">
        <v>-242483413</v>
      </c>
      <c r="M20" s="72">
        <v>2537149892</v>
      </c>
      <c r="O20" s="86">
        <v>0</v>
      </c>
      <c r="Q20" s="85">
        <f>SUM(M20:O20)</f>
        <v>2537149892</v>
      </c>
      <c r="S20" s="85">
        <f>SUM(G20:K20,Q20)</f>
        <v>2461644479</v>
      </c>
    </row>
    <row r="21" spans="1:19" ht="6" customHeight="1">
      <c r="A21" s="84"/>
      <c r="B21" s="18"/>
      <c r="C21" s="18"/>
      <c r="D21" s="18"/>
      <c r="E21" s="18"/>
      <c r="G21" s="85"/>
      <c r="H21" s="85"/>
      <c r="I21" s="85"/>
      <c r="J21" s="85"/>
      <c r="K21" s="85"/>
      <c r="O21" s="85"/>
    </row>
    <row r="22" spans="1:19" ht="21" customHeight="1">
      <c r="A22" s="84" t="s">
        <v>123</v>
      </c>
      <c r="B22" s="18"/>
      <c r="C22" s="18"/>
      <c r="D22" s="18"/>
      <c r="E22" s="18"/>
      <c r="G22" s="86"/>
      <c r="H22" s="86"/>
      <c r="I22" s="86"/>
      <c r="J22" s="86"/>
      <c r="K22" s="86"/>
      <c r="O22" s="86"/>
    </row>
    <row r="23" spans="1:19" ht="21" customHeight="1">
      <c r="A23" s="84"/>
      <c r="B23" s="87" t="s">
        <v>99</v>
      </c>
      <c r="C23" s="18"/>
      <c r="D23" s="18"/>
      <c r="E23" s="18"/>
      <c r="G23" s="76">
        <v>0</v>
      </c>
      <c r="H23" s="14"/>
      <c r="I23" s="76">
        <v>0</v>
      </c>
      <c r="J23" s="14"/>
      <c r="K23" s="76">
        <v>139039837</v>
      </c>
      <c r="M23" s="96">
        <v>0</v>
      </c>
      <c r="O23" s="76">
        <v>0</v>
      </c>
      <c r="Q23" s="76">
        <f>SUM(M23:O23)</f>
        <v>0</v>
      </c>
      <c r="S23" s="76">
        <f>SUM(G23:K23,Q23)</f>
        <v>139039837</v>
      </c>
    </row>
    <row r="24" spans="1:19" ht="6" customHeight="1">
      <c r="A24" s="84"/>
      <c r="B24" s="18"/>
      <c r="C24" s="18"/>
      <c r="D24" s="18"/>
      <c r="E24" s="18"/>
      <c r="G24" s="14"/>
      <c r="H24" s="14"/>
      <c r="I24" s="14"/>
      <c r="J24" s="14"/>
      <c r="K24" s="14"/>
      <c r="O24" s="14"/>
      <c r="Q24" s="14"/>
    </row>
    <row r="25" spans="1:19" ht="21" customHeight="1" thickBot="1">
      <c r="A25" s="84" t="s">
        <v>127</v>
      </c>
      <c r="B25" s="88"/>
      <c r="C25" s="87"/>
      <c r="D25" s="87"/>
      <c r="E25" s="87"/>
      <c r="G25" s="89">
        <f>SUM(G20:G23)</f>
        <v>150978000</v>
      </c>
      <c r="H25" s="85"/>
      <c r="I25" s="89">
        <f>SUM(I20:I23)</f>
        <v>16000000</v>
      </c>
      <c r="J25" s="85"/>
      <c r="K25" s="89">
        <f>SUM(K20:K23)</f>
        <v>-103443576</v>
      </c>
      <c r="M25" s="89">
        <f>SUM(M20:M23)</f>
        <v>2537149892</v>
      </c>
      <c r="O25" s="89">
        <f>SUM(O20:O23)</f>
        <v>0</v>
      </c>
      <c r="Q25" s="89">
        <f>SUM(Q20:Q23)</f>
        <v>2537149892</v>
      </c>
      <c r="S25" s="89">
        <f>SUM(S20:S23)</f>
        <v>2600684316</v>
      </c>
    </row>
    <row r="26" spans="1:19" ht="22.5" customHeight="1" thickTop="1"/>
    <row r="27" spans="1:19" ht="29.25" customHeight="1"/>
    <row r="28" spans="1:19" ht="21.95" customHeight="1">
      <c r="A28" s="24" t="str">
        <f>'7'!A28</f>
        <v>หมายเหตุประกอบข้อมูลทางการเงินเป็นส่วนหนึ่งของข้อมูลทางการเงินระหว่างกาลนี้</v>
      </c>
      <c r="B28" s="24"/>
      <c r="C28" s="24"/>
      <c r="D28" s="24"/>
      <c r="E28" s="24"/>
      <c r="F28" s="24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</sheetData>
  <mergeCells count="4">
    <mergeCell ref="M7:Q7"/>
    <mergeCell ref="I8:K8"/>
    <mergeCell ref="M8:O8"/>
    <mergeCell ref="G6:S6"/>
  </mergeCells>
  <pageMargins left="0.35" right="0.3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85C8-D228-4C26-B3F6-EC3F3DFDBA29}">
  <sheetPr codeName="Sheet6"/>
  <dimension ref="A1:L90"/>
  <sheetViews>
    <sheetView tabSelected="1" topLeftCell="A29" zoomScaleNormal="100" zoomScaleSheetLayoutView="58" workbookViewId="0">
      <selection activeCell="P47" sqref="P47:Q47"/>
    </sheetView>
  </sheetViews>
  <sheetFormatPr defaultColWidth="10.42578125" defaultRowHeight="21.75" customHeight="1"/>
  <cols>
    <col min="1" max="2" width="1.85546875" style="1" customWidth="1"/>
    <col min="3" max="3" width="37.42578125" style="1" customWidth="1"/>
    <col min="4" max="4" width="8.7109375" style="9" customWidth="1"/>
    <col min="5" max="5" width="0.5703125" style="1" customWidth="1"/>
    <col min="6" max="6" width="11.85546875" style="71" customWidth="1"/>
    <col min="7" max="7" width="0.5703125" style="71" customWidth="1"/>
    <col min="8" max="8" width="11.85546875" style="71" customWidth="1"/>
    <col min="9" max="9" width="0.5703125" style="71" customWidth="1"/>
    <col min="10" max="10" width="11.85546875" style="71" customWidth="1"/>
    <col min="11" max="11" width="0.5703125" style="71" customWidth="1"/>
    <col min="12" max="12" width="11.85546875" style="71" customWidth="1"/>
    <col min="13" max="13" width="10.42578125" style="1" customWidth="1"/>
    <col min="14" max="16384" width="10.42578125" style="1"/>
  </cols>
  <sheetData>
    <row r="1" spans="1:12" s="62" customFormat="1" ht="21" customHeight="1">
      <c r="A1" s="58" t="s">
        <v>67</v>
      </c>
      <c r="B1" s="58"/>
      <c r="C1" s="58"/>
      <c r="D1" s="59"/>
      <c r="E1" s="58"/>
      <c r="F1" s="60"/>
      <c r="G1" s="61"/>
      <c r="H1" s="60"/>
      <c r="I1" s="61"/>
      <c r="J1" s="61"/>
      <c r="K1" s="61"/>
      <c r="L1" s="61"/>
    </row>
    <row r="2" spans="1:12" ht="21" customHeight="1">
      <c r="A2" s="58" t="s">
        <v>129</v>
      </c>
      <c r="B2" s="58"/>
      <c r="C2" s="58"/>
      <c r="D2" s="59"/>
      <c r="E2" s="58"/>
      <c r="F2" s="60"/>
      <c r="G2" s="61"/>
      <c r="H2" s="60"/>
      <c r="I2" s="61"/>
      <c r="J2" s="61"/>
      <c r="K2" s="61"/>
      <c r="L2" s="61"/>
    </row>
    <row r="3" spans="1:12" ht="21" customHeight="1">
      <c r="A3" s="8" t="s">
        <v>89</v>
      </c>
      <c r="B3" s="8"/>
      <c r="C3" s="8"/>
      <c r="D3" s="63"/>
      <c r="E3" s="8"/>
      <c r="F3" s="64"/>
      <c r="G3" s="65"/>
      <c r="H3" s="64"/>
      <c r="I3" s="65"/>
      <c r="J3" s="65"/>
      <c r="K3" s="65"/>
      <c r="L3" s="65"/>
    </row>
    <row r="4" spans="1:12" ht="20.85" customHeight="1">
      <c r="A4" s="62"/>
      <c r="F4" s="66"/>
      <c r="G4" s="66"/>
      <c r="H4" s="66"/>
      <c r="I4" s="66"/>
      <c r="J4" s="66"/>
      <c r="K4" s="66"/>
      <c r="L4" s="66"/>
    </row>
    <row r="5" spans="1:12" ht="20.85" customHeight="1">
      <c r="A5" s="62"/>
      <c r="B5" s="62"/>
      <c r="C5" s="62"/>
      <c r="D5" s="67"/>
      <c r="E5" s="62"/>
      <c r="F5" s="10"/>
      <c r="G5" s="10"/>
      <c r="H5" s="10"/>
      <c r="I5" s="10"/>
      <c r="J5" s="10"/>
      <c r="K5" s="10"/>
      <c r="L5" s="11" t="s">
        <v>105</v>
      </c>
    </row>
    <row r="6" spans="1:12" ht="20.85" customHeight="1">
      <c r="A6" s="62"/>
      <c r="B6" s="62"/>
      <c r="C6" s="62"/>
      <c r="D6" s="67"/>
      <c r="E6" s="62"/>
      <c r="F6" s="141" t="s">
        <v>4</v>
      </c>
      <c r="G6" s="141"/>
      <c r="H6" s="141"/>
      <c r="I6" s="12"/>
      <c r="J6" s="141" t="s">
        <v>5</v>
      </c>
      <c r="K6" s="141"/>
      <c r="L6" s="141"/>
    </row>
    <row r="7" spans="1:12" ht="20.85" customHeight="1">
      <c r="A7" s="62"/>
      <c r="B7" s="62"/>
      <c r="C7" s="62"/>
      <c r="D7" s="13" t="s">
        <v>10</v>
      </c>
      <c r="E7" s="62"/>
      <c r="F7" s="68" t="s">
        <v>8</v>
      </c>
      <c r="G7" s="69"/>
      <c r="H7" s="68" t="s">
        <v>9</v>
      </c>
      <c r="I7" s="69"/>
      <c r="J7" s="68" t="s">
        <v>8</v>
      </c>
      <c r="K7" s="69"/>
      <c r="L7" s="68" t="s">
        <v>9</v>
      </c>
    </row>
    <row r="8" spans="1:12" ht="6" customHeight="1">
      <c r="A8" s="62"/>
      <c r="F8" s="66"/>
      <c r="G8" s="66"/>
      <c r="H8" s="66"/>
      <c r="I8" s="66"/>
      <c r="J8" s="66"/>
      <c r="K8" s="66"/>
      <c r="L8" s="66"/>
    </row>
    <row r="9" spans="1:12" ht="20.85" customHeight="1">
      <c r="A9" s="70" t="s">
        <v>130</v>
      </c>
      <c r="B9" s="70"/>
      <c r="C9" s="70"/>
      <c r="D9" s="59"/>
      <c r="E9" s="70"/>
    </row>
    <row r="10" spans="1:12" ht="20.85" customHeight="1">
      <c r="A10" s="62" t="s">
        <v>90</v>
      </c>
      <c r="D10" s="18"/>
      <c r="E10" s="22"/>
      <c r="F10" s="66">
        <v>177836493</v>
      </c>
      <c r="G10" s="66"/>
      <c r="H10" s="66">
        <v>280316126</v>
      </c>
      <c r="I10" s="66"/>
      <c r="J10" s="132">
        <v>168391512</v>
      </c>
      <c r="K10" s="66"/>
      <c r="L10" s="132">
        <v>271314001</v>
      </c>
    </row>
    <row r="11" spans="1:12" ht="6" customHeight="1">
      <c r="A11" s="62"/>
      <c r="D11" s="18"/>
      <c r="E11" s="22"/>
      <c r="F11" s="66"/>
      <c r="G11" s="66"/>
      <c r="H11" s="66"/>
      <c r="I11" s="66"/>
      <c r="J11" s="66"/>
      <c r="K11" s="66"/>
      <c r="L11" s="66"/>
    </row>
    <row r="12" spans="1:12" ht="20.85" customHeight="1">
      <c r="A12" s="70" t="s">
        <v>131</v>
      </c>
      <c r="B12" s="70"/>
      <c r="C12" s="70"/>
      <c r="D12" s="97"/>
      <c r="E12" s="83"/>
    </row>
    <row r="13" spans="1:12" ht="20.85" customHeight="1">
      <c r="B13" s="62" t="s">
        <v>132</v>
      </c>
      <c r="D13" s="104">
        <v>9</v>
      </c>
      <c r="E13" s="82"/>
      <c r="F13" s="66">
        <v>207008513</v>
      </c>
      <c r="G13" s="66"/>
      <c r="H13" s="66">
        <v>218904123</v>
      </c>
      <c r="I13" s="66"/>
      <c r="J13" s="132">
        <v>200659131</v>
      </c>
      <c r="K13" s="66"/>
      <c r="L13" s="132">
        <v>212454331</v>
      </c>
    </row>
    <row r="14" spans="1:12" ht="20.85" customHeight="1">
      <c r="B14" s="62" t="s">
        <v>133</v>
      </c>
      <c r="D14" s="104">
        <v>10</v>
      </c>
      <c r="E14" s="82"/>
      <c r="F14" s="66">
        <v>37391411</v>
      </c>
      <c r="G14" s="66"/>
      <c r="H14" s="66">
        <v>37325441</v>
      </c>
      <c r="I14" s="66"/>
      <c r="J14" s="132">
        <v>49722203</v>
      </c>
      <c r="K14" s="66"/>
      <c r="L14" s="132">
        <v>49656233</v>
      </c>
    </row>
    <row r="15" spans="1:12" ht="20.85" customHeight="1">
      <c r="B15" s="62" t="s">
        <v>134</v>
      </c>
      <c r="D15" s="104">
        <v>11</v>
      </c>
      <c r="E15" s="22"/>
      <c r="F15" s="66">
        <v>1997873</v>
      </c>
      <c r="G15" s="66"/>
      <c r="H15" s="66">
        <v>1742530</v>
      </c>
      <c r="I15" s="66"/>
      <c r="J15" s="132">
        <v>1997873</v>
      </c>
      <c r="K15" s="66"/>
      <c r="L15" s="132">
        <v>1742530</v>
      </c>
    </row>
    <row r="16" spans="1:12" ht="20.85" customHeight="1">
      <c r="B16" s="82" t="s">
        <v>135</v>
      </c>
      <c r="D16" s="104"/>
      <c r="E16" s="82"/>
      <c r="F16" s="71">
        <v>-159913</v>
      </c>
      <c r="G16" s="66"/>
      <c r="H16" s="71">
        <v>-142344</v>
      </c>
      <c r="I16" s="66"/>
      <c r="J16" s="132">
        <v>-159913</v>
      </c>
      <c r="K16" s="66"/>
      <c r="L16" s="132">
        <v>-142344</v>
      </c>
    </row>
    <row r="17" spans="1:12" ht="20.85" customHeight="1">
      <c r="B17" s="82" t="s">
        <v>136</v>
      </c>
      <c r="D17" s="104">
        <v>9</v>
      </c>
      <c r="E17" s="82"/>
      <c r="F17" s="66">
        <v>220568</v>
      </c>
      <c r="G17" s="66"/>
      <c r="H17" s="71">
        <v>1</v>
      </c>
      <c r="I17" s="66"/>
      <c r="J17" s="132">
        <v>220568</v>
      </c>
      <c r="K17" s="66"/>
      <c r="L17" s="132">
        <v>1</v>
      </c>
    </row>
    <row r="18" spans="1:12" ht="20.85" customHeight="1">
      <c r="B18" s="1" t="s">
        <v>137</v>
      </c>
      <c r="D18" s="104"/>
      <c r="E18" s="82"/>
      <c r="F18" s="66">
        <v>0</v>
      </c>
      <c r="G18" s="66"/>
      <c r="H18" s="66">
        <v>61</v>
      </c>
      <c r="I18" s="66"/>
      <c r="J18" s="132">
        <v>0</v>
      </c>
      <c r="K18" s="66"/>
      <c r="L18" s="132">
        <v>61</v>
      </c>
    </row>
    <row r="19" spans="1:12" ht="20.85" customHeight="1">
      <c r="B19" s="62" t="s">
        <v>138</v>
      </c>
      <c r="D19" s="18"/>
      <c r="E19" s="82"/>
      <c r="F19" s="66"/>
      <c r="G19" s="66"/>
      <c r="H19" s="66"/>
      <c r="I19" s="66"/>
      <c r="J19" s="132"/>
      <c r="K19" s="66"/>
      <c r="L19" s="132"/>
    </row>
    <row r="20" spans="1:12" ht="20.85" customHeight="1">
      <c r="C20" s="62" t="s">
        <v>139</v>
      </c>
      <c r="D20" s="104"/>
      <c r="E20" s="82"/>
      <c r="F20" s="66">
        <v>32764</v>
      </c>
      <c r="G20" s="66"/>
      <c r="H20" s="66">
        <v>0</v>
      </c>
      <c r="I20" s="66"/>
      <c r="J20" s="71">
        <v>32764</v>
      </c>
      <c r="K20" s="66"/>
      <c r="L20" s="133">
        <v>0</v>
      </c>
    </row>
    <row r="21" spans="1:12" ht="20.85" customHeight="1">
      <c r="B21" s="62" t="s">
        <v>138</v>
      </c>
      <c r="D21" s="18"/>
      <c r="E21" s="82"/>
      <c r="F21" s="106"/>
      <c r="G21" s="106"/>
      <c r="H21" s="108"/>
      <c r="I21" s="108"/>
      <c r="J21" s="108"/>
      <c r="K21" s="108"/>
      <c r="L21" s="108"/>
    </row>
    <row r="22" spans="1:12" ht="20.85" customHeight="1">
      <c r="C22" s="62" t="s">
        <v>140</v>
      </c>
      <c r="D22" s="67"/>
      <c r="E22" s="62"/>
      <c r="F22" s="66">
        <v>0</v>
      </c>
      <c r="G22" s="66"/>
      <c r="H22" s="66">
        <v>0</v>
      </c>
      <c r="I22" s="66"/>
      <c r="J22" s="66">
        <v>189170</v>
      </c>
      <c r="K22" s="66"/>
      <c r="L22" s="14">
        <v>278927</v>
      </c>
    </row>
    <row r="23" spans="1:12" ht="20.85" customHeight="1">
      <c r="B23" s="73" t="s">
        <v>141</v>
      </c>
      <c r="D23" s="67"/>
      <c r="E23" s="73"/>
      <c r="F23" s="66">
        <v>11269096</v>
      </c>
      <c r="G23" s="66"/>
      <c r="H23" s="66">
        <v>10591718</v>
      </c>
      <c r="I23" s="66"/>
      <c r="J23" s="66">
        <v>11269096</v>
      </c>
      <c r="K23" s="66"/>
      <c r="L23" s="72">
        <v>10591718</v>
      </c>
    </row>
    <row r="24" spans="1:12" ht="20.85" customHeight="1">
      <c r="B24" s="73" t="s">
        <v>142</v>
      </c>
      <c r="D24" s="67"/>
      <c r="E24" s="73"/>
      <c r="F24" s="66">
        <v>-680790</v>
      </c>
      <c r="G24" s="66"/>
      <c r="H24" s="66">
        <v>-1165492</v>
      </c>
      <c r="I24" s="66"/>
      <c r="J24" s="71">
        <v>-562734</v>
      </c>
      <c r="K24" s="66"/>
      <c r="L24" s="72">
        <v>-1162823</v>
      </c>
    </row>
    <row r="25" spans="1:12" ht="20.85" customHeight="1">
      <c r="B25" s="73" t="s">
        <v>76</v>
      </c>
      <c r="D25" s="67"/>
      <c r="E25" s="73"/>
      <c r="F25" s="71">
        <v>60868741</v>
      </c>
      <c r="G25" s="66"/>
      <c r="H25" s="71">
        <v>86510696</v>
      </c>
      <c r="I25" s="66"/>
      <c r="J25" s="72">
        <v>64832564</v>
      </c>
      <c r="K25" s="66"/>
      <c r="L25" s="72">
        <v>90755005</v>
      </c>
    </row>
    <row r="26" spans="1:12" ht="6" customHeight="1">
      <c r="B26" s="73"/>
      <c r="D26" s="67"/>
      <c r="E26" s="73"/>
      <c r="F26" s="66"/>
      <c r="G26" s="66"/>
      <c r="H26" s="66"/>
      <c r="I26" s="66"/>
      <c r="J26" s="66"/>
      <c r="K26" s="66"/>
      <c r="L26" s="66"/>
    </row>
    <row r="27" spans="1:12" ht="20.85" customHeight="1">
      <c r="A27" s="70" t="s">
        <v>143</v>
      </c>
      <c r="B27" s="70"/>
      <c r="C27" s="15"/>
      <c r="D27" s="67"/>
      <c r="E27" s="62"/>
    </row>
    <row r="28" spans="1:12" ht="20.85" customHeight="1">
      <c r="A28" s="15"/>
      <c r="B28" s="74" t="s">
        <v>144</v>
      </c>
      <c r="C28" s="73"/>
      <c r="D28" s="67"/>
      <c r="E28" s="62"/>
      <c r="F28" s="71">
        <v>5177595</v>
      </c>
      <c r="H28" s="71">
        <v>4362709</v>
      </c>
      <c r="J28" s="71">
        <v>5458429</v>
      </c>
      <c r="L28" s="72">
        <v>4190785</v>
      </c>
    </row>
    <row r="29" spans="1:12" ht="20.85" customHeight="1">
      <c r="A29" s="15"/>
      <c r="B29" s="73" t="s">
        <v>145</v>
      </c>
      <c r="C29" s="73"/>
      <c r="D29" s="67"/>
      <c r="E29" s="62"/>
      <c r="F29" s="71">
        <v>-4034257</v>
      </c>
      <c r="H29" s="71">
        <v>9985118</v>
      </c>
      <c r="J29" s="71">
        <v>-4034257</v>
      </c>
      <c r="L29" s="72">
        <v>9985118</v>
      </c>
    </row>
    <row r="30" spans="1:12" ht="20.85" customHeight="1">
      <c r="A30" s="15"/>
      <c r="B30" s="73" t="s">
        <v>146</v>
      </c>
      <c r="C30" s="73"/>
      <c r="D30" s="67"/>
      <c r="E30" s="62"/>
      <c r="F30" s="71">
        <v>-3003155</v>
      </c>
      <c r="H30" s="71">
        <v>-1153299</v>
      </c>
      <c r="J30" s="71">
        <v>-2989905</v>
      </c>
      <c r="L30" s="14">
        <v>-1140152</v>
      </c>
    </row>
    <row r="31" spans="1:12" ht="20.85" customHeight="1">
      <c r="A31" s="15"/>
      <c r="B31" s="73" t="s">
        <v>147</v>
      </c>
      <c r="C31" s="73"/>
      <c r="D31" s="67"/>
      <c r="E31" s="62"/>
      <c r="F31" s="71">
        <v>1349492</v>
      </c>
      <c r="H31" s="71">
        <v>1878341</v>
      </c>
      <c r="J31" s="71">
        <v>1206164</v>
      </c>
      <c r="L31" s="14">
        <v>2112202</v>
      </c>
    </row>
    <row r="32" spans="1:12" ht="20.85" customHeight="1">
      <c r="A32" s="15"/>
      <c r="B32" s="74" t="s">
        <v>148</v>
      </c>
      <c r="C32" s="73"/>
      <c r="D32" s="67"/>
      <c r="E32" s="62"/>
      <c r="F32" s="71">
        <v>81123392</v>
      </c>
      <c r="H32" s="71">
        <v>-24684944</v>
      </c>
      <c r="J32" s="71">
        <v>72143549</v>
      </c>
      <c r="L32" s="14">
        <v>-36855852</v>
      </c>
    </row>
    <row r="33" spans="1:12" ht="20.85" customHeight="1">
      <c r="A33" s="15"/>
      <c r="B33" s="74" t="s">
        <v>149</v>
      </c>
      <c r="C33" s="73"/>
      <c r="D33" s="67"/>
      <c r="E33" s="62"/>
      <c r="F33" s="71">
        <v>-4847547</v>
      </c>
      <c r="H33" s="71">
        <v>-3853213</v>
      </c>
      <c r="J33" s="71">
        <v>-4847547</v>
      </c>
      <c r="L33" s="14">
        <v>-3853213</v>
      </c>
    </row>
    <row r="34" spans="1:12" ht="20.85" customHeight="1">
      <c r="A34" s="15"/>
      <c r="B34" s="74" t="s">
        <v>150</v>
      </c>
      <c r="C34" s="73"/>
      <c r="D34" s="67"/>
      <c r="E34" s="62"/>
      <c r="F34" s="71">
        <v>-18385955</v>
      </c>
      <c r="H34" s="71">
        <v>-6881050</v>
      </c>
      <c r="J34" s="71">
        <v>-18390653</v>
      </c>
      <c r="L34" s="2">
        <v>-6882350</v>
      </c>
    </row>
    <row r="35" spans="1:12" ht="20.85" customHeight="1">
      <c r="A35" s="15"/>
      <c r="B35" s="74" t="s">
        <v>151</v>
      </c>
      <c r="C35" s="73"/>
      <c r="D35" s="67"/>
      <c r="E35" s="62"/>
      <c r="F35" s="75">
        <v>-941484</v>
      </c>
      <c r="H35" s="75">
        <v>462972</v>
      </c>
      <c r="J35" s="75">
        <v>-941484</v>
      </c>
      <c r="L35" s="16">
        <v>462972</v>
      </c>
    </row>
    <row r="36" spans="1:12" ht="6" customHeight="1">
      <c r="A36" s="15"/>
      <c r="B36" s="73"/>
      <c r="C36" s="73"/>
      <c r="D36" s="67"/>
      <c r="E36" s="62"/>
    </row>
    <row r="37" spans="1:12" ht="20.85" customHeight="1">
      <c r="A37" s="62" t="s">
        <v>152</v>
      </c>
      <c r="B37" s="62"/>
      <c r="D37" s="67"/>
      <c r="E37" s="62"/>
      <c r="F37" s="71">
        <f>SUM(F10:F35)</f>
        <v>552222837</v>
      </c>
      <c r="H37" s="71">
        <f>SUM(H10:H35)</f>
        <v>614199494</v>
      </c>
      <c r="J37" s="71">
        <f>SUM(J10:J35)</f>
        <v>544196530</v>
      </c>
      <c r="L37" s="71">
        <f>SUM(L10:L35)</f>
        <v>603507150</v>
      </c>
    </row>
    <row r="38" spans="1:12" ht="20.85" customHeight="1">
      <c r="B38" s="62" t="s">
        <v>153</v>
      </c>
      <c r="C38" s="62"/>
      <c r="D38" s="67"/>
      <c r="E38" s="62"/>
      <c r="F38" s="66">
        <v>680790</v>
      </c>
      <c r="H38" s="66">
        <v>1165492</v>
      </c>
      <c r="J38" s="66">
        <v>562734</v>
      </c>
      <c r="L38" s="14">
        <v>1162823</v>
      </c>
    </row>
    <row r="39" spans="1:12" ht="20.85" customHeight="1">
      <c r="B39" s="62" t="s">
        <v>154</v>
      </c>
      <c r="C39" s="62"/>
      <c r="D39" s="67"/>
      <c r="E39" s="62"/>
      <c r="F39" s="66">
        <v>-49564824</v>
      </c>
      <c r="H39" s="66">
        <v>-79789365</v>
      </c>
      <c r="J39" s="66">
        <v>-53528647</v>
      </c>
      <c r="L39" s="14">
        <v>-84033674</v>
      </c>
    </row>
    <row r="40" spans="1:12" ht="20.85" customHeight="1">
      <c r="B40" s="62" t="s">
        <v>155</v>
      </c>
      <c r="C40" s="62"/>
      <c r="D40" s="67"/>
      <c r="E40" s="62"/>
      <c r="F40" s="66">
        <v>1604733</v>
      </c>
      <c r="H40" s="66">
        <v>2504226</v>
      </c>
      <c r="J40" s="66">
        <v>0</v>
      </c>
      <c r="L40" s="14">
        <v>2504226</v>
      </c>
    </row>
    <row r="41" spans="1:12" ht="20.85" customHeight="1">
      <c r="B41" s="62" t="s">
        <v>156</v>
      </c>
      <c r="C41" s="62"/>
      <c r="D41" s="67"/>
      <c r="E41" s="62"/>
      <c r="F41" s="75">
        <v>-4284322</v>
      </c>
      <c r="H41" s="75">
        <v>-4581230</v>
      </c>
      <c r="J41" s="75">
        <v>-2294906</v>
      </c>
      <c r="L41" s="76">
        <v>-2488239</v>
      </c>
    </row>
    <row r="42" spans="1:12" ht="6" customHeight="1">
      <c r="B42" s="62"/>
      <c r="C42" s="62"/>
      <c r="D42" s="67"/>
      <c r="E42" s="62"/>
      <c r="J42" s="14"/>
      <c r="L42" s="14"/>
    </row>
    <row r="43" spans="1:12" ht="20.85" customHeight="1">
      <c r="A43" s="62" t="s">
        <v>157</v>
      </c>
      <c r="B43" s="62"/>
      <c r="C43" s="62"/>
      <c r="D43" s="67"/>
      <c r="E43" s="62"/>
      <c r="F43" s="75">
        <f>SUM(F37:F41)</f>
        <v>500659214</v>
      </c>
      <c r="H43" s="75">
        <f>SUM(H37:H41)</f>
        <v>533498617</v>
      </c>
      <c r="J43" s="75">
        <f>SUM(J37:J41)</f>
        <v>488935711</v>
      </c>
      <c r="L43" s="75">
        <f>SUM(L37:L41)</f>
        <v>520652286</v>
      </c>
    </row>
    <row r="44" spans="1:12" ht="18.75" customHeight="1">
      <c r="A44" s="62"/>
      <c r="B44" s="62"/>
      <c r="C44" s="62"/>
      <c r="D44" s="67"/>
      <c r="E44" s="62"/>
    </row>
    <row r="45" spans="1:12" ht="21.95" customHeight="1">
      <c r="A45" s="139" t="s">
        <v>32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</row>
    <row r="46" spans="1:12" s="62" customFormat="1" ht="21" customHeight="1">
      <c r="A46" s="58" t="s">
        <v>67</v>
      </c>
      <c r="B46" s="58"/>
      <c r="C46" s="58"/>
      <c r="D46" s="59"/>
      <c r="E46" s="58"/>
      <c r="F46" s="60"/>
      <c r="G46" s="61"/>
      <c r="H46" s="60"/>
      <c r="I46" s="61"/>
      <c r="J46" s="61"/>
      <c r="K46" s="61"/>
      <c r="L46" s="61"/>
    </row>
    <row r="47" spans="1:12" ht="21" customHeight="1">
      <c r="A47" s="58" t="s">
        <v>158</v>
      </c>
      <c r="B47" s="58"/>
      <c r="C47" s="58"/>
      <c r="D47" s="59"/>
      <c r="E47" s="58"/>
      <c r="F47" s="60"/>
      <c r="G47" s="61"/>
      <c r="H47" s="60"/>
      <c r="I47" s="61"/>
      <c r="J47" s="61"/>
      <c r="K47" s="61"/>
      <c r="L47" s="61"/>
    </row>
    <row r="48" spans="1:12" ht="21" customHeight="1">
      <c r="A48" s="8" t="str">
        <f>+A3</f>
        <v>สำหรับรอบระยะเวลาเก้าเดือนสิ้นสุดวันที่ 30 กันยายน พ.ศ. 2568</v>
      </c>
      <c r="B48" s="8"/>
      <c r="C48" s="8"/>
      <c r="D48" s="63"/>
      <c r="E48" s="8"/>
      <c r="F48" s="64"/>
      <c r="G48" s="65"/>
      <c r="H48" s="64"/>
      <c r="I48" s="65"/>
      <c r="J48" s="65"/>
      <c r="K48" s="65"/>
      <c r="L48" s="65"/>
    </row>
    <row r="49" spans="1:12" ht="20.85" customHeight="1">
      <c r="A49" s="62"/>
      <c r="F49" s="66"/>
      <c r="G49" s="66"/>
      <c r="H49" s="66"/>
      <c r="I49" s="66"/>
      <c r="J49" s="66"/>
      <c r="K49" s="66"/>
      <c r="L49" s="66"/>
    </row>
    <row r="50" spans="1:12" ht="20.85" customHeight="1">
      <c r="A50" s="62"/>
      <c r="B50" s="62"/>
      <c r="C50" s="62"/>
      <c r="D50" s="67"/>
      <c r="E50" s="62"/>
      <c r="F50" s="10"/>
      <c r="G50" s="10"/>
      <c r="H50" s="10"/>
      <c r="I50" s="10"/>
      <c r="J50" s="10"/>
      <c r="K50" s="10"/>
      <c r="L50" s="11" t="s">
        <v>105</v>
      </c>
    </row>
    <row r="51" spans="1:12" ht="20.85" customHeight="1">
      <c r="A51" s="62"/>
      <c r="B51" s="62"/>
      <c r="C51" s="62"/>
      <c r="D51" s="67"/>
      <c r="E51" s="62"/>
      <c r="F51" s="141" t="s">
        <v>4</v>
      </c>
      <c r="G51" s="141"/>
      <c r="H51" s="141"/>
      <c r="I51" s="12"/>
      <c r="J51" s="141" t="s">
        <v>5</v>
      </c>
      <c r="K51" s="141"/>
      <c r="L51" s="141"/>
    </row>
    <row r="52" spans="1:12" ht="20.85" customHeight="1">
      <c r="A52" s="62"/>
      <c r="B52" s="62"/>
      <c r="C52" s="62"/>
      <c r="D52" s="13" t="s">
        <v>10</v>
      </c>
      <c r="E52" s="62"/>
      <c r="F52" s="68" t="s">
        <v>8</v>
      </c>
      <c r="G52" s="69"/>
      <c r="H52" s="68" t="s">
        <v>9</v>
      </c>
      <c r="I52" s="69"/>
      <c r="J52" s="68" t="s">
        <v>8</v>
      </c>
      <c r="K52" s="69"/>
      <c r="L52" s="68" t="s">
        <v>9</v>
      </c>
    </row>
    <row r="53" spans="1:12" ht="9.9499999999999993" customHeight="1">
      <c r="A53" s="62"/>
      <c r="C53" s="62"/>
      <c r="D53" s="67"/>
      <c r="E53" s="62"/>
      <c r="F53" s="77"/>
      <c r="H53" s="77"/>
      <c r="J53" s="77"/>
      <c r="L53" s="77"/>
    </row>
    <row r="54" spans="1:12" ht="20.85" customHeight="1">
      <c r="A54" s="70" t="s">
        <v>159</v>
      </c>
      <c r="B54" s="70"/>
      <c r="C54" s="70"/>
      <c r="D54" s="59"/>
      <c r="E54" s="70"/>
    </row>
    <row r="55" spans="1:12" ht="20.85" customHeight="1">
      <c r="A55" s="70"/>
      <c r="B55" s="62" t="s">
        <v>160</v>
      </c>
      <c r="C55" s="70"/>
      <c r="D55" s="59"/>
      <c r="E55" s="70"/>
      <c r="F55" s="71">
        <v>-60000128</v>
      </c>
      <c r="H55" s="71">
        <v>-128</v>
      </c>
      <c r="J55" s="71">
        <v>-128</v>
      </c>
      <c r="L55" s="71">
        <v>-128</v>
      </c>
    </row>
    <row r="56" spans="1:12" ht="20.85" customHeight="1">
      <c r="B56" s="62" t="s">
        <v>161</v>
      </c>
      <c r="D56" s="67"/>
      <c r="E56" s="62"/>
      <c r="F56" s="66">
        <v>-269301027</v>
      </c>
      <c r="H56" s="66">
        <v>-56808912</v>
      </c>
      <c r="J56" s="66">
        <v>-269301027</v>
      </c>
      <c r="L56" s="14">
        <v>-56808912</v>
      </c>
    </row>
    <row r="57" spans="1:12" ht="20.85" customHeight="1">
      <c r="B57" s="62" t="s">
        <v>162</v>
      </c>
      <c r="D57" s="67"/>
      <c r="E57" s="62"/>
      <c r="F57" s="71">
        <v>0</v>
      </c>
      <c r="H57" s="71">
        <v>-178235</v>
      </c>
      <c r="J57" s="71">
        <v>0</v>
      </c>
      <c r="L57" s="14">
        <v>-178235</v>
      </c>
    </row>
    <row r="58" spans="1:12" ht="20.85" customHeight="1">
      <c r="B58" s="62" t="s">
        <v>163</v>
      </c>
      <c r="D58" s="67"/>
      <c r="E58" s="62"/>
      <c r="F58" s="71">
        <v>406383</v>
      </c>
      <c r="H58" s="71">
        <v>369747</v>
      </c>
      <c r="J58" s="71">
        <v>406383</v>
      </c>
      <c r="L58" s="14">
        <v>369747</v>
      </c>
    </row>
    <row r="59" spans="1:12" ht="9.9499999999999993" customHeight="1">
      <c r="A59" s="62"/>
      <c r="C59" s="62"/>
      <c r="D59" s="67"/>
      <c r="E59" s="62"/>
      <c r="F59" s="77"/>
      <c r="H59" s="77"/>
      <c r="J59" s="77"/>
      <c r="L59" s="77"/>
    </row>
    <row r="60" spans="1:12" ht="20.85" customHeight="1">
      <c r="A60" s="62" t="s">
        <v>164</v>
      </c>
      <c r="C60" s="62"/>
      <c r="D60" s="67"/>
      <c r="E60" s="62"/>
      <c r="F60" s="3">
        <f>SUM(F55:F58)</f>
        <v>-328894772</v>
      </c>
      <c r="H60" s="3">
        <f>SUM(H55:H58)</f>
        <v>-56617528</v>
      </c>
      <c r="J60" s="3">
        <f>SUM(J55:J58)</f>
        <v>-268894772</v>
      </c>
      <c r="L60" s="3">
        <f>SUM(L55:L58)</f>
        <v>-56617528</v>
      </c>
    </row>
    <row r="61" spans="1:12" ht="20.85" customHeight="1">
      <c r="A61" s="62"/>
      <c r="B61" s="62"/>
      <c r="C61" s="62"/>
      <c r="D61" s="67"/>
      <c r="E61" s="62"/>
    </row>
    <row r="62" spans="1:12" ht="20.85" customHeight="1">
      <c r="A62" s="70" t="s">
        <v>165</v>
      </c>
      <c r="B62" s="70"/>
      <c r="C62" s="70"/>
      <c r="D62" s="59"/>
      <c r="E62" s="70"/>
    </row>
    <row r="63" spans="1:12" ht="20.85" customHeight="1">
      <c r="B63" s="62" t="s">
        <v>166</v>
      </c>
      <c r="C63" s="62"/>
      <c r="D63" s="67">
        <v>14</v>
      </c>
      <c r="E63" s="62"/>
      <c r="F63" s="71">
        <v>-150000000</v>
      </c>
      <c r="H63" s="128">
        <v>-350000000</v>
      </c>
      <c r="I63" s="128"/>
      <c r="J63" s="128">
        <v>-150000000</v>
      </c>
      <c r="K63" s="128"/>
      <c r="L63" s="129">
        <v>-350000000</v>
      </c>
    </row>
    <row r="64" spans="1:12" ht="20.85" customHeight="1">
      <c r="B64" s="73" t="s">
        <v>167</v>
      </c>
      <c r="C64" s="73"/>
      <c r="D64" s="67">
        <v>14</v>
      </c>
      <c r="E64" s="62"/>
      <c r="F64" s="75">
        <v>-45229088</v>
      </c>
      <c r="H64" s="130">
        <v>-44084806</v>
      </c>
      <c r="I64" s="128"/>
      <c r="J64" s="130">
        <v>-53735239</v>
      </c>
      <c r="K64" s="128"/>
      <c r="L64" s="131">
        <v>-52528721</v>
      </c>
    </row>
    <row r="65" spans="1:12" ht="9.9499999999999993" customHeight="1">
      <c r="B65" s="62"/>
      <c r="C65" s="62"/>
      <c r="D65" s="67"/>
      <c r="E65" s="62"/>
      <c r="F65" s="77"/>
      <c r="H65" s="77"/>
      <c r="J65" s="77"/>
      <c r="L65" s="77"/>
    </row>
    <row r="66" spans="1:12" ht="20.85" customHeight="1">
      <c r="A66" s="62" t="s">
        <v>168</v>
      </c>
      <c r="C66" s="62"/>
      <c r="D66" s="67"/>
      <c r="E66" s="62"/>
      <c r="F66" s="3">
        <f>SUM(F63:F65)</f>
        <v>-195229088</v>
      </c>
      <c r="H66" s="3">
        <f>SUM(H63:H65)</f>
        <v>-394084806</v>
      </c>
      <c r="J66" s="3">
        <f>SUM(J63:J65)</f>
        <v>-203735239</v>
      </c>
      <c r="L66" s="3">
        <f>SUM(L63:L65)</f>
        <v>-402528721</v>
      </c>
    </row>
    <row r="67" spans="1:12" ht="9.9499999999999993" customHeight="1">
      <c r="A67" s="70"/>
      <c r="C67" s="62"/>
      <c r="D67" s="67"/>
      <c r="E67" s="62"/>
    </row>
    <row r="68" spans="1:12" ht="20.85" customHeight="1">
      <c r="A68" s="70" t="s">
        <v>169</v>
      </c>
      <c r="C68" s="62"/>
      <c r="D68" s="67"/>
      <c r="E68" s="62"/>
      <c r="F68" s="71">
        <f>SUM(F43+F60+F66)</f>
        <v>-23464646</v>
      </c>
      <c r="H68" s="71">
        <f>SUM(H43+H60+H66)</f>
        <v>82796283</v>
      </c>
      <c r="J68" s="71">
        <f>SUM(J43+J60+J66)</f>
        <v>16305700</v>
      </c>
      <c r="L68" s="71">
        <f>SUM(L43+L60+L66)</f>
        <v>61506037</v>
      </c>
    </row>
    <row r="69" spans="1:12" ht="20.85" customHeight="1">
      <c r="A69" s="78" t="s">
        <v>170</v>
      </c>
      <c r="C69" s="62"/>
      <c r="D69" s="67"/>
      <c r="E69" s="62"/>
      <c r="F69" s="76">
        <v>281934949</v>
      </c>
      <c r="H69" s="131">
        <v>205324821</v>
      </c>
      <c r="I69" s="128"/>
      <c r="J69" s="131">
        <v>230485900</v>
      </c>
      <c r="K69" s="128"/>
      <c r="L69" s="131">
        <v>188004120</v>
      </c>
    </row>
    <row r="70" spans="1:12" ht="9.9499999999999993" customHeight="1">
      <c r="A70" s="62"/>
      <c r="C70" s="62"/>
      <c r="D70" s="67"/>
      <c r="E70" s="62"/>
      <c r="F70" s="77"/>
      <c r="H70" s="77"/>
      <c r="J70" s="77"/>
      <c r="L70" s="77"/>
    </row>
    <row r="71" spans="1:12" ht="20.85" customHeight="1" thickBot="1">
      <c r="A71" s="79" t="s">
        <v>171</v>
      </c>
      <c r="B71" s="80"/>
      <c r="C71" s="62"/>
      <c r="D71" s="67"/>
      <c r="E71" s="62"/>
      <c r="F71" s="81">
        <f>SUM(F68:F70)</f>
        <v>258470303</v>
      </c>
      <c r="H71" s="81">
        <f>SUM(H68:H70)</f>
        <v>288121104</v>
      </c>
      <c r="J71" s="81">
        <f>SUM(J68:J70)</f>
        <v>246791600</v>
      </c>
      <c r="K71" s="2"/>
      <c r="L71" s="81">
        <f>SUM(L68:L70)</f>
        <v>249510157</v>
      </c>
    </row>
    <row r="72" spans="1:12" ht="20.85" customHeight="1" thickTop="1">
      <c r="A72" s="80"/>
      <c r="C72" s="62"/>
      <c r="D72" s="67"/>
      <c r="E72" s="62"/>
    </row>
    <row r="73" spans="1:12" ht="20.85" customHeight="1">
      <c r="A73" s="15" t="s">
        <v>172</v>
      </c>
      <c r="D73" s="1"/>
      <c r="F73" s="17"/>
      <c r="G73" s="17"/>
      <c r="H73" s="17"/>
      <c r="I73" s="17"/>
      <c r="J73" s="17"/>
      <c r="K73" s="17"/>
      <c r="L73" s="17"/>
    </row>
    <row r="74" spans="1:12" ht="9.9499999999999993" customHeight="1">
      <c r="A74" s="15"/>
      <c r="C74" s="9"/>
      <c r="E74" s="9"/>
      <c r="F74" s="4"/>
      <c r="G74" s="4"/>
      <c r="H74" s="4"/>
      <c r="I74" s="4"/>
      <c r="J74" s="4"/>
      <c r="K74" s="4"/>
      <c r="L74" s="4"/>
    </row>
    <row r="75" spans="1:12" ht="20.85" customHeight="1">
      <c r="A75" s="1" t="s">
        <v>173</v>
      </c>
      <c r="D75" s="1"/>
      <c r="F75" s="17"/>
      <c r="G75" s="17"/>
      <c r="H75" s="17"/>
      <c r="I75" s="17"/>
      <c r="J75" s="17"/>
      <c r="K75" s="17"/>
      <c r="L75" s="17"/>
    </row>
    <row r="76" spans="1:12" ht="9.9499999999999993" customHeight="1">
      <c r="A76" s="15"/>
      <c r="C76" s="9"/>
      <c r="E76" s="9"/>
      <c r="F76" s="14"/>
      <c r="G76" s="4"/>
      <c r="H76" s="14"/>
      <c r="I76" s="4"/>
      <c r="J76" s="14"/>
      <c r="K76" s="4"/>
      <c r="L76" s="14"/>
    </row>
    <row r="77" spans="1:12" ht="20.85" customHeight="1">
      <c r="A77" s="1" t="s">
        <v>174</v>
      </c>
      <c r="D77" s="1"/>
      <c r="F77" s="14">
        <v>16327774</v>
      </c>
      <c r="H77" s="129">
        <v>2882825</v>
      </c>
      <c r="I77" s="128"/>
      <c r="J77" s="129">
        <v>16327774</v>
      </c>
      <c r="K77" s="128"/>
      <c r="L77" s="129">
        <v>2882825</v>
      </c>
    </row>
    <row r="78" spans="1:12" ht="20.85" customHeight="1">
      <c r="A78" s="1" t="s">
        <v>175</v>
      </c>
      <c r="B78" s="62"/>
      <c r="C78" s="62"/>
      <c r="D78" s="67" t="s">
        <v>176</v>
      </c>
      <c r="E78" s="62"/>
      <c r="F78" s="14">
        <v>1453885</v>
      </c>
      <c r="H78" s="129">
        <v>4276513</v>
      </c>
      <c r="I78" s="128"/>
      <c r="J78" s="129">
        <v>1453885</v>
      </c>
      <c r="K78" s="128"/>
      <c r="L78" s="129">
        <v>4276513</v>
      </c>
    </row>
    <row r="79" spans="1:12" ht="20.85" customHeight="1">
      <c r="A79" s="119"/>
      <c r="B79" s="62"/>
      <c r="C79" s="62"/>
      <c r="D79" s="67"/>
      <c r="E79" s="62"/>
      <c r="H79" s="117"/>
      <c r="I79" s="118"/>
      <c r="J79" s="117"/>
      <c r="K79" s="118"/>
      <c r="L79" s="117"/>
    </row>
    <row r="80" spans="1:12" ht="20.85" customHeight="1">
      <c r="B80" s="62"/>
      <c r="C80" s="62"/>
      <c r="D80" s="67"/>
      <c r="E80" s="62"/>
    </row>
    <row r="81" spans="1:12" ht="20.85" customHeight="1">
      <c r="B81" s="62"/>
      <c r="C81" s="62"/>
      <c r="D81" s="67"/>
      <c r="E81" s="62"/>
    </row>
    <row r="82" spans="1:12" ht="20.85" customHeight="1">
      <c r="B82" s="62"/>
      <c r="C82" s="62"/>
      <c r="D82" s="67"/>
      <c r="E82" s="62"/>
    </row>
    <row r="83" spans="1:12" ht="20.85" customHeight="1">
      <c r="B83" s="62"/>
      <c r="C83" s="62"/>
      <c r="D83" s="67"/>
      <c r="E83" s="62"/>
    </row>
    <row r="84" spans="1:12" ht="20.85" customHeight="1">
      <c r="B84" s="62"/>
      <c r="C84" s="62"/>
      <c r="D84" s="67"/>
      <c r="E84" s="62"/>
    </row>
    <row r="85" spans="1:12" ht="20.85" customHeight="1">
      <c r="B85" s="62"/>
      <c r="C85" s="62"/>
      <c r="D85" s="67"/>
      <c r="E85" s="62"/>
    </row>
    <row r="86" spans="1:12" ht="20.85" customHeight="1">
      <c r="B86" s="62"/>
      <c r="C86" s="62"/>
      <c r="D86" s="67"/>
      <c r="E86" s="62"/>
    </row>
    <row r="87" spans="1:12" ht="20.85" customHeight="1">
      <c r="B87" s="62"/>
      <c r="C87" s="62"/>
      <c r="D87" s="67"/>
      <c r="E87" s="62"/>
    </row>
    <row r="88" spans="1:12" ht="20.85" customHeight="1">
      <c r="B88" s="62"/>
      <c r="C88" s="62"/>
      <c r="D88" s="67"/>
      <c r="E88" s="62"/>
    </row>
    <row r="89" spans="1:12" ht="20.85" customHeight="1">
      <c r="B89" s="62"/>
      <c r="C89" s="62"/>
      <c r="D89" s="67"/>
      <c r="E89" s="62"/>
    </row>
    <row r="90" spans="1:12" ht="21.95" customHeight="1">
      <c r="A90" s="139" t="s">
        <v>32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</row>
  </sheetData>
  <mergeCells count="6">
    <mergeCell ref="A90:L90"/>
    <mergeCell ref="F6:H6"/>
    <mergeCell ref="J6:L6"/>
    <mergeCell ref="A45:L45"/>
    <mergeCell ref="F51:H51"/>
    <mergeCell ref="J51:L51"/>
  </mergeCells>
  <pageMargins left="0.8" right="0.5" top="0.5" bottom="0.6" header="0.49" footer="0.4"/>
  <pageSetup paperSize="9" scale="90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QAA_DRILLPATH_NODE_ID" r:id="rId2"/>
  </customProperties>
  <ignoredErrors>
    <ignoredError sqref="D7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PL5_TH (3-month) </vt:lpstr>
      <vt:lpstr>PL6_TH (9-month) </vt:lpstr>
      <vt:lpstr>7</vt:lpstr>
      <vt:lpstr>8</vt:lpstr>
      <vt:lpstr>CF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Siriwan Boonsawat (TH)</cp:lastModifiedBy>
  <cp:revision/>
  <cp:lastPrinted>2025-11-03T08:07:37Z</cp:lastPrinted>
  <dcterms:created xsi:type="dcterms:W3CDTF">1999-06-19T09:52:09Z</dcterms:created>
  <dcterms:modified xsi:type="dcterms:W3CDTF">2025-11-03T08:07:44Z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