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3 2025/04 FS/SET file/"/>
    </mc:Choice>
  </mc:AlternateContent>
  <xr:revisionPtr revIDLastSave="2" documentId="13_ncr:1_{42A0EBD9-242F-4D99-A705-5F586641AC3D}" xr6:coauthVersionLast="47" xr6:coauthVersionMax="47" xr10:uidLastSave="{AFABE241-A539-4053-AEA8-8CB6F9C37A8C}"/>
  <bookViews>
    <workbookView xWindow="-110" yWindow="-110" windowWidth="19420" windowHeight="10300" tabRatio="677" activeTab="4" xr2:uid="{00000000-000D-0000-FFFF-FFFF00000000}"/>
  </bookViews>
  <sheets>
    <sheet name="BS3-5" sheetId="9" r:id="rId1"/>
    <sheet name="PL-6-9" sheetId="1" r:id="rId2"/>
    <sheet name="Shareholder-10" sheetId="4" r:id="rId3"/>
    <sheet name="Shareholder-11" sheetId="6" r:id="rId4"/>
    <sheet name="Cashflow-12-14" sheetId="7" r:id="rId5"/>
  </sheets>
  <externalReferences>
    <externalReference r:id="rId6"/>
  </externalReference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'BS3-5'!$A$1:$J$89</definedName>
    <definedName name="_xlnm.Print_Area" localSheetId="4">'Cashflow-12-14'!$A$1:$I$102</definedName>
    <definedName name="_xlnm.Print_Area" localSheetId="1">'PL-6-9'!$A$1:$J$153</definedName>
    <definedName name="_xlnm.Print_Area" localSheetId="2">'Shareholder-10'!$A$1:$AA$42</definedName>
    <definedName name="_xlnm.Print_Area" localSheetId="3">'Shareholder-11'!$A$1:$Q$41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4" i="1" l="1"/>
  <c r="H24" i="1"/>
  <c r="H23" i="1"/>
  <c r="H22" i="1"/>
  <c r="H21" i="1"/>
  <c r="H20" i="1"/>
  <c r="H16" i="1"/>
  <c r="H15" i="1"/>
  <c r="D16" i="1"/>
  <c r="D15" i="1"/>
  <c r="Q41" i="4" l="1"/>
  <c r="O41" i="4"/>
  <c r="I41" i="4"/>
  <c r="G41" i="4"/>
  <c r="E41" i="4"/>
  <c r="C41" i="4"/>
  <c r="Y39" i="4"/>
  <c r="D148" i="1" s="1"/>
  <c r="Y37" i="4"/>
  <c r="Q39" i="4"/>
  <c r="O39" i="4"/>
  <c r="I39" i="4"/>
  <c r="G39" i="4"/>
  <c r="E39" i="4"/>
  <c r="C39" i="4"/>
  <c r="Y41" i="4" l="1"/>
  <c r="K38" i="4"/>
  <c r="D137" i="1"/>
  <c r="H82" i="9" l="1"/>
  <c r="D84" i="9"/>
  <c r="D77" i="9"/>
  <c r="D76" i="9"/>
  <c r="D75" i="9"/>
  <c r="H80" i="9"/>
  <c r="F77" i="9"/>
  <c r="H76" i="9"/>
  <c r="D80" i="9"/>
  <c r="Y34" i="4"/>
  <c r="U34" i="4"/>
  <c r="Q34" i="4"/>
  <c r="O34" i="4"/>
  <c r="M34" i="4"/>
  <c r="K34" i="4"/>
  <c r="I34" i="4"/>
  <c r="G34" i="4"/>
  <c r="E34" i="4"/>
  <c r="C34" i="4"/>
  <c r="U32" i="4"/>
  <c r="W32" i="4" s="1"/>
  <c r="AA32" i="4" s="1"/>
  <c r="E25" i="4"/>
  <c r="E24" i="4"/>
  <c r="E17" i="4"/>
  <c r="H75" i="9"/>
  <c r="U28" i="4"/>
  <c r="W28" i="4" s="1"/>
  <c r="G94" i="7" l="1"/>
  <c r="C94" i="7"/>
  <c r="E39" i="6" l="1"/>
  <c r="C39" i="6"/>
  <c r="M37" i="6"/>
  <c r="K37" i="6"/>
  <c r="K39" i="6" s="1"/>
  <c r="G37" i="6"/>
  <c r="G39" i="6" s="1"/>
  <c r="E37" i="6"/>
  <c r="C37" i="6"/>
  <c r="O36" i="6"/>
  <c r="O37" i="6" s="1"/>
  <c r="O35" i="6"/>
  <c r="O32" i="6"/>
  <c r="M32" i="6"/>
  <c r="M39" i="6" s="1"/>
  <c r="K32" i="6"/>
  <c r="I32" i="6"/>
  <c r="G32" i="6"/>
  <c r="E32" i="6"/>
  <c r="C32" i="6"/>
  <c r="O31" i="6"/>
  <c r="Q31" i="6" s="1"/>
  <c r="Q32" i="6" s="1"/>
  <c r="O27" i="6"/>
  <c r="U37" i="4"/>
  <c r="U33" i="4"/>
  <c r="S34" i="4"/>
  <c r="AA28" i="4"/>
  <c r="Q36" i="6" l="1"/>
  <c r="W33" i="4"/>
  <c r="W34" i="4" s="1"/>
  <c r="O39" i="6"/>
  <c r="Q27" i="6"/>
  <c r="AA33" i="4" l="1"/>
  <c r="AA34" i="4" s="1"/>
  <c r="I87" i="7" l="1"/>
  <c r="E87" i="7"/>
  <c r="I59" i="7"/>
  <c r="I64" i="7" s="1"/>
  <c r="I42" i="7"/>
  <c r="E64" i="7"/>
  <c r="I24" i="7"/>
  <c r="I23" i="7"/>
  <c r="I22" i="7"/>
  <c r="I20" i="7"/>
  <c r="I18" i="7"/>
  <c r="I17" i="7"/>
  <c r="I15" i="7"/>
  <c r="I14" i="7"/>
  <c r="I13" i="7"/>
  <c r="I12" i="7"/>
  <c r="E24" i="7"/>
  <c r="E23" i="7"/>
  <c r="E22" i="7"/>
  <c r="E17" i="7"/>
  <c r="E14" i="7"/>
  <c r="E13" i="7"/>
  <c r="E12" i="7"/>
  <c r="O11" i="6"/>
  <c r="Q11" i="6" s="1"/>
  <c r="J137" i="1"/>
  <c r="J123" i="1"/>
  <c r="F137" i="1"/>
  <c r="F123" i="1"/>
  <c r="J100" i="1"/>
  <c r="J92" i="1"/>
  <c r="F100" i="1"/>
  <c r="F92" i="1"/>
  <c r="J59" i="1"/>
  <c r="J48" i="1"/>
  <c r="F59" i="1"/>
  <c r="F48" i="1"/>
  <c r="J26" i="1"/>
  <c r="J17" i="1"/>
  <c r="F26" i="1"/>
  <c r="F17" i="1"/>
  <c r="F60" i="1" l="1"/>
  <c r="J60" i="1"/>
  <c r="F102" i="1"/>
  <c r="F106" i="1" s="1"/>
  <c r="F108" i="1" s="1"/>
  <c r="F144" i="1" s="1"/>
  <c r="E10" i="7" s="1"/>
  <c r="F28" i="1"/>
  <c r="F31" i="1" s="1"/>
  <c r="F33" i="1" s="1"/>
  <c r="F66" i="1" s="1"/>
  <c r="F64" i="1" s="1"/>
  <c r="E25" i="7"/>
  <c r="E47" i="7" s="1"/>
  <c r="E49" i="7" s="1"/>
  <c r="E90" i="7" s="1"/>
  <c r="E93" i="7" s="1"/>
  <c r="E95" i="7" s="1"/>
  <c r="J102" i="1"/>
  <c r="J106" i="1" s="1"/>
  <c r="J108" i="1" s="1"/>
  <c r="J144" i="1" s="1"/>
  <c r="I10" i="7" s="1"/>
  <c r="I25" i="7" s="1"/>
  <c r="I47" i="7" s="1"/>
  <c r="I49" i="7" s="1"/>
  <c r="I90" i="7" s="1"/>
  <c r="I93" i="7" s="1"/>
  <c r="I95" i="7" s="1"/>
  <c r="J28" i="1"/>
  <c r="J31" i="1" s="1"/>
  <c r="J33" i="1" s="1"/>
  <c r="J66" i="1" s="1"/>
  <c r="J64" i="1" s="1"/>
  <c r="J138" i="1"/>
  <c r="F138" i="1"/>
  <c r="F139" i="1" s="1"/>
  <c r="F149" i="1" s="1"/>
  <c r="F147" i="1" s="1"/>
  <c r="M21" i="4"/>
  <c r="F142" i="1"/>
  <c r="K20" i="4" s="1"/>
  <c r="O16" i="6"/>
  <c r="O15" i="6"/>
  <c r="Q15" i="6" s="1"/>
  <c r="U16" i="4"/>
  <c r="U15" i="4"/>
  <c r="F61" i="1" l="1"/>
  <c r="F71" i="1" s="1"/>
  <c r="F69" i="1" s="1"/>
  <c r="J142" i="1"/>
  <c r="I20" i="6"/>
  <c r="J139" i="1"/>
  <c r="J149" i="1" s="1"/>
  <c r="J147" i="1" s="1"/>
  <c r="J61" i="1"/>
  <c r="J71" i="1" s="1"/>
  <c r="J69" i="1" s="1"/>
  <c r="D48" i="1"/>
  <c r="O20" i="6" l="1"/>
  <c r="O21" i="6"/>
  <c r="I21" i="6"/>
  <c r="W15" i="4" l="1"/>
  <c r="AA15" i="4" s="1"/>
  <c r="W16" i="4"/>
  <c r="U20" i="4"/>
  <c r="H123" i="1" l="1"/>
  <c r="D123" i="1"/>
  <c r="M38" i="4" s="1"/>
  <c r="U38" i="4" s="1"/>
  <c r="W38" i="4" s="1"/>
  <c r="AA38" i="4" s="1"/>
  <c r="D59" i="1"/>
  <c r="F83" i="9"/>
  <c r="D61" i="9"/>
  <c r="G87" i="7"/>
  <c r="U21" i="4" l="1"/>
  <c r="W21" i="4"/>
  <c r="U22" i="4"/>
  <c r="M39" i="4" l="1"/>
  <c r="M41" i="4" s="1"/>
  <c r="Q16" i="6"/>
  <c r="M17" i="6"/>
  <c r="M24" i="6" s="1"/>
  <c r="K17" i="6"/>
  <c r="I17" i="6"/>
  <c r="G17" i="6"/>
  <c r="G24" i="6" s="1"/>
  <c r="E17" i="6"/>
  <c r="E24" i="6" s="1"/>
  <c r="C17" i="6"/>
  <c r="C24" i="6" s="1"/>
  <c r="AA16" i="4"/>
  <c r="Y17" i="4"/>
  <c r="Q17" i="4"/>
  <c r="Q25" i="4" s="1"/>
  <c r="O17" i="4"/>
  <c r="M17" i="4"/>
  <c r="K17" i="4"/>
  <c r="I17" i="4"/>
  <c r="I25" i="4" s="1"/>
  <c r="G17" i="4"/>
  <c r="G25" i="4" s="1"/>
  <c r="C17" i="4"/>
  <c r="C25" i="4" s="1"/>
  <c r="U39" i="4" l="1"/>
  <c r="U41" i="4" s="1"/>
  <c r="D82" i="9" s="1"/>
  <c r="O17" i="6"/>
  <c r="Q17" i="6"/>
  <c r="W17" i="4"/>
  <c r="AA17" i="4"/>
  <c r="U17" i="4"/>
  <c r="U11" i="4" l="1"/>
  <c r="W11" i="4" l="1"/>
  <c r="AA11" i="4" s="1"/>
  <c r="H137" i="1"/>
  <c r="I108" i="1"/>
  <c r="G106" i="1"/>
  <c r="G108" i="1" s="1"/>
  <c r="E106" i="1"/>
  <c r="E108" i="1" s="1"/>
  <c r="H100" i="1"/>
  <c r="D100" i="1"/>
  <c r="H92" i="1"/>
  <c r="D92" i="1"/>
  <c r="H138" i="1" l="1"/>
  <c r="D138" i="1"/>
  <c r="H102" i="1"/>
  <c r="H106" i="1" s="1"/>
  <c r="H108" i="1" s="1"/>
  <c r="D102" i="1"/>
  <c r="D106" i="1" s="1"/>
  <c r="D108" i="1" s="1"/>
  <c r="D139" i="1" l="1"/>
  <c r="H144" i="1"/>
  <c r="G10" i="7" s="1"/>
  <c r="G25" i="7" s="1"/>
  <c r="I35" i="6"/>
  <c r="D142" i="1"/>
  <c r="C10" i="7"/>
  <c r="H139" i="1"/>
  <c r="H149" i="1" s="1"/>
  <c r="H147" i="1" s="1"/>
  <c r="D149" i="1"/>
  <c r="D147" i="1" s="1"/>
  <c r="W20" i="4" l="1"/>
  <c r="K37" i="4"/>
  <c r="H142" i="1"/>
  <c r="Q35" i="6"/>
  <c r="Q37" i="6" s="1"/>
  <c r="Q39" i="6" s="1"/>
  <c r="I37" i="6"/>
  <c r="I39" i="6" s="1"/>
  <c r="H81" i="9" s="1"/>
  <c r="Q20" i="6"/>
  <c r="O22" i="6"/>
  <c r="O24" i="6" s="1"/>
  <c r="K39" i="4" l="1"/>
  <c r="K41" i="4" s="1"/>
  <c r="D81" i="9" s="1"/>
  <c r="D83" i="9" s="1"/>
  <c r="W37" i="4"/>
  <c r="AA21" i="4"/>
  <c r="W39" i="4" l="1"/>
  <c r="W41" i="4" s="1"/>
  <c r="AA37" i="4"/>
  <c r="AA39" i="4" s="1"/>
  <c r="AA41" i="4" s="1"/>
  <c r="F28" i="9"/>
  <c r="Q21" i="6"/>
  <c r="F15" i="9" l="1"/>
  <c r="G24" i="4" l="1"/>
  <c r="AA23" i="4" l="1"/>
  <c r="S22" i="4" l="1"/>
  <c r="S25" i="4" s="1"/>
  <c r="H48" i="1" l="1"/>
  <c r="J83" i="9" l="1"/>
  <c r="J85" i="9" s="1"/>
  <c r="F85" i="9"/>
  <c r="J61" i="9"/>
  <c r="H61" i="9"/>
  <c r="F61" i="9"/>
  <c r="J51" i="9"/>
  <c r="H51" i="9"/>
  <c r="F51" i="9"/>
  <c r="D51" i="9"/>
  <c r="J28" i="9"/>
  <c r="H28" i="9"/>
  <c r="F30" i="9"/>
  <c r="D28" i="9"/>
  <c r="J15" i="9"/>
  <c r="H15" i="9"/>
  <c r="D15" i="9"/>
  <c r="J62" i="9" l="1"/>
  <c r="J87" i="9" s="1"/>
  <c r="F62" i="9"/>
  <c r="J30" i="9"/>
  <c r="D62" i="9"/>
  <c r="H62" i="9"/>
  <c r="H30" i="9"/>
  <c r="D30" i="9"/>
  <c r="F87" i="9" l="1"/>
  <c r="Y22" i="4"/>
  <c r="Y25" i="4" s="1"/>
  <c r="O22" i="4"/>
  <c r="O25" i="4" s="1"/>
  <c r="M22" i="4"/>
  <c r="M25" i="4" s="1"/>
  <c r="K22" i="6"/>
  <c r="K24" i="6" s="1"/>
  <c r="U25" i="4" l="1"/>
  <c r="H26" i="1" l="1"/>
  <c r="D26" i="1"/>
  <c r="H59" i="1"/>
  <c r="D60" i="1"/>
  <c r="C87" i="7" l="1"/>
  <c r="H60" i="1" l="1"/>
  <c r="G64" i="7" l="1"/>
  <c r="C64" i="7"/>
  <c r="D17" i="1"/>
  <c r="D28" i="1" s="1"/>
  <c r="H17" i="1"/>
  <c r="H28" i="1" s="1"/>
  <c r="I33" i="1"/>
  <c r="G33" i="1"/>
  <c r="E33" i="1"/>
  <c r="D31" i="1" l="1"/>
  <c r="D33" i="1" s="1"/>
  <c r="H31" i="1"/>
  <c r="C25" i="7" l="1"/>
  <c r="C47" i="7" s="1"/>
  <c r="C49" i="7" s="1"/>
  <c r="C90" i="7" s="1"/>
  <c r="C93" i="7" s="1"/>
  <c r="C95" i="7" s="1"/>
  <c r="D61" i="1"/>
  <c r="D71" i="1" s="1"/>
  <c r="D69" i="1" s="1"/>
  <c r="D66" i="1"/>
  <c r="D64" i="1" s="1"/>
  <c r="H33" i="1"/>
  <c r="G47" i="7" l="1"/>
  <c r="AA20" i="4"/>
  <c r="K22" i="4"/>
  <c r="K25" i="4" s="1"/>
  <c r="H61" i="1"/>
  <c r="H71" i="1" s="1"/>
  <c r="H69" i="1" s="1"/>
  <c r="H66" i="1"/>
  <c r="H64" i="1" s="1"/>
  <c r="G49" i="7" l="1"/>
  <c r="G90" i="7" s="1"/>
  <c r="G93" i="7" s="1"/>
  <c r="G95" i="7" s="1"/>
  <c r="D85" i="9"/>
  <c r="D87" i="9" s="1"/>
  <c r="I22" i="6"/>
  <c r="I24" i="6" s="1"/>
  <c r="H83" i="9" s="1"/>
  <c r="AA22" i="4"/>
  <c r="AA25" i="4" s="1"/>
  <c r="W22" i="4"/>
  <c r="W25" i="4" s="1"/>
  <c r="H85" i="9" l="1"/>
  <c r="H87" i="9" s="1"/>
  <c r="Q22" i="6"/>
  <c r="Q24" i="6" s="1"/>
</calcChain>
</file>

<file path=xl/sharedStrings.xml><?xml version="1.0" encoding="utf-8"?>
<sst xmlns="http://schemas.openxmlformats.org/spreadsheetml/2006/main" count="486" uniqueCount="242">
  <si>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</si>
  <si>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</si>
  <si>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</si>
  <si>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</si>
  <si>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</si>
  <si>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</si>
  <si>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</si>
  <si>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</si>
  <si>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</si>
  <si>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</si>
  <si>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</si>
  <si>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</si>
  <si>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</si>
  <si>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</si>
  <si>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</si>
  <si>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</si>
  <si>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</si>
  <si>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</si>
  <si>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</si>
  <si>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</si>
  <si>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</si>
  <si>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</si>
  <si>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</si>
  <si>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</si>
  <si>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</si>
  <si>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</si>
  <si>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</si>
  <si>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</si>
  <si>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</si>
  <si>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</si>
  <si>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</si>
  <si>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</si>
  <si>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</si>
  <si>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</si>
  <si>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</si>
  <si>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</si>
  <si>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</si>
  <si>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</si>
  <si>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</si>
  <si>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</si>
  <si>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</si>
  <si>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</si>
  <si>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</si>
  <si>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</si>
  <si>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</si>
  <si>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</si>
  <si>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</si>
  <si>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</si>
  <si>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</si>
  <si>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</si>
  <si>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</si>
  <si>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</si>
  <si>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</si>
  <si>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</si>
  <si>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</si>
  <si>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</si>
  <si>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</si>
  <si>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</si>
  <si>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</si>
  <si>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</si>
  <si>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</si>
  <si>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</si>
  <si>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</si>
  <si>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</si>
  <si>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</si>
  <si>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</si>
  <si>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</si>
  <si>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</si>
  <si>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</si>
  <si>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</si>
  <si>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</si>
  <si>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</si>
  <si>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</si>
  <si>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</si>
  <si>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</si>
  <si>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</si>
  <si>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</si>
  <si>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</si>
  <si>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</si>
  <si>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</si>
  <si>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</si>
  <si>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</si>
  <si>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</si>
  <si>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</si>
  <si>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</si>
  <si>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</si>
  <si>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</si>
  <si>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</si>
  <si>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</si>
  <si>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</si>
  <si>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</si>
  <si>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</si>
  <si>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</si>
  <si>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</si>
  <si>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</si>
  <si>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</si>
  <si>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</si>
  <si>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</si>
  <si>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</si>
  <si>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</si>
  <si>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</si>
  <si>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</si>
  <si>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</si>
  <si>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</si>
  <si>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</si>
  <si>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</si>
  <si>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</si>
  <si>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</si>
  <si>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</si>
  <si>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</si>
  <si>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</si>
  <si>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</si>
  <si>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</si>
  <si>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</si>
  <si>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</si>
  <si>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</si>
  <si>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</si>
  <si>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</si>
  <si>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</si>
  <si>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</si>
  <si>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</si>
  <si>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</si>
  <si>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</si>
  <si>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</si>
  <si>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</si>
  <si>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</si>
  <si>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</si>
  <si>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</si>
  <si>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</si>
  <si>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</si>
  <si>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</si>
  <si>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</si>
  <si>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</si>
  <si>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</si>
  <si>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</si>
  <si>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</si>
  <si>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</si>
  <si>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</si>
  <si>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</si>
  <si>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</si>
  <si>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</si>
  <si>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</si>
  <si>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เงินสดรับจากการจำหน่ายที่ดิน อาคารและอุปกรณ์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</si>
  <si>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</si>
  <si>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</si>
  <si>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</si>
  <si>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</si>
  <si>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</si>
  <si>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</si>
  <si>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</si>
  <si>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</si>
  <si>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</si>
  <si>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</si>
  <si>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</si>
  <si>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</si>
  <si>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</si>
  <si>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</si>
  <si>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</si>
  <si>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</si>
  <si>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</si>
  <si>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</si>
  <si>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</si>
  <si>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ยอดคงเหลือ ณ วันที่ 1 มกราคม 2567</t>
  </si>
  <si>
    <t>ทุน</t>
  </si>
  <si>
    <t>บริษัทใหญ่</t>
  </si>
  <si>
    <t>9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</si>
  <si>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</si>
  <si>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</si>
  <si>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</si>
  <si>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เงินสดจ่ายเพื่อเงินลงทุนในบริษัทย่อย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</si>
  <si>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</si>
  <si>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</si>
  <si>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</si>
  <si>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</si>
  <si>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</si>
  <si>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</si>
  <si>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</si>
  <si>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</si>
  <si>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</si>
  <si>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</si>
  <si>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</si>
  <si>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>ผลกำไรจากเงินลงทุนในตราสารทุนที่กำหนดให้</t>
  </si>
  <si>
    <t>ผลกำไรจากการตีราคาที่ดินใหม่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</si>
  <si>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</si>
  <si>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</si>
  <si>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</si>
  <si>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เงินปันผลจ่ายให้ผู้ถือหุ้นของบริษัท</t>
  </si>
  <si>
    <t xml:space="preserve">    เงินปันผล</t>
  </si>
  <si>
    <t>รวมกำไรเบ็ดเสร็จสำหรับงวด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</si>
  <si>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</si>
  <si>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</si>
  <si>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การแบ่งปันกำไรเบ็ดเสร็จรวม</t>
  </si>
  <si>
    <t>การแบ่งปันกำไร</t>
  </si>
  <si>
    <t>(กำไร) ขาดทุนจากการจำหน่ายที่ดิน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</si>
  <si>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</si>
  <si>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</si>
  <si>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กระแสเงินสดสุทธิได้มาจาก (ใช้ไปใน) กิจกรรมจัดหาเงิน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</si>
  <si>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</si>
  <si>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</si>
  <si>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    เพิ่มหุ้นสามัญ</t>
  </si>
  <si>
    <t>เงินสดรับจากเงินกู้ยืมระยะสั้นจากสถาบันการเงิน</t>
  </si>
  <si>
    <t>เงินสดรับจากการออกหุ้นสามัญใหม่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</si>
  <si>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</si>
  <si>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</si>
  <si>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</si>
  <si>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</si>
  <si>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</si>
  <si>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</si>
  <si>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กำไร (ขาดทุน) เบ็ดเสร็จรวมสำหรับงวด</t>
  </si>
  <si>
    <t>รายได้รอตัดบัญชีที่ถึงกำหนดรับรู้ภายในหนึ่งปี</t>
  </si>
  <si>
    <t>กำไร</t>
  </si>
  <si>
    <t>(ขาดทุน)</t>
  </si>
  <si>
    <t>ยอดคงเหลือ ณ วันที่ 1 มกราคม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</si>
  <si>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</si>
  <si>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</si>
  <si>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</si>
  <si>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</si>
  <si>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3, 4</t>
  </si>
  <si>
    <t>3</t>
  </si>
  <si>
    <t>5</t>
  </si>
  <si>
    <t>8</t>
  </si>
  <si>
    <t>ต้นทุนจากการให้เช่าห้องในอาคารและค่าบริการ</t>
  </si>
  <si>
    <t>3, 10</t>
  </si>
  <si>
    <t>3, 5</t>
  </si>
  <si>
    <t>รายได้จากค่าเช่าห้องในอาคารและค่าบริการ</t>
  </si>
  <si>
    <t>11</t>
  </si>
  <si>
    <t>ผลขาดทุนจากการวัดมูลค่าใหม่</t>
  </si>
  <si>
    <t>เงินสดรับจากการเลิกกองทุนรวม</t>
  </si>
  <si>
    <t>ซื้อยานพาหนะตามสัญญาเช่า</t>
  </si>
  <si>
    <t>สิทธิซื้อหุ้นที่ออกให้พนักงาน</t>
  </si>
  <si>
    <t>สิทธิซื้อหุ้น</t>
  </si>
  <si>
    <t>ที่ออกให้</t>
  </si>
  <si>
    <t>พนักงาน</t>
  </si>
  <si>
    <t xml:space="preserve">    สิทธิซื้อหุ้นที่ออกให้พนักงาน</t>
  </si>
  <si>
    <t>การจ่ายโดยใช้หุ้นเป็นเกณฑ์</t>
  </si>
  <si>
    <t>(รายได้) ค่าใช้จ่ายภาษีเงินได้</t>
  </si>
  <si>
    <t>ขาดทุนเบ็ดเสร็จอื่นสำหรับงวด - สุทธิจากภาษีเงินได้</t>
  </si>
  <si>
    <t>ผลขาดทุนจากเงินลงทุนในตราสารทุนที่กำหนดให้</t>
  </si>
  <si>
    <t>รายได้ (ค่าใช้จ่าย) ภาษีเงินได้</t>
  </si>
  <si>
    <t>การแบ่งปันกำไรขาดทุนเบ็ดเสร็จรวม</t>
  </si>
  <si>
    <t>การแบ่งปันกำไรขาดทุน</t>
  </si>
  <si>
    <t xml:space="preserve"> 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</si>
</sst>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53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center"/>
    </xf>
    <xf numFmtId="37" fontId="8" fillId="0" borderId="3" xfId="0" applyFont="1" applyBorder="1" applyAlignment="1">
      <alignment horizontal="right"/>
    </xf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3" fillId="0" borderId="0" xfId="0" applyFont="1" applyAlignment="1">
      <alignment horizontal="left" vertical="center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5" fillId="2" borderId="0" xfId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40" fontId="17" fillId="2" borderId="0" xfId="1" applyFont="1" applyFill="1"/>
    <xf numFmtId="40" fontId="18" fillId="2" borderId="0" xfId="1" applyFont="1" applyFill="1" applyAlignment="1">
      <alignment horizontal="center"/>
    </xf>
    <xf numFmtId="40" fontId="19" fillId="2" borderId="0" xfId="1" applyFont="1" applyFill="1" applyBorder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2" fillId="0" borderId="0" xfId="0" applyFont="1"/>
    <xf numFmtId="37" fontId="23" fillId="0" borderId="0" xfId="0" applyFont="1"/>
    <xf numFmtId="37" fontId="24" fillId="0" borderId="0" xfId="0" applyFont="1"/>
    <xf numFmtId="40" fontId="23" fillId="0" borderId="0" xfId="1" applyFont="1" applyFill="1" applyAlignment="1">
      <alignment horizontal="right"/>
    </xf>
    <xf numFmtId="38" fontId="23" fillId="0" borderId="0" xfId="1" applyNumberFormat="1" applyFont="1" applyFill="1"/>
    <xf numFmtId="37" fontId="23" fillId="0" borderId="0" xfId="1" applyNumberFormat="1" applyFont="1" applyFill="1"/>
    <xf numFmtId="37" fontId="6" fillId="0" borderId="0" xfId="0" quotePrefix="1" applyFont="1"/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14" fillId="0" borderId="0" xfId="1" quotePrefix="1" applyNumberFormat="1" applyFont="1" applyFill="1" applyBorder="1" applyAlignment="1">
      <alignment horizontal="right"/>
    </xf>
    <xf numFmtId="40" fontId="19" fillId="0" borderId="0" xfId="1" applyFont="1" applyFill="1" applyBorder="1" applyAlignment="1">
      <alignment horizontal="center"/>
    </xf>
    <xf numFmtId="40" fontId="14" fillId="0" borderId="0" xfId="1" applyFont="1" applyFill="1" applyBorder="1" applyAlignment="1">
      <alignment horizontal="center"/>
    </xf>
    <xf numFmtId="40" fontId="20" fillId="0" borderId="0" xfId="1" applyFont="1" applyFill="1" applyBorder="1" applyAlignment="1"/>
    <xf numFmtId="40" fontId="19" fillId="0" borderId="0" xfId="1" applyFont="1" applyFill="1" applyAlignment="1">
      <alignment horizontal="center"/>
    </xf>
    <xf numFmtId="40" fontId="19" fillId="0" borderId="0" xfId="1" applyFont="1" applyFill="1" applyBorder="1" applyAlignment="1"/>
    <xf numFmtId="40" fontId="19" fillId="0" borderId="0" xfId="1" applyFont="1" applyFill="1"/>
    <xf numFmtId="40" fontId="19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7" fillId="0" borderId="0" xfId="1" applyFont="1" applyFill="1" applyBorder="1"/>
    <xf numFmtId="37" fontId="19" fillId="0" borderId="0" xfId="10" applyFont="1"/>
    <xf numFmtId="37" fontId="19" fillId="0" borderId="0" xfId="10" applyFont="1" applyAlignment="1">
      <alignment horizontal="center"/>
    </xf>
    <xf numFmtId="40" fontId="17" fillId="0" borderId="0" xfId="1" applyFont="1" applyFill="1"/>
    <xf numFmtId="40" fontId="14" fillId="0" borderId="0" xfId="1" applyFont="1" applyFill="1" applyBorder="1"/>
    <xf numFmtId="40" fontId="6" fillId="0" borderId="0" xfId="1" applyFont="1" applyFill="1" applyBorder="1"/>
    <xf numFmtId="37" fontId="14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9" fillId="0" borderId="0" xfId="0" applyFont="1" applyAlignment="1">
      <alignment horizontal="left"/>
    </xf>
    <xf numFmtId="37" fontId="19" fillId="0" borderId="0" xfId="1" applyNumberFormat="1" applyFont="1" applyFill="1" applyBorder="1"/>
    <xf numFmtId="40" fontId="14" fillId="0" borderId="0" xfId="1" applyFont="1" applyFill="1"/>
    <xf numFmtId="168" fontId="14" fillId="0" borderId="0" xfId="1" quotePrefix="1" applyNumberFormat="1" applyFont="1" applyFill="1" applyBorder="1" applyAlignment="1">
      <alignment horizontal="right"/>
    </xf>
    <xf numFmtId="168" fontId="19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37" fontId="8" fillId="2" borderId="0" xfId="0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37" fontId="7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6" fillId="0" borderId="1" xfId="2" applyNumberFormat="1" applyFont="1" applyFill="1" applyBorder="1" applyAlignment="1">
      <alignment horizontal="center"/>
    </xf>
    <xf numFmtId="169" fontId="8" fillId="0" borderId="3" xfId="0" quotePrefix="1" applyNumberFormat="1" applyFont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3" fillId="2" borderId="0" xfId="1" applyNumberFormat="1" applyFont="1" applyFill="1" applyAlignment="1">
      <alignment horizontal="center"/>
    </xf>
    <xf numFmtId="168" fontId="14" fillId="2" borderId="0" xfId="1" quotePrefix="1" applyNumberFormat="1" applyFont="1" applyFill="1" applyBorder="1" applyAlignment="1">
      <alignment horizontal="right"/>
    </xf>
    <xf numFmtId="38" fontId="21" fillId="2" borderId="0" xfId="1" applyNumberFormat="1" applyFont="1" applyFill="1"/>
    <xf numFmtId="168" fontId="8" fillId="0" borderId="1" xfId="2" applyNumberFormat="1" applyFont="1" applyFill="1" applyBorder="1" applyAlignment="1">
      <alignment horizontal="center"/>
    </xf>
    <xf numFmtId="37" fontId="26" fillId="0" borderId="0" xfId="0" applyFont="1" applyAlignment="1">
      <alignment horizontal="left"/>
    </xf>
    <xf numFmtId="37" fontId="27" fillId="0" borderId="0" xfId="0" applyFont="1" applyAlignment="1">
      <alignment horizontal="center"/>
    </xf>
    <xf numFmtId="37" fontId="27" fillId="0" borderId="0" xfId="0" applyFont="1"/>
    <xf numFmtId="37" fontId="28" fillId="0" borderId="0" xfId="0" applyFont="1"/>
    <xf numFmtId="43" fontId="6" fillId="0" borderId="0" xfId="0" applyNumberFormat="1" applyFont="1"/>
    <xf numFmtId="168" fontId="19" fillId="2" borderId="0" xfId="1" quotePrefix="1" applyNumberFormat="1" applyFont="1" applyFill="1" applyBorder="1" applyAlignment="1">
      <alignment horizontal="right"/>
    </xf>
    <xf numFmtId="168" fontId="6" fillId="2" borderId="1" xfId="1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6" fillId="2" borderId="0" xfId="0" applyNumberFormat="1" applyFont="1" applyFill="1"/>
    <xf numFmtId="168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6" fillId="2" borderId="4" xfId="0" applyNumberFormat="1" applyFont="1" applyFill="1" applyBorder="1" applyAlignment="1">
      <alignment horizontal="right"/>
    </xf>
    <xf numFmtId="168" fontId="6" fillId="2" borderId="4" xfId="0" applyNumberFormat="1" applyFont="1" applyFill="1" applyBorder="1"/>
    <xf numFmtId="168" fontId="6" fillId="0" borderId="3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3" xfId="0" quotePrefix="1" applyNumberFormat="1" applyFont="1" applyBorder="1" applyAlignment="1">
      <alignment horizontal="right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8" fontId="21" fillId="0" borderId="0" xfId="1" applyNumberFormat="1" applyFont="1" applyFill="1"/>
    <xf numFmtId="168" fontId="19" fillId="0" borderId="0" xfId="1" quotePrefix="1" applyNumberFormat="1" applyFont="1" applyFill="1" applyBorder="1" applyAlignment="1">
      <alignment horizontal="right"/>
    </xf>
    <xf numFmtId="168" fontId="14" fillId="0" borderId="1" xfId="1" applyNumberFormat="1" applyFont="1" applyFill="1" applyBorder="1"/>
    <xf numFmtId="168" fontId="14" fillId="0" borderId="0" xfId="1" applyNumberFormat="1" applyFont="1" applyFill="1" applyBorder="1" applyAlignment="1">
      <alignment horizontal="center"/>
    </xf>
    <xf numFmtId="168" fontId="14" fillId="0" borderId="0" xfId="1" quotePrefix="1" applyNumberFormat="1" applyFont="1" applyFill="1" applyBorder="1" applyAlignment="1">
      <alignment horizontal="center"/>
    </xf>
    <xf numFmtId="168" fontId="6" fillId="0" borderId="1" xfId="2" applyNumberFormat="1" applyFont="1" applyFill="1" applyBorder="1" applyAlignment="1">
      <alignment horizontal="center"/>
    </xf>
    <xf numFmtId="168" fontId="14" fillId="0" borderId="0" xfId="10" applyNumberFormat="1" applyFont="1" applyAlignment="1">
      <alignment horizontal="right"/>
    </xf>
    <xf numFmtId="168" fontId="14" fillId="0" borderId="1" xfId="1" quotePrefix="1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1" xfId="2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70" fontId="8" fillId="2" borderId="0" xfId="0" quotePrefix="1" applyNumberFormat="1" applyFont="1" applyFill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6" fillId="0" borderId="0" xfId="0" applyNumberFormat="1" applyFont="1"/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166" fontId="8" fillId="0" borderId="3" xfId="0" quotePrefix="1" applyNumberFormat="1" applyFont="1" applyBorder="1" applyAlignment="1">
      <alignment horizontal="right"/>
    </xf>
    <xf numFmtId="43" fontId="6" fillId="0" borderId="3" xfId="4" quotePrefix="1" applyNumberFormat="1" applyFont="1" applyFill="1" applyBorder="1" applyAlignment="1">
      <alignment horizontal="center"/>
    </xf>
    <xf numFmtId="168" fontId="8" fillId="0" borderId="0" xfId="0" applyNumberFormat="1" applyFont="1"/>
    <xf numFmtId="165" fontId="8" fillId="0" borderId="0" xfId="0" applyNumberFormat="1" applyFont="1"/>
    <xf numFmtId="40" fontId="20" fillId="0" borderId="0" xfId="1" applyFont="1" applyFill="1" applyBorder="1" applyAlignment="1">
      <alignment horizontal="center"/>
    </xf>
    <xf numFmtId="37" fontId="29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38" fontId="7" fillId="0" borderId="0" xfId="2" applyNumberFormat="1" applyFont="1" applyFill="1" applyAlignment="1">
      <alignment horizontal="center"/>
    </xf>
    <xf numFmtId="168" fontId="6" fillId="0" borderId="5" xfId="0" applyNumberFormat="1" applyFont="1" applyBorder="1" applyAlignment="1">
      <alignment horizontal="right"/>
    </xf>
    <xf numFmtId="168" fontId="19" fillId="0" borderId="0" xfId="1" quotePrefix="1" applyNumberFormat="1" applyFont="1" applyFill="1" applyBorder="1" applyAlignment="1">
      <alignment horizontal="center"/>
    </xf>
    <xf numFmtId="168" fontId="17" fillId="2" borderId="0" xfId="1" applyNumberFormat="1" applyFont="1" applyFill="1" applyBorder="1"/>
    <xf numFmtId="168" fontId="19" fillId="0" borderId="3" xfId="1" quotePrefix="1" applyNumberFormat="1" applyFont="1" applyFill="1" applyBorder="1" applyAlignment="1">
      <alignment horizontal="right"/>
    </xf>
    <xf numFmtId="168" fontId="17" fillId="2" borderId="3" xfId="1" applyNumberFormat="1" applyFont="1" applyFill="1" applyBorder="1"/>
    <xf numFmtId="168" fontId="14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19" fillId="0" borderId="0" xfId="10" applyNumberFormat="1" applyFont="1" applyAlignment="1">
      <alignment horizontal="right"/>
    </xf>
    <xf numFmtId="168" fontId="14" fillId="0" borderId="0" xfId="1" applyNumberFormat="1" applyFont="1" applyFill="1" applyBorder="1"/>
    <xf numFmtId="168" fontId="6" fillId="0" borderId="0" xfId="1" applyNumberFormat="1" applyFont="1" applyFill="1" applyBorder="1"/>
    <xf numFmtId="168" fontId="6" fillId="0" borderId="2" xfId="1" applyNumberFormat="1" applyFont="1" applyFill="1" applyBorder="1"/>
    <xf numFmtId="168" fontId="6" fillId="0" borderId="2" xfId="2" applyNumberFormat="1" applyFont="1" applyFill="1" applyBorder="1" applyAlignment="1">
      <alignment horizontal="center"/>
    </xf>
    <xf numFmtId="170" fontId="8" fillId="0" borderId="0" xfId="0" applyNumberFormat="1" applyFont="1"/>
    <xf numFmtId="170" fontId="8" fillId="0" borderId="3" xfId="0" quotePrefix="1" applyNumberFormat="1" applyFont="1" applyBorder="1" applyAlignment="1">
      <alignment horizontal="center"/>
    </xf>
    <xf numFmtId="38" fontId="8" fillId="0" borderId="0" xfId="1" applyNumberFormat="1" applyFont="1" applyAlignment="1">
      <alignment horizontal="center"/>
    </xf>
    <xf numFmtId="38" fontId="8" fillId="0" borderId="0" xfId="1" applyNumberFormat="1" applyFont="1"/>
    <xf numFmtId="168" fontId="6" fillId="0" borderId="3" xfId="0" applyNumberFormat="1" applyFont="1" applyBorder="1"/>
    <xf numFmtId="168" fontId="17" fillId="0" borderId="0" xfId="1" applyNumberFormat="1" applyFont="1" applyFill="1" applyBorder="1"/>
    <xf numFmtId="168" fontId="21" fillId="0" borderId="1" xfId="1" applyNumberFormat="1" applyFont="1" applyFill="1" applyBorder="1"/>
    <xf numFmtId="166" fontId="8" fillId="0" borderId="0" xfId="0" applyNumberFormat="1" applyFont="1" applyAlignment="1" applyProtection="1">
      <alignment horizontal="right"/>
      <protection locked="0"/>
    </xf>
    <xf numFmtId="166" fontId="8" fillId="2" borderId="0" xfId="0" applyNumberFormat="1" applyFont="1" applyFill="1" applyProtection="1">
      <protection locked="0"/>
    </xf>
    <xf numFmtId="166" fontId="8" fillId="0" borderId="0" xfId="0" applyNumberFormat="1" applyFont="1" applyProtection="1">
      <protection locked="0"/>
    </xf>
    <xf numFmtId="37" fontId="8" fillId="2" borderId="0" xfId="0" applyFont="1" applyFill="1" applyProtection="1">
      <protection locked="0"/>
    </xf>
    <xf numFmtId="37" fontId="8" fillId="0" borderId="0" xfId="0" applyFont="1" applyProtection="1">
      <protection locked="0"/>
    </xf>
    <xf numFmtId="169" fontId="8" fillId="2" borderId="0" xfId="0" quotePrefix="1" applyNumberFormat="1" applyFont="1" applyFill="1" applyAlignment="1" applyProtection="1">
      <alignment horizontal="center"/>
      <protection locked="0"/>
    </xf>
    <xf numFmtId="166" fontId="8" fillId="2" borderId="0" xfId="0" applyNumberFormat="1" applyFont="1" applyFill="1" applyAlignment="1" applyProtection="1">
      <alignment horizontal="right"/>
      <protection locked="0"/>
    </xf>
    <xf numFmtId="168" fontId="8" fillId="0" borderId="0" xfId="0" quotePrefix="1" applyNumberFormat="1" applyFont="1" applyAlignment="1" applyProtection="1">
      <alignment horizontal="center"/>
      <protection locked="0"/>
    </xf>
    <xf numFmtId="38" fontId="8" fillId="0" borderId="0" xfId="1" applyNumberFormat="1" applyFont="1" applyAlignment="1" applyProtection="1">
      <alignment horizontal="right"/>
      <protection locked="0"/>
    </xf>
    <xf numFmtId="37" fontId="8" fillId="0" borderId="0" xfId="0" applyFont="1" applyAlignment="1" applyProtection="1">
      <alignment vertic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38" fontId="8" fillId="0" borderId="3" xfId="1" applyNumberFormat="1" applyFont="1" applyBorder="1" applyAlignment="1" applyProtection="1">
      <alignment horizontal="right"/>
      <protection locked="0"/>
    </xf>
    <xf numFmtId="166" fontId="8" fillId="2" borderId="3" xfId="0" applyNumberFormat="1" applyFont="1" applyFill="1" applyBorder="1" applyProtection="1">
      <protection locked="0"/>
    </xf>
    <xf numFmtId="166" fontId="8" fillId="0" borderId="3" xfId="0" applyNumberFormat="1" applyFont="1" applyBorder="1" applyProtection="1">
      <protection locked="0"/>
    </xf>
    <xf numFmtId="41" fontId="8" fillId="0" borderId="0" xfId="1" applyNumberFormat="1" applyFont="1" applyAlignment="1" applyProtection="1">
      <alignment horizontal="right"/>
      <protection locked="0"/>
    </xf>
    <xf numFmtId="41" fontId="8" fillId="0" borderId="0" xfId="1" applyNumberFormat="1" applyFont="1" applyProtection="1">
      <protection locked="0"/>
    </xf>
    <xf numFmtId="40" fontId="25" fillId="2" borderId="0" xfId="1" applyFont="1" applyFill="1" applyAlignment="1" applyProtection="1">
      <alignment horizontal="center"/>
      <protection locked="0"/>
    </xf>
    <xf numFmtId="41" fontId="25" fillId="0" borderId="0" xfId="1" applyNumberFormat="1" applyFont="1" applyFill="1" applyAlignment="1" applyProtection="1">
      <alignment horizontal="center"/>
      <protection locked="0"/>
    </xf>
    <xf numFmtId="41" fontId="8" fillId="0" borderId="3" xfId="1" applyNumberFormat="1" applyFont="1" applyBorder="1" applyAlignment="1" applyProtection="1">
      <alignment horizontal="right"/>
      <protection locked="0"/>
    </xf>
    <xf numFmtId="41" fontId="8" fillId="0" borderId="3" xfId="1" applyNumberFormat="1" applyFont="1" applyBorder="1" applyProtection="1">
      <protection locked="0"/>
    </xf>
    <xf numFmtId="166" fontId="8" fillId="2" borderId="2" xfId="0" applyNumberFormat="1" applyFont="1" applyFill="1" applyBorder="1" applyAlignment="1" applyProtection="1">
      <alignment horizontal="right"/>
      <protection locked="0"/>
    </xf>
    <xf numFmtId="166" fontId="8" fillId="2" borderId="2" xfId="0" applyNumberFormat="1" applyFont="1" applyFill="1" applyBorder="1" applyProtection="1">
      <protection locked="0"/>
    </xf>
    <xf numFmtId="166" fontId="8" fillId="2" borderId="0" xfId="0" applyNumberFormat="1" applyFont="1" applyFill="1" applyAlignment="1" applyProtection="1">
      <alignment horizontal="right" vertical="top"/>
      <protection locked="0"/>
    </xf>
    <xf numFmtId="166" fontId="10" fillId="2" borderId="0" xfId="0" applyNumberFormat="1" applyFont="1" applyFill="1" applyAlignment="1" applyProtection="1">
      <alignment horizontal="right"/>
      <protection locked="0"/>
    </xf>
    <xf numFmtId="166" fontId="10" fillId="2" borderId="0" xfId="0" applyNumberFormat="1" applyFont="1" applyFill="1" applyProtection="1">
      <protection locked="0"/>
    </xf>
    <xf numFmtId="166" fontId="8" fillId="2" borderId="0" xfId="0" applyNumberFormat="1" applyFont="1" applyFill="1" applyAlignment="1" applyProtection="1">
      <alignment vertical="top"/>
      <protection locked="0"/>
    </xf>
    <xf numFmtId="37" fontId="8" fillId="0" borderId="0" xfId="0" applyFont="1" applyAlignment="1" applyProtection="1">
      <alignment horizontal="center"/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169" fontId="8" fillId="0" borderId="3" xfId="0" quotePrefix="1" applyNumberFormat="1" applyFont="1" applyBorder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Protection="1">
      <protection locked="0"/>
    </xf>
    <xf numFmtId="40" fontId="6" fillId="0" borderId="0" xfId="1" applyFont="1" applyFill="1" applyBorder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37" fontId="19" fillId="0" borderId="0" xfId="0" applyFont="1" applyAlignment="1" applyProtection="1">
      <alignment horizontal="left"/>
      <protection locked="0"/>
    </xf>
    <xf numFmtId="37" fontId="29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14" fillId="0" borderId="0" xfId="1" quotePrefix="1" applyNumberFormat="1" applyFont="1" applyFill="1" applyBorder="1" applyAlignment="1" applyProtection="1">
      <alignment horizontal="right"/>
      <protection locked="0"/>
    </xf>
    <xf numFmtId="37" fontId="14" fillId="0" borderId="0" xfId="1" quotePrefix="1" applyNumberFormat="1" applyFont="1" applyFill="1" applyBorder="1" applyAlignment="1" applyProtection="1">
      <alignment horizontal="center"/>
      <protection locked="0"/>
    </xf>
    <xf numFmtId="37" fontId="14" fillId="0" borderId="0" xfId="1" quotePrefix="1" applyNumberFormat="1" applyFont="1" applyFill="1" applyBorder="1" applyAlignment="1" applyProtection="1">
      <alignment horizontal="right"/>
    </xf>
    <xf numFmtId="168" fontId="19" fillId="0" borderId="3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1" xfId="1" quotePrefix="1" applyNumberFormat="1" applyFont="1" applyFill="1" applyBorder="1" applyAlignment="1" applyProtection="1">
      <alignment horizontal="right"/>
    </xf>
    <xf numFmtId="168" fontId="14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2" applyNumberFormat="1" applyFont="1" applyFill="1" applyBorder="1" applyAlignment="1" applyProtection="1">
      <alignment horizontal="center"/>
      <protection locked="0"/>
    </xf>
    <xf numFmtId="37" fontId="19" fillId="0" borderId="0" xfId="1" applyNumberFormat="1" applyFont="1" applyFill="1" applyBorder="1" applyAlignment="1" applyProtection="1">
      <alignment horizontal="center"/>
      <protection locked="0"/>
    </xf>
    <xf numFmtId="168" fontId="21" fillId="0" borderId="0" xfId="1" applyNumberFormat="1" applyFont="1" applyFill="1" applyProtection="1">
      <protection locked="0"/>
    </xf>
    <xf numFmtId="168" fontId="8" fillId="0" borderId="0" xfId="2" applyNumberFormat="1" applyFont="1" applyFill="1" applyBorder="1" applyAlignment="1" applyProtection="1">
      <alignment horizontal="center"/>
    </xf>
    <xf numFmtId="168" fontId="19" fillId="0" borderId="3" xfId="1" quotePrefix="1" applyNumberFormat="1" applyFont="1" applyFill="1" applyBorder="1" applyAlignment="1" applyProtection="1">
      <alignment horizontal="right"/>
    </xf>
    <xf numFmtId="168" fontId="8" fillId="0" borderId="0" xfId="2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Protection="1"/>
    <xf numFmtId="168" fontId="14" fillId="0" borderId="0" xfId="1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Border="1" applyProtection="1">
      <protection locked="0"/>
    </xf>
    <xf numFmtId="168" fontId="14" fillId="0" borderId="0" xfId="1" quotePrefix="1" applyNumberFormat="1" applyFont="1" applyFill="1" applyBorder="1" applyAlignment="1" applyProtection="1">
      <alignment horizontal="center"/>
      <protection locked="0"/>
    </xf>
    <xf numFmtId="168" fontId="6" fillId="0" borderId="2" xfId="1" applyNumberFormat="1" applyFont="1" applyFill="1" applyBorder="1" applyProtection="1"/>
    <xf numFmtId="168" fontId="19" fillId="0" borderId="0" xfId="1" applyNumberFormat="1" applyFont="1" applyFill="1" applyBorder="1" applyProtection="1">
      <protection locked="0"/>
    </xf>
    <xf numFmtId="168" fontId="17" fillId="0" borderId="3" xfId="1" applyNumberFormat="1" applyFont="1" applyFill="1" applyBorder="1" applyProtection="1"/>
    <xf numFmtId="40" fontId="14" fillId="0" borderId="0" xfId="1" applyFont="1" applyFill="1" applyProtection="1">
      <protection locked="0"/>
    </xf>
    <xf numFmtId="37" fontId="19" fillId="0" borderId="0" xfId="1" quotePrefix="1" applyNumberFormat="1" applyFont="1" applyFill="1" applyBorder="1" applyAlignment="1" applyProtection="1">
      <alignment horizontal="center"/>
      <protection locked="0"/>
    </xf>
    <xf numFmtId="168" fontId="19" fillId="0" borderId="0" xfId="1" quotePrefix="1" applyNumberFormat="1" applyFont="1" applyFill="1" applyBorder="1" applyAlignment="1" applyProtection="1">
      <alignment horizontal="right"/>
    </xf>
    <xf numFmtId="168" fontId="19" fillId="0" borderId="0" xfId="1" applyNumberFormat="1" applyFont="1" applyFill="1" applyBorder="1" applyProtection="1"/>
    <xf numFmtId="168" fontId="14" fillId="0" borderId="0" xfId="10" applyNumberFormat="1" applyFont="1" applyAlignment="1" applyProtection="1">
      <alignment horizontal="right"/>
      <protection locked="0"/>
    </xf>
    <xf numFmtId="166" fontId="6" fillId="0" borderId="0" xfId="2" applyNumberFormat="1" applyFont="1" applyFill="1" applyBorder="1" applyAlignment="1" applyProtection="1">
      <alignment horizontal="right"/>
      <protection locked="0"/>
    </xf>
    <xf numFmtId="40" fontId="6" fillId="0" borderId="0" xfId="2" applyFont="1" applyFill="1" applyBorder="1" applyProtection="1">
      <protection locked="0"/>
    </xf>
    <xf numFmtId="166" fontId="6" fillId="0" borderId="0" xfId="2" applyNumberFormat="1" applyFont="1" applyFill="1" applyBorder="1" applyAlignment="1" applyProtection="1">
      <alignment horizontal="right"/>
    </xf>
    <xf numFmtId="166" fontId="6" fillId="0" borderId="0" xfId="10" applyNumberFormat="1" applyFont="1" applyAlignment="1" applyProtection="1">
      <alignment horizontal="right"/>
      <protection locked="0"/>
    </xf>
    <xf numFmtId="37" fontId="20" fillId="0" borderId="0" xfId="0" applyFont="1" applyAlignment="1" applyProtection="1">
      <alignment horizontal="center"/>
      <protection locked="0"/>
    </xf>
    <xf numFmtId="166" fontId="8" fillId="0" borderId="0" xfId="2" applyNumberFormat="1" applyFont="1" applyFill="1" applyBorder="1" applyAlignment="1" applyProtection="1">
      <alignment horizontal="right"/>
      <protection locked="0"/>
    </xf>
    <xf numFmtId="37" fontId="8" fillId="0" borderId="0" xfId="7" applyFont="1" applyAlignment="1" applyProtection="1">
      <alignment horizontal="left"/>
      <protection locked="0"/>
    </xf>
    <xf numFmtId="166" fontId="8" fillId="0" borderId="0" xfId="2" applyNumberFormat="1" applyFont="1" applyFill="1" applyBorder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right"/>
    </xf>
    <xf numFmtId="37" fontId="8" fillId="0" borderId="0" xfId="2" quotePrefix="1" applyNumberFormat="1" applyFont="1" applyFill="1" applyBorder="1" applyAlignment="1" applyProtection="1">
      <alignment horizontal="center"/>
      <protection locked="0"/>
    </xf>
    <xf numFmtId="43" fontId="8" fillId="0" borderId="0" xfId="2" applyNumberFormat="1" applyFont="1" applyFill="1" applyBorder="1" applyAlignment="1" applyProtection="1">
      <alignment horizontal="center"/>
    </xf>
    <xf numFmtId="168" fontId="6" fillId="0" borderId="1" xfId="2" applyNumberFormat="1" applyFont="1" applyFill="1" applyBorder="1" applyAlignment="1" applyProtection="1"/>
    <xf numFmtId="166" fontId="8" fillId="0" borderId="0" xfId="10" applyNumberFormat="1" applyAlignment="1" applyProtection="1">
      <alignment horizontal="right"/>
      <protection locked="0"/>
    </xf>
    <xf numFmtId="40" fontId="6" fillId="0" borderId="0" xfId="1" applyFont="1" applyFill="1" applyProtection="1">
      <protection locked="0"/>
    </xf>
    <xf numFmtId="166" fontId="6" fillId="0" borderId="2" xfId="2" applyNumberFormat="1" applyFont="1" applyFill="1" applyBorder="1" applyAlignment="1" applyProtection="1">
      <alignment horizontal="right"/>
    </xf>
    <xf numFmtId="168" fontId="14" fillId="2" borderId="1" xfId="1" quotePrefix="1" applyNumberFormat="1" applyFont="1" applyFill="1" applyBorder="1" applyAlignment="1">
      <alignment horizontal="right"/>
    </xf>
    <xf numFmtId="168" fontId="6" fillId="0" borderId="3" xfId="4" quotePrefix="1" applyNumberFormat="1" applyFont="1" applyFill="1" applyBorder="1" applyAlignment="1">
      <alignment horizontal="center"/>
    </xf>
    <xf numFmtId="49" fontId="7" fillId="0" borderId="0" xfId="0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168" fontId="8" fillId="0" borderId="0" xfId="4" quotePrefix="1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9" fontId="8" fillId="0" borderId="0" xfId="0" quotePrefix="1" applyNumberFormat="1" applyFont="1" applyAlignment="1" applyProtection="1">
      <alignment horizontal="center"/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168" fontId="8" fillId="0" borderId="3" xfId="4" quotePrefix="1" applyNumberFormat="1" applyFont="1" applyFill="1" applyBorder="1" applyAlignment="1" applyProtection="1">
      <alignment horizontal="center"/>
      <protection locked="0"/>
    </xf>
    <xf numFmtId="168" fontId="8" fillId="0" borderId="0" xfId="4" quotePrefix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169" fontId="6" fillId="0" borderId="0" xfId="0" quotePrefix="1" applyNumberFormat="1" applyFont="1" applyAlignment="1">
      <alignment horizontal="center"/>
    </xf>
    <xf numFmtId="168" fontId="17" fillId="0" borderId="0" xfId="1" applyNumberFormat="1" applyFont="1" applyFill="1" applyBorder="1" applyProtection="1"/>
    <xf numFmtId="43" fontId="8" fillId="2" borderId="0" xfId="1" applyNumberFormat="1" applyFont="1" applyFill="1"/>
    <xf numFmtId="170" fontId="8" fillId="2" borderId="0" xfId="0" quotePrefix="1" applyNumberFormat="1" applyFont="1" applyFill="1" applyAlignment="1" applyProtection="1">
      <alignment horizontal="center"/>
      <protection locked="0"/>
    </xf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19" fillId="2" borderId="3" xfId="1" applyFont="1" applyFill="1" applyBorder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84</xdr:row>
      <xdr:rowOff>15242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15240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78</xdr:row>
      <xdr:rowOff>283845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83</xdr:row>
      <xdr:rowOff>282575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15240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2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1655445</xdr:colOff>
      <xdr:row>86</xdr:row>
      <xdr:rowOff>15875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85</xdr:row>
      <xdr:rowOff>15875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80</xdr:row>
      <xdr:rowOff>284480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1655445</xdr:colOff>
      <xdr:row>85</xdr:row>
      <xdr:rowOff>282575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15876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1656080</xdr:colOff>
      <xdr:row>80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3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250546</xdr:colOff>
      <xdr:row>84</xdr:row>
      <xdr:rowOff>38102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250546</xdr:colOff>
      <xdr:row>84</xdr:row>
      <xdr:rowOff>38102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1659890</xdr:colOff>
      <xdr:row>89</xdr:row>
      <xdr:rowOff>15872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288925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1659890</xdr:colOff>
      <xdr:row>88</xdr:row>
      <xdr:rowOff>282575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19687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288646</xdr:colOff>
      <xdr:row>85</xdr:row>
      <xdr:rowOff>60325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288646</xdr:colOff>
      <xdr:row>89</xdr:row>
      <xdr:rowOff>60325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82</xdr:row>
      <xdr:rowOff>274320</xdr:rowOff>
    </xdr:from>
    <xdr:to>
      <xdr:col>1</xdr:col>
      <xdr:colOff>244831</xdr:colOff>
      <xdr:row>83</xdr:row>
      <xdr:rowOff>287796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88</xdr:row>
      <xdr:rowOff>38100</xdr:rowOff>
    </xdr:from>
    <xdr:to>
      <xdr:col>0</xdr:col>
      <xdr:colOff>1658620</xdr:colOff>
      <xdr:row>89</xdr:row>
      <xdr:rowOff>55384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2824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17288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17283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1731645</xdr:colOff>
      <xdr:row>89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83</xdr:row>
      <xdr:rowOff>288432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15874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19686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80</xdr:row>
      <xdr:rowOff>288925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19689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16798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16547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53975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53975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15875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15875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284480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82</xdr:row>
      <xdr:rowOff>282575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15876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1656080</xdr:colOff>
      <xdr:row>76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1657985</xdr:colOff>
      <xdr:row>78</xdr:row>
      <xdr:rowOff>3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246736</xdr:colOff>
      <xdr:row>81</xdr:row>
      <xdr:rowOff>38102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86</xdr:row>
      <xdr:rowOff>15872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288925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85</xdr:row>
      <xdr:rowOff>282575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19687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284201</xdr:colOff>
      <xdr:row>82</xdr:row>
      <xdr:rowOff>60325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284201</xdr:colOff>
      <xdr:row>86</xdr:row>
      <xdr:rowOff>60325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86</xdr:row>
      <xdr:rowOff>17284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2824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17288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1659890</xdr:colOff>
      <xdr:row>88</xdr:row>
      <xdr:rowOff>17286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17283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15874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19686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77</xdr:row>
      <xdr:rowOff>288925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19689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1657985</xdr:colOff>
      <xdr:row>76</xdr:row>
      <xdr:rowOff>16798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1657985</xdr:colOff>
      <xdr:row>76</xdr:row>
      <xdr:rowOff>16547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2726055</xdr:colOff>
      <xdr:row>28</xdr:row>
      <xdr:rowOff>38099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27</xdr:row>
      <xdr:rowOff>0</xdr:rowOff>
    </xdr:from>
    <xdr:to>
      <xdr:col>0</xdr:col>
      <xdr:colOff>2796540</xdr:colOff>
      <xdr:row>27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32</xdr:row>
      <xdr:rowOff>238125</xdr:rowOff>
    </xdr:from>
    <xdr:to>
      <xdr:col>9</xdr:col>
      <xdr:colOff>322281</xdr:colOff>
      <xdr:row>34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2726055</xdr:colOff>
      <xdr:row>66</xdr:row>
      <xdr:rowOff>38103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70</xdr:row>
      <xdr:rowOff>238125</xdr:rowOff>
    </xdr:from>
    <xdr:to>
      <xdr:col>9</xdr:col>
      <xdr:colOff>322281</xdr:colOff>
      <xdr:row>71</xdr:row>
      <xdr:rowOff>247649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32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32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32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32653" cy="314884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6F44441A-F318-4CEA-9F8D-4D8C4C794AB8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3000" cy="3048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52D73E2-BC1C-4C86-B9DF-DDABCD83B726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55700" cy="2984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3953D3-E7E0-4901-9B3D-D84D9E7CA38B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6175" cy="307975"/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81C3ADFB-174A-4C73-B996-245D55C6DF43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32653" cy="314884"/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20DDC0F7-CA0A-41F1-AC7E-E0F96112177D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3000" cy="304800"/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9D1D98DC-88AC-4646-8BBA-8DF5778088D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55700" cy="298450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A15DDA2F-2753-4E82-8D3E-87E9FF851E2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6175" cy="3079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BCAD6BF-0E48-4D64-82EF-7651222AF90F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Template_FS%20&amp;%20Note\ERW\ERW_2025\Q2-2025\ERW%20Q2%2025%20SET%20file\ERWt2-Q2'25-set.xlsx" TargetMode="External"/><Relationship Id="rId1" Type="http://schemas.openxmlformats.org/officeDocument/2006/relationships/externalLinkPath" Target="/Template_FS%20&amp;%20Note/ERW/ERW_2025/Q2-2025/ERW%20Q2%2025%20SET%20file/ERWt2-Q2'25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5"/>
      <sheetName val="PL(3)6-7"/>
      <sheetName val="PL(6)8-9"/>
      <sheetName val="Shareholder-10"/>
      <sheetName val="Shareholder-11"/>
      <sheetName val="Cashflow-12-14"/>
    </sheetNames>
    <sheetDataSet>
      <sheetData sheetId="0"/>
      <sheetData sheetId="1"/>
      <sheetData sheetId="2">
        <row r="15">
          <cell r="D15">
            <v>4023</v>
          </cell>
          <cell r="H15">
            <v>44909</v>
          </cell>
        </row>
        <row r="16">
          <cell r="D16">
            <v>14410</v>
          </cell>
          <cell r="H16">
            <v>15020</v>
          </cell>
        </row>
        <row r="20">
          <cell r="H20">
            <v>658179</v>
          </cell>
        </row>
        <row r="21">
          <cell r="H21">
            <v>0</v>
          </cell>
        </row>
        <row r="22">
          <cell r="H22">
            <v>221278</v>
          </cell>
        </row>
        <row r="23">
          <cell r="H23">
            <v>103539</v>
          </cell>
        </row>
        <row r="24">
          <cell r="H24">
            <v>372521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5"/>
  <sheetViews>
    <sheetView showGridLines="0" view="pageBreakPreview" topLeftCell="A83" zoomScaleNormal="80" zoomScaleSheetLayoutView="100" workbookViewId="0">
      <selection activeCell="D90" sqref="D90:K90"/>
    </sheetView>
  </sheetViews>
  <sheetFormatPr defaultColWidth="10" defaultRowHeight="24" customHeight="1" x14ac:dyDescent="0.65"/>
  <cols>
    <col min="1" max="1" width="42.21875" style="123" customWidth="1"/>
    <col min="2" max="2" width="10" style="122" customWidth="1"/>
    <col min="3" max="3" width="0.77734375" style="9" customWidth="1"/>
    <col min="4" max="4" width="14.77734375" style="172" customWidth="1"/>
    <col min="5" max="5" width="1" style="123" customWidth="1"/>
    <col min="6" max="6" width="15.77734375" style="172" bestFit="1" customWidth="1"/>
    <col min="7" max="7" width="1" style="123" customWidth="1"/>
    <col min="8" max="8" width="14.77734375" style="123" customWidth="1"/>
    <col min="9" max="9" width="1" style="123" customWidth="1"/>
    <col min="10" max="10" width="17.77734375" style="123" bestFit="1" customWidth="1"/>
    <col min="11" max="11" width="14.77734375" style="123" customWidth="1"/>
    <col min="12" max="12" width="11.77734375" style="123" bestFit="1" customWidth="1"/>
    <col min="13" max="13" width="3" style="123" bestFit="1" customWidth="1"/>
    <col min="14" max="14" width="11.77734375" style="123" bestFit="1" customWidth="1"/>
    <col min="15" max="15" width="3" style="123" bestFit="1" customWidth="1"/>
    <col min="16" max="16" width="11.77734375" style="123" bestFit="1" customWidth="1"/>
    <col min="17" max="17" width="3" style="123" bestFit="1" customWidth="1"/>
    <col min="18" max="18" width="11.77734375" style="123" bestFit="1" customWidth="1"/>
    <col min="19" max="19" width="3" style="123" bestFit="1" customWidth="1"/>
    <col min="20" max="16384" width="10" style="123"/>
  </cols>
  <sheetData>
    <row r="1" spans="1:10" s="162" customFormat="1" ht="24" customHeight="1" x14ac:dyDescent="0.7">
      <c r="A1" s="158" t="s">
        <v>0</v>
      </c>
      <c r="B1" s="159"/>
      <c r="C1" s="81"/>
      <c r="D1" s="160"/>
      <c r="E1" s="160"/>
      <c r="F1" s="160"/>
      <c r="G1" s="160"/>
      <c r="H1" s="161"/>
      <c r="I1" s="161"/>
      <c r="J1" s="161"/>
    </row>
    <row r="2" spans="1:10" s="162" customFormat="1" ht="24" customHeight="1" x14ac:dyDescent="0.7">
      <c r="A2" s="163" t="s">
        <v>158</v>
      </c>
      <c r="B2" s="159"/>
      <c r="C2" s="81"/>
      <c r="D2" s="160"/>
      <c r="E2" s="160"/>
      <c r="F2" s="160"/>
      <c r="G2" s="160"/>
      <c r="H2" s="161"/>
      <c r="I2" s="161"/>
      <c r="J2" s="161"/>
    </row>
    <row r="3" spans="1:10" ht="22.5" customHeight="1" x14ac:dyDescent="0.7">
      <c r="A3" s="163"/>
      <c r="C3" s="8"/>
      <c r="D3" s="144"/>
      <c r="E3" s="144"/>
      <c r="F3" s="144"/>
      <c r="G3" s="144"/>
    </row>
    <row r="4" spans="1:10" ht="22.5" customHeight="1" x14ac:dyDescent="0.7">
      <c r="A4" s="160"/>
      <c r="B4" s="129"/>
      <c r="D4" s="344" t="s">
        <v>1</v>
      </c>
      <c r="E4" s="344"/>
      <c r="F4" s="344"/>
      <c r="G4" s="344"/>
      <c r="H4" s="344" t="s">
        <v>2</v>
      </c>
      <c r="I4" s="344"/>
      <c r="J4" s="344"/>
    </row>
    <row r="5" spans="1:10" ht="22.5" customHeight="1" x14ac:dyDescent="0.7">
      <c r="A5" s="160"/>
      <c r="B5" s="129"/>
      <c r="D5" s="164" t="s">
        <v>202</v>
      </c>
      <c r="E5" s="164"/>
      <c r="F5" s="164" t="s">
        <v>3</v>
      </c>
      <c r="G5" s="164"/>
      <c r="H5" s="164" t="s">
        <v>202</v>
      </c>
      <c r="I5" s="164"/>
      <c r="J5" s="164" t="s">
        <v>3</v>
      </c>
    </row>
    <row r="6" spans="1:10" ht="22.5" customHeight="1" x14ac:dyDescent="0.7">
      <c r="A6" s="163" t="s">
        <v>4</v>
      </c>
      <c r="B6" s="122" t="s">
        <v>5</v>
      </c>
      <c r="D6" s="165">
        <v>2568</v>
      </c>
      <c r="E6" s="166"/>
      <c r="F6" s="165">
        <v>2567</v>
      </c>
      <c r="G6" s="166"/>
      <c r="H6" s="165">
        <v>2568</v>
      </c>
      <c r="I6" s="166"/>
      <c r="J6" s="165">
        <v>2567</v>
      </c>
    </row>
    <row r="7" spans="1:10" ht="22.5" customHeight="1" x14ac:dyDescent="0.7">
      <c r="A7" s="163"/>
      <c r="D7" s="165" t="s">
        <v>6</v>
      </c>
      <c r="E7" s="166"/>
      <c r="F7" s="165"/>
      <c r="G7" s="166"/>
      <c r="H7" s="165" t="s">
        <v>6</v>
      </c>
      <c r="I7" s="166"/>
      <c r="J7" s="165"/>
    </row>
    <row r="8" spans="1:10" ht="22.5" customHeight="1" x14ac:dyDescent="0.65">
      <c r="D8" s="343" t="s">
        <v>7</v>
      </c>
      <c r="E8" s="343"/>
      <c r="F8" s="343"/>
      <c r="G8" s="343"/>
      <c r="H8" s="343"/>
      <c r="I8" s="343"/>
      <c r="J8" s="343"/>
    </row>
    <row r="9" spans="1:10" ht="22.5" customHeight="1" x14ac:dyDescent="0.7">
      <c r="A9" s="121" t="s">
        <v>8</v>
      </c>
      <c r="C9" s="123"/>
      <c r="D9" s="124"/>
      <c r="E9" s="125"/>
      <c r="F9" s="124"/>
      <c r="G9" s="125"/>
      <c r="H9" s="125"/>
      <c r="I9" s="125"/>
      <c r="J9" s="125"/>
    </row>
    <row r="10" spans="1:10" ht="24" customHeight="1" x14ac:dyDescent="0.65">
      <c r="A10" s="9" t="s">
        <v>9</v>
      </c>
      <c r="C10" s="123"/>
      <c r="D10" s="126">
        <v>1023780</v>
      </c>
      <c r="E10" s="125"/>
      <c r="F10" s="250">
        <v>1612351</v>
      </c>
      <c r="G10" s="251"/>
      <c r="H10" s="251">
        <v>241157</v>
      </c>
      <c r="I10" s="251"/>
      <c r="J10" s="252">
        <v>539817</v>
      </c>
    </row>
    <row r="11" spans="1:10" ht="24" customHeight="1" x14ac:dyDescent="0.65">
      <c r="A11" s="9" t="s">
        <v>10</v>
      </c>
      <c r="B11" s="122" t="s">
        <v>217</v>
      </c>
      <c r="C11" s="123"/>
      <c r="D11" s="126">
        <v>155074</v>
      </c>
      <c r="E11" s="125"/>
      <c r="F11" s="250">
        <v>222438</v>
      </c>
      <c r="G11" s="251"/>
      <c r="H11" s="253">
        <v>55860</v>
      </c>
      <c r="I11" s="251"/>
      <c r="J11" s="254">
        <v>105606</v>
      </c>
    </row>
    <row r="12" spans="1:10" ht="24" customHeight="1" x14ac:dyDescent="0.65">
      <c r="A12" s="9" t="s">
        <v>11</v>
      </c>
      <c r="C12" s="123"/>
      <c r="D12" s="126">
        <v>42315</v>
      </c>
      <c r="E12" s="125"/>
      <c r="F12" s="250">
        <v>42817</v>
      </c>
      <c r="G12" s="251"/>
      <c r="H12" s="251">
        <v>7231</v>
      </c>
      <c r="I12" s="251"/>
      <c r="J12" s="252">
        <v>8449</v>
      </c>
    </row>
    <row r="13" spans="1:10" ht="24" customHeight="1" x14ac:dyDescent="0.65">
      <c r="A13" s="9" t="s">
        <v>12</v>
      </c>
      <c r="C13" s="123"/>
      <c r="D13" s="126">
        <v>117576</v>
      </c>
      <c r="E13" s="125"/>
      <c r="F13" s="250">
        <v>152420</v>
      </c>
      <c r="G13" s="251"/>
      <c r="H13" s="255">
        <v>0</v>
      </c>
      <c r="I13" s="251"/>
      <c r="J13" s="255">
        <v>0</v>
      </c>
    </row>
    <row r="14" spans="1:10" ht="24" customHeight="1" x14ac:dyDescent="0.65">
      <c r="A14" s="9" t="s">
        <v>13</v>
      </c>
      <c r="B14" s="122" t="s">
        <v>218</v>
      </c>
      <c r="C14" s="123"/>
      <c r="D14" s="22">
        <v>192320</v>
      </c>
      <c r="E14" s="125"/>
      <c r="F14" s="250">
        <v>149477</v>
      </c>
      <c r="G14" s="251"/>
      <c r="H14" s="256">
        <v>82118</v>
      </c>
      <c r="I14" s="251"/>
      <c r="J14" s="250">
        <v>44588</v>
      </c>
    </row>
    <row r="15" spans="1:10" ht="24" customHeight="1" x14ac:dyDescent="0.7">
      <c r="A15" s="128" t="s">
        <v>14</v>
      </c>
      <c r="C15" s="130"/>
      <c r="D15" s="185">
        <f>SUM(D10:D14)</f>
        <v>1531065</v>
      </c>
      <c r="E15" s="132"/>
      <c r="F15" s="23">
        <f>SUM(F10:F14)</f>
        <v>2179503</v>
      </c>
      <c r="G15" s="132"/>
      <c r="H15" s="185">
        <f>SUM(H10:H14)</f>
        <v>386366</v>
      </c>
      <c r="I15" s="132"/>
      <c r="J15" s="23">
        <f>SUM(J10:J14)</f>
        <v>698460</v>
      </c>
    </row>
    <row r="16" spans="1:10" ht="24" customHeight="1" x14ac:dyDescent="0.7">
      <c r="A16" s="128"/>
      <c r="C16" s="130"/>
      <c r="D16" s="133"/>
      <c r="E16" s="125"/>
      <c r="F16" s="133"/>
      <c r="G16" s="125"/>
      <c r="H16" s="134"/>
      <c r="I16" s="125"/>
      <c r="J16" s="134"/>
    </row>
    <row r="17" spans="1:10" ht="24" customHeight="1" x14ac:dyDescent="0.7">
      <c r="A17" s="121" t="s">
        <v>15</v>
      </c>
      <c r="C17" s="123"/>
      <c r="D17" s="124"/>
      <c r="E17" s="125"/>
      <c r="F17" s="124"/>
      <c r="G17" s="125"/>
      <c r="H17" s="125"/>
      <c r="I17" s="125"/>
      <c r="J17" s="125"/>
    </row>
    <row r="18" spans="1:10" ht="24" customHeight="1" x14ac:dyDescent="0.65">
      <c r="A18" s="9" t="s">
        <v>16</v>
      </c>
      <c r="B18" s="122" t="s">
        <v>219</v>
      </c>
      <c r="C18" s="123"/>
      <c r="D18" s="22">
        <v>423</v>
      </c>
      <c r="E18" s="125"/>
      <c r="F18" s="250">
        <v>423</v>
      </c>
      <c r="G18" s="251"/>
      <c r="H18" s="251">
        <v>349</v>
      </c>
      <c r="I18" s="251"/>
      <c r="J18" s="252">
        <v>349</v>
      </c>
    </row>
    <row r="19" spans="1:10" ht="24" customHeight="1" x14ac:dyDescent="0.65">
      <c r="A19" s="9" t="s">
        <v>18</v>
      </c>
      <c r="B19" s="122" t="s">
        <v>17</v>
      </c>
      <c r="C19" s="123"/>
      <c r="D19" s="127">
        <v>0</v>
      </c>
      <c r="E19" s="126"/>
      <c r="F19" s="255">
        <v>0</v>
      </c>
      <c r="G19" s="256"/>
      <c r="H19" s="251">
        <v>5676398</v>
      </c>
      <c r="I19" s="251"/>
      <c r="J19" s="252">
        <v>5676398</v>
      </c>
    </row>
    <row r="20" spans="1:10" ht="24" customHeight="1" x14ac:dyDescent="0.65">
      <c r="A20" s="167" t="s">
        <v>20</v>
      </c>
      <c r="C20" s="123"/>
      <c r="D20" s="126">
        <v>48</v>
      </c>
      <c r="E20" s="125"/>
      <c r="F20" s="250">
        <v>49</v>
      </c>
      <c r="G20" s="251"/>
      <c r="H20" s="251">
        <v>36</v>
      </c>
      <c r="I20" s="251"/>
      <c r="J20" s="252">
        <v>37</v>
      </c>
    </row>
    <row r="21" spans="1:10" ht="24" customHeight="1" x14ac:dyDescent="0.65">
      <c r="A21" s="167" t="s">
        <v>120</v>
      </c>
      <c r="B21" s="122" t="s">
        <v>218</v>
      </c>
      <c r="C21" s="123"/>
      <c r="D21" s="150">
        <v>0</v>
      </c>
      <c r="E21" s="125"/>
      <c r="F21" s="255">
        <v>0</v>
      </c>
      <c r="G21" s="251"/>
      <c r="H21" s="251">
        <v>1764188</v>
      </c>
      <c r="I21" s="251"/>
      <c r="J21" s="252">
        <v>1614434</v>
      </c>
    </row>
    <row r="22" spans="1:10" ht="24" customHeight="1" x14ac:dyDescent="0.65">
      <c r="A22" s="167" t="s">
        <v>197</v>
      </c>
      <c r="C22" s="123"/>
      <c r="D22" s="150">
        <v>0</v>
      </c>
      <c r="E22" s="125"/>
      <c r="F22" s="255">
        <v>0</v>
      </c>
      <c r="G22" s="251"/>
      <c r="H22" s="251">
        <v>1548705</v>
      </c>
      <c r="I22" s="251"/>
      <c r="J22" s="257">
        <v>1565207</v>
      </c>
    </row>
    <row r="23" spans="1:10" ht="24" customHeight="1" x14ac:dyDescent="0.65">
      <c r="A23" s="167" t="s">
        <v>21</v>
      </c>
      <c r="B23" s="122" t="s">
        <v>19</v>
      </c>
      <c r="C23" s="123"/>
      <c r="D23" s="126">
        <v>23474931</v>
      </c>
      <c r="E23" s="125"/>
      <c r="F23" s="258">
        <v>23628915</v>
      </c>
      <c r="G23" s="251"/>
      <c r="H23" s="256">
        <v>9293085</v>
      </c>
      <c r="I23" s="251"/>
      <c r="J23" s="250">
        <v>9519708</v>
      </c>
    </row>
    <row r="24" spans="1:10" ht="24" customHeight="1" x14ac:dyDescent="0.65">
      <c r="A24" s="167" t="s">
        <v>22</v>
      </c>
      <c r="C24" s="123"/>
      <c r="D24" s="126">
        <v>29328</v>
      </c>
      <c r="E24" s="125"/>
      <c r="F24" s="250">
        <v>29167</v>
      </c>
      <c r="G24" s="251"/>
      <c r="H24" s="256">
        <v>5735</v>
      </c>
      <c r="I24" s="251"/>
      <c r="J24" s="250">
        <v>6548</v>
      </c>
    </row>
    <row r="25" spans="1:10" ht="24" customHeight="1" x14ac:dyDescent="0.65">
      <c r="A25" s="167" t="s">
        <v>117</v>
      </c>
      <c r="C25" s="123"/>
      <c r="D25" s="126">
        <v>90665</v>
      </c>
      <c r="E25" s="125"/>
      <c r="F25" s="250">
        <v>96156</v>
      </c>
      <c r="G25" s="251"/>
      <c r="H25" s="256">
        <v>9907</v>
      </c>
      <c r="I25" s="251"/>
      <c r="J25" s="250">
        <v>9037</v>
      </c>
    </row>
    <row r="26" spans="1:10" ht="24" customHeight="1" x14ac:dyDescent="0.65">
      <c r="A26" s="167" t="s">
        <v>23</v>
      </c>
      <c r="C26" s="123"/>
      <c r="D26" s="126">
        <v>87659</v>
      </c>
      <c r="E26" s="125"/>
      <c r="F26" s="250">
        <v>77737</v>
      </c>
      <c r="G26" s="251"/>
      <c r="H26" s="255">
        <v>0</v>
      </c>
      <c r="I26" s="255"/>
      <c r="J26" s="255">
        <v>0</v>
      </c>
    </row>
    <row r="27" spans="1:10" ht="24" customHeight="1" x14ac:dyDescent="0.65">
      <c r="A27" s="167" t="s">
        <v>24</v>
      </c>
      <c r="C27" s="123"/>
      <c r="D27" s="22">
        <v>247015</v>
      </c>
      <c r="E27" s="125"/>
      <c r="F27" s="250">
        <v>234128</v>
      </c>
      <c r="G27" s="251"/>
      <c r="H27" s="256">
        <v>211194</v>
      </c>
      <c r="I27" s="251"/>
      <c r="J27" s="250">
        <v>206315</v>
      </c>
    </row>
    <row r="28" spans="1:10" ht="24" customHeight="1" x14ac:dyDescent="0.7">
      <c r="A28" s="136" t="s">
        <v>25</v>
      </c>
      <c r="C28" s="123"/>
      <c r="D28" s="186">
        <f>SUM(D18:D27)</f>
        <v>23930069</v>
      </c>
      <c r="E28" s="137">
        <v>0</v>
      </c>
      <c r="F28" s="23">
        <f>SUM(F18:F27)</f>
        <v>24066575</v>
      </c>
      <c r="G28" s="137">
        <v>0</v>
      </c>
      <c r="H28" s="186">
        <f>SUM(H18:H27)</f>
        <v>18509597</v>
      </c>
      <c r="I28" s="137"/>
      <c r="J28" s="23">
        <f>SUM(J18:J27)</f>
        <v>18598033</v>
      </c>
    </row>
    <row r="29" spans="1:10" ht="24" customHeight="1" x14ac:dyDescent="0.7">
      <c r="A29" s="136"/>
      <c r="C29" s="123"/>
      <c r="D29" s="187"/>
      <c r="E29" s="132"/>
      <c r="F29" s="25"/>
      <c r="G29" s="132"/>
      <c r="H29" s="189"/>
      <c r="I29" s="132"/>
      <c r="J29" s="24"/>
    </row>
    <row r="30" spans="1:10" ht="24" customHeight="1" thickBot="1" x14ac:dyDescent="0.75">
      <c r="A30" s="128" t="s">
        <v>26</v>
      </c>
      <c r="B30" s="129"/>
      <c r="C30" s="130"/>
      <c r="D30" s="188">
        <f>SUM(D15+D28)</f>
        <v>25461134</v>
      </c>
      <c r="E30" s="132"/>
      <c r="F30" s="26">
        <f>SUM(F15+F28)</f>
        <v>26246078</v>
      </c>
      <c r="G30" s="132"/>
      <c r="H30" s="188">
        <f>SUM(H15+H28)</f>
        <v>18895963</v>
      </c>
      <c r="I30" s="132"/>
      <c r="J30" s="26">
        <f>SUM(J15+J28)</f>
        <v>19296493</v>
      </c>
    </row>
    <row r="31" spans="1:10" ht="24" customHeight="1" thickTop="1" x14ac:dyDescent="0.65">
      <c r="A31" s="135"/>
      <c r="D31" s="126"/>
      <c r="E31" s="125"/>
      <c r="F31" s="126"/>
      <c r="G31" s="125"/>
      <c r="H31" s="126"/>
      <c r="I31" s="125"/>
      <c r="J31" s="126"/>
    </row>
    <row r="32" spans="1:10" ht="24" customHeight="1" x14ac:dyDescent="0.7">
      <c r="C32" s="27"/>
      <c r="D32" s="124"/>
      <c r="E32" s="125"/>
      <c r="F32" s="124"/>
      <c r="G32" s="125"/>
      <c r="H32" s="125"/>
      <c r="I32" s="125"/>
      <c r="J32" s="125"/>
    </row>
    <row r="33" spans="1:11" s="162" customFormat="1" ht="24" customHeight="1" x14ac:dyDescent="0.7">
      <c r="A33" s="158" t="s">
        <v>0</v>
      </c>
      <c r="B33" s="159"/>
      <c r="C33" s="28"/>
      <c r="D33" s="168"/>
      <c r="E33" s="169"/>
      <c r="F33" s="169"/>
      <c r="G33" s="169"/>
      <c r="H33" s="161"/>
      <c r="I33" s="161"/>
      <c r="J33" s="161"/>
      <c r="K33" s="123"/>
    </row>
    <row r="34" spans="1:11" s="162" customFormat="1" ht="24" customHeight="1" x14ac:dyDescent="0.7">
      <c r="A34" s="163" t="s">
        <v>158</v>
      </c>
      <c r="B34" s="170"/>
      <c r="C34" s="12"/>
      <c r="D34" s="171"/>
      <c r="E34" s="171"/>
      <c r="F34" s="171"/>
      <c r="G34" s="171"/>
      <c r="K34" s="123"/>
    </row>
    <row r="35" spans="1:11" ht="22.5" customHeight="1" x14ac:dyDescent="0.7">
      <c r="A35" s="171"/>
      <c r="E35" s="172"/>
      <c r="G35" s="172"/>
    </row>
    <row r="36" spans="1:11" ht="22.5" customHeight="1" x14ac:dyDescent="0.7">
      <c r="A36" s="162"/>
      <c r="B36" s="129"/>
      <c r="D36" s="344" t="s">
        <v>1</v>
      </c>
      <c r="E36" s="344"/>
      <c r="F36" s="344"/>
      <c r="G36" s="344"/>
      <c r="H36" s="344" t="s">
        <v>2</v>
      </c>
      <c r="I36" s="344"/>
      <c r="J36" s="344"/>
    </row>
    <row r="37" spans="1:11" ht="22.5" customHeight="1" x14ac:dyDescent="0.7">
      <c r="A37" s="162"/>
      <c r="B37" s="129"/>
      <c r="D37" s="164" t="s">
        <v>202</v>
      </c>
      <c r="E37" s="164"/>
      <c r="F37" s="164" t="s">
        <v>3</v>
      </c>
      <c r="G37" s="164"/>
      <c r="H37" s="164" t="s">
        <v>202</v>
      </c>
      <c r="I37" s="164"/>
      <c r="J37" s="164" t="s">
        <v>3</v>
      </c>
    </row>
    <row r="38" spans="1:11" ht="22.5" customHeight="1" x14ac:dyDescent="0.7">
      <c r="A38" s="163" t="s">
        <v>27</v>
      </c>
      <c r="B38" s="122" t="s">
        <v>5</v>
      </c>
      <c r="D38" s="165">
        <v>2568</v>
      </c>
      <c r="E38" s="166"/>
      <c r="F38" s="165">
        <v>2567</v>
      </c>
      <c r="G38" s="166"/>
      <c r="H38" s="165">
        <v>2568</v>
      </c>
      <c r="I38" s="166"/>
      <c r="J38" s="165">
        <v>2567</v>
      </c>
    </row>
    <row r="39" spans="1:11" ht="22.5" customHeight="1" x14ac:dyDescent="0.7">
      <c r="A39" s="163"/>
      <c r="D39" s="165" t="s">
        <v>6</v>
      </c>
      <c r="E39" s="166"/>
      <c r="F39" s="165"/>
      <c r="G39" s="166"/>
      <c r="H39" s="165" t="s">
        <v>6</v>
      </c>
      <c r="I39" s="166"/>
      <c r="J39" s="165"/>
    </row>
    <row r="40" spans="1:11" ht="22.5" customHeight="1" x14ac:dyDescent="0.7">
      <c r="A40" s="128"/>
      <c r="C40" s="123"/>
      <c r="D40" s="343" t="s">
        <v>7</v>
      </c>
      <c r="E40" s="343"/>
      <c r="F40" s="343"/>
      <c r="G40" s="343"/>
      <c r="H40" s="343"/>
      <c r="I40" s="343"/>
      <c r="J40" s="343"/>
    </row>
    <row r="41" spans="1:11" ht="22.5" customHeight="1" x14ac:dyDescent="0.7">
      <c r="A41" s="121" t="s">
        <v>28</v>
      </c>
      <c r="C41" s="123"/>
      <c r="D41" s="124"/>
      <c r="E41" s="125"/>
      <c r="F41" s="124"/>
      <c r="G41" s="125"/>
      <c r="H41" s="125"/>
      <c r="I41" s="125"/>
      <c r="J41" s="125"/>
    </row>
    <row r="42" spans="1:11" ht="24" customHeight="1" x14ac:dyDescent="0.65">
      <c r="A42" s="259" t="s">
        <v>29</v>
      </c>
      <c r="B42" s="122" t="s">
        <v>220</v>
      </c>
      <c r="C42" s="123"/>
      <c r="D42" s="126">
        <v>610000</v>
      </c>
      <c r="E42" s="125"/>
      <c r="F42" s="258">
        <v>685000</v>
      </c>
      <c r="G42" s="251"/>
      <c r="H42" s="250">
        <v>490000</v>
      </c>
      <c r="I42" s="251"/>
      <c r="J42" s="250">
        <v>550000</v>
      </c>
    </row>
    <row r="43" spans="1:11" ht="24" customHeight="1" x14ac:dyDescent="0.65">
      <c r="A43" s="259" t="s">
        <v>30</v>
      </c>
      <c r="B43" s="122" t="s">
        <v>218</v>
      </c>
      <c r="C43" s="123"/>
      <c r="D43" s="126">
        <v>180070</v>
      </c>
      <c r="E43" s="125"/>
      <c r="F43" s="258">
        <v>266009</v>
      </c>
      <c r="G43" s="251"/>
      <c r="H43" s="251">
        <v>84958</v>
      </c>
      <c r="I43" s="251"/>
      <c r="J43" s="252">
        <v>105772</v>
      </c>
    </row>
    <row r="44" spans="1:11" ht="24" customHeight="1" x14ac:dyDescent="0.65">
      <c r="A44" s="259" t="s">
        <v>179</v>
      </c>
      <c r="C44" s="123"/>
      <c r="D44" s="126"/>
      <c r="E44" s="125"/>
      <c r="F44" s="258"/>
      <c r="G44" s="251"/>
      <c r="H44" s="251"/>
      <c r="I44" s="251"/>
      <c r="J44" s="252"/>
    </row>
    <row r="45" spans="1:11" ht="24" customHeight="1" x14ac:dyDescent="0.65">
      <c r="A45" s="259" t="s">
        <v>33</v>
      </c>
      <c r="B45" s="122" t="s">
        <v>220</v>
      </c>
      <c r="C45" s="123"/>
      <c r="D45" s="126">
        <v>1078266</v>
      </c>
      <c r="E45" s="125"/>
      <c r="F45" s="258">
        <v>1066811</v>
      </c>
      <c r="G45" s="251"/>
      <c r="H45" s="251">
        <v>592029</v>
      </c>
      <c r="I45" s="251"/>
      <c r="J45" s="252">
        <v>569344</v>
      </c>
    </row>
    <row r="46" spans="1:11" ht="24" customHeight="1" x14ac:dyDescent="0.65">
      <c r="A46" s="259" t="s">
        <v>32</v>
      </c>
      <c r="C46" s="123"/>
      <c r="D46" s="126"/>
      <c r="E46" s="125"/>
      <c r="F46" s="258"/>
      <c r="G46" s="251"/>
      <c r="H46" s="251"/>
      <c r="I46" s="251"/>
      <c r="J46" s="252"/>
    </row>
    <row r="47" spans="1:11" ht="24" customHeight="1" x14ac:dyDescent="0.65">
      <c r="A47" s="259" t="s">
        <v>33</v>
      </c>
      <c r="B47" s="122" t="s">
        <v>218</v>
      </c>
      <c r="C47" s="123"/>
      <c r="D47" s="126">
        <v>31047</v>
      </c>
      <c r="E47" s="125"/>
      <c r="F47" s="258">
        <v>27245</v>
      </c>
      <c r="G47" s="251"/>
      <c r="H47" s="251">
        <v>12032</v>
      </c>
      <c r="I47" s="251"/>
      <c r="J47" s="252">
        <v>15523</v>
      </c>
    </row>
    <row r="48" spans="1:11" ht="24" customHeight="1" x14ac:dyDescent="0.65">
      <c r="A48" s="259" t="s">
        <v>34</v>
      </c>
      <c r="C48" s="123"/>
      <c r="D48" s="126">
        <v>19786</v>
      </c>
      <c r="E48" s="125"/>
      <c r="F48" s="258">
        <v>38870</v>
      </c>
      <c r="G48" s="251"/>
      <c r="H48" s="255">
        <v>0</v>
      </c>
      <c r="I48" s="255"/>
      <c r="J48" s="255">
        <v>0</v>
      </c>
    </row>
    <row r="49" spans="1:11" ht="24" customHeight="1" x14ac:dyDescent="0.65">
      <c r="A49" s="259" t="s">
        <v>209</v>
      </c>
      <c r="C49" s="123"/>
      <c r="D49" s="255">
        <v>0</v>
      </c>
      <c r="E49" s="125"/>
      <c r="F49" s="258">
        <v>169</v>
      </c>
      <c r="G49" s="251"/>
      <c r="H49" s="255">
        <v>0</v>
      </c>
      <c r="I49" s="251"/>
      <c r="J49" s="257">
        <v>169</v>
      </c>
    </row>
    <row r="50" spans="1:11" ht="24" customHeight="1" x14ac:dyDescent="0.65">
      <c r="A50" s="260" t="s">
        <v>35</v>
      </c>
      <c r="B50" s="122" t="s">
        <v>218</v>
      </c>
      <c r="C50" s="123"/>
      <c r="D50" s="139">
        <v>722096</v>
      </c>
      <c r="E50" s="125"/>
      <c r="F50" s="261">
        <v>896631</v>
      </c>
      <c r="G50" s="251"/>
      <c r="H50" s="262">
        <v>300616</v>
      </c>
      <c r="I50" s="251"/>
      <c r="J50" s="263">
        <v>401997</v>
      </c>
    </row>
    <row r="51" spans="1:11" ht="24" customHeight="1" x14ac:dyDescent="0.7">
      <c r="A51" s="140" t="s">
        <v>36</v>
      </c>
      <c r="C51" s="123"/>
      <c r="D51" s="187">
        <f>SUM(D42:D50)</f>
        <v>2641265</v>
      </c>
      <c r="E51" s="132"/>
      <c r="F51" s="25">
        <f>SUM(F42:F50)</f>
        <v>2980735</v>
      </c>
      <c r="G51" s="132"/>
      <c r="H51" s="187">
        <f>SUM(H42:H50)</f>
        <v>1479635</v>
      </c>
      <c r="I51" s="132"/>
      <c r="J51" s="25">
        <f>SUM(J42:J50)</f>
        <v>1642805</v>
      </c>
    </row>
    <row r="52" spans="1:11" ht="24" customHeight="1" x14ac:dyDescent="0.7">
      <c r="A52" s="121"/>
      <c r="C52" s="123"/>
      <c r="D52" s="141"/>
      <c r="E52" s="125"/>
      <c r="F52" s="141"/>
      <c r="G52" s="125"/>
      <c r="H52" s="142"/>
      <c r="I52" s="125"/>
      <c r="J52" s="142"/>
    </row>
    <row r="53" spans="1:11" ht="24" customHeight="1" x14ac:dyDescent="0.7">
      <c r="A53" s="143" t="s">
        <v>37</v>
      </c>
      <c r="C53" s="123"/>
      <c r="D53" s="124"/>
      <c r="E53" s="125"/>
      <c r="F53" s="124"/>
      <c r="G53" s="125"/>
      <c r="H53" s="125"/>
      <c r="I53" s="125"/>
      <c r="J53" s="125"/>
    </row>
    <row r="54" spans="1:11" ht="24" customHeight="1" x14ac:dyDescent="0.65">
      <c r="A54" s="259" t="s">
        <v>151</v>
      </c>
      <c r="B54" s="122" t="s">
        <v>218</v>
      </c>
      <c r="C54" s="123"/>
      <c r="D54" s="150">
        <v>0</v>
      </c>
      <c r="E54" s="126"/>
      <c r="F54" s="255">
        <v>0</v>
      </c>
      <c r="G54" s="256"/>
      <c r="H54" s="256">
        <v>351227</v>
      </c>
      <c r="I54" s="251"/>
      <c r="J54" s="264">
        <v>248808</v>
      </c>
    </row>
    <row r="55" spans="1:11" ht="24" customHeight="1" x14ac:dyDescent="0.65">
      <c r="A55" s="259" t="s">
        <v>31</v>
      </c>
      <c r="B55" s="122" t="s">
        <v>220</v>
      </c>
      <c r="C55" s="123"/>
      <c r="D55" s="126">
        <v>8632840</v>
      </c>
      <c r="E55" s="125"/>
      <c r="F55" s="264">
        <v>8998929</v>
      </c>
      <c r="G55" s="251"/>
      <c r="H55" s="251">
        <v>5583820</v>
      </c>
      <c r="I55" s="251"/>
      <c r="J55" s="265">
        <v>5784620</v>
      </c>
    </row>
    <row r="56" spans="1:11" ht="24" customHeight="1" x14ac:dyDescent="0.65">
      <c r="A56" s="259" t="s">
        <v>38</v>
      </c>
      <c r="B56" s="122" t="s">
        <v>218</v>
      </c>
      <c r="C56" s="123"/>
      <c r="D56" s="126">
        <v>3843156</v>
      </c>
      <c r="E56" s="125"/>
      <c r="F56" s="264">
        <v>3909999</v>
      </c>
      <c r="G56" s="251"/>
      <c r="H56" s="256">
        <v>1591699</v>
      </c>
      <c r="I56" s="251"/>
      <c r="J56" s="264">
        <v>1619985</v>
      </c>
    </row>
    <row r="57" spans="1:11" ht="24" customHeight="1" x14ac:dyDescent="0.65">
      <c r="A57" s="259" t="s">
        <v>39</v>
      </c>
      <c r="C57" s="123"/>
      <c r="D57" s="126">
        <v>37581</v>
      </c>
      <c r="E57" s="125"/>
      <c r="F57" s="264">
        <v>35686</v>
      </c>
      <c r="G57" s="251"/>
      <c r="H57" s="251">
        <v>1906</v>
      </c>
      <c r="I57" s="251"/>
      <c r="J57" s="265">
        <v>1752</v>
      </c>
    </row>
    <row r="58" spans="1:11" ht="24" customHeight="1" x14ac:dyDescent="0.65">
      <c r="A58" s="259" t="s">
        <v>40</v>
      </c>
      <c r="C58" s="123"/>
      <c r="D58" s="126">
        <v>640290</v>
      </c>
      <c r="E58" s="125"/>
      <c r="F58" s="264">
        <v>656849</v>
      </c>
      <c r="G58" s="251"/>
      <c r="H58" s="251">
        <v>353260</v>
      </c>
      <c r="I58" s="251"/>
      <c r="J58" s="265">
        <v>358660</v>
      </c>
    </row>
    <row r="59" spans="1:11" ht="24" customHeight="1" x14ac:dyDescent="0.65">
      <c r="A59" s="259" t="s">
        <v>41</v>
      </c>
      <c r="C59" s="123"/>
      <c r="D59" s="126"/>
      <c r="E59" s="125"/>
      <c r="F59" s="264"/>
      <c r="G59" s="251"/>
      <c r="H59" s="266"/>
      <c r="I59" s="251"/>
      <c r="J59" s="267"/>
    </row>
    <row r="60" spans="1:11" ht="24" customHeight="1" x14ac:dyDescent="0.65">
      <c r="A60" s="259" t="s">
        <v>42</v>
      </c>
      <c r="C60" s="123"/>
      <c r="D60" s="262">
        <v>184890</v>
      </c>
      <c r="E60" s="125"/>
      <c r="F60" s="268">
        <v>172067</v>
      </c>
      <c r="G60" s="251"/>
      <c r="H60" s="262">
        <v>92410</v>
      </c>
      <c r="I60" s="251"/>
      <c r="J60" s="269">
        <v>85090</v>
      </c>
    </row>
    <row r="61" spans="1:11" ht="24" customHeight="1" x14ac:dyDescent="0.7">
      <c r="A61" s="128" t="s">
        <v>43</v>
      </c>
      <c r="B61" s="129"/>
      <c r="C61" s="123"/>
      <c r="D61" s="187">
        <f>SUM(D54:D60)</f>
        <v>13338757</v>
      </c>
      <c r="E61" s="137">
        <v>0</v>
      </c>
      <c r="F61" s="25">
        <f>SUM(F54:F60)</f>
        <v>13773530</v>
      </c>
      <c r="G61" s="137">
        <v>0</v>
      </c>
      <c r="H61" s="187">
        <f>SUM(H54:H60)</f>
        <v>7974322</v>
      </c>
      <c r="I61" s="137"/>
      <c r="J61" s="25">
        <f>SUM(J54:J60)</f>
        <v>8098915</v>
      </c>
    </row>
    <row r="62" spans="1:11" ht="24" customHeight="1" x14ac:dyDescent="0.7">
      <c r="A62" s="136" t="s">
        <v>44</v>
      </c>
      <c r="D62" s="186">
        <f>SUM(D51+D61)</f>
        <v>15980022</v>
      </c>
      <c r="E62" s="137">
        <v>0</v>
      </c>
      <c r="F62" s="23">
        <f>SUM(F51+F61)</f>
        <v>16754265</v>
      </c>
      <c r="G62" s="137">
        <v>0</v>
      </c>
      <c r="H62" s="186">
        <f>SUM(H51+H61)</f>
        <v>9453957</v>
      </c>
      <c r="I62" s="137"/>
      <c r="J62" s="23">
        <f>SUM(J51+J61)</f>
        <v>9741720</v>
      </c>
    </row>
    <row r="63" spans="1:11" ht="24" customHeight="1" x14ac:dyDescent="0.7">
      <c r="C63" s="27"/>
      <c r="D63" s="124"/>
      <c r="E63" s="125"/>
      <c r="F63" s="124"/>
      <c r="G63" s="125"/>
      <c r="H63" s="125"/>
      <c r="I63" s="125"/>
      <c r="J63" s="125"/>
    </row>
    <row r="64" spans="1:11" s="162" customFormat="1" ht="24" customHeight="1" x14ac:dyDescent="0.7">
      <c r="A64" s="158" t="s">
        <v>0</v>
      </c>
      <c r="B64" s="159"/>
      <c r="C64" s="27"/>
      <c r="D64" s="169"/>
      <c r="E64" s="169"/>
      <c r="F64" s="169"/>
      <c r="G64" s="169"/>
      <c r="H64" s="161"/>
      <c r="I64" s="161"/>
      <c r="J64" s="161"/>
      <c r="K64" s="123"/>
    </row>
    <row r="65" spans="1:11" s="162" customFormat="1" ht="24" customHeight="1" x14ac:dyDescent="0.7">
      <c r="A65" s="163" t="s">
        <v>158</v>
      </c>
      <c r="B65" s="159"/>
      <c r="C65" s="9"/>
      <c r="D65" s="169"/>
      <c r="E65" s="169"/>
      <c r="F65" s="169"/>
      <c r="G65" s="169"/>
      <c r="H65" s="161"/>
      <c r="I65" s="161"/>
      <c r="J65" s="161"/>
      <c r="K65" s="123"/>
    </row>
    <row r="66" spans="1:11" ht="22.5" customHeight="1" x14ac:dyDescent="0.7">
      <c r="A66" s="162"/>
    </row>
    <row r="67" spans="1:11" ht="22.5" customHeight="1" x14ac:dyDescent="0.7">
      <c r="A67" s="162"/>
      <c r="B67" s="129"/>
      <c r="D67" s="344" t="s">
        <v>1</v>
      </c>
      <c r="E67" s="344"/>
      <c r="F67" s="344"/>
      <c r="G67" s="344"/>
      <c r="H67" s="344" t="s">
        <v>2</v>
      </c>
      <c r="I67" s="344"/>
      <c r="J67" s="344"/>
    </row>
    <row r="68" spans="1:11" ht="22.5" customHeight="1" x14ac:dyDescent="0.7">
      <c r="A68" s="162"/>
      <c r="B68" s="129"/>
      <c r="D68" s="164" t="s">
        <v>202</v>
      </c>
      <c r="E68" s="164"/>
      <c r="F68" s="164" t="s">
        <v>3</v>
      </c>
      <c r="G68" s="164"/>
      <c r="H68" s="164" t="s">
        <v>202</v>
      </c>
      <c r="I68" s="164"/>
      <c r="J68" s="164" t="s">
        <v>3</v>
      </c>
    </row>
    <row r="69" spans="1:11" ht="22.5" customHeight="1" x14ac:dyDescent="0.65">
      <c r="A69" s="173" t="s">
        <v>45</v>
      </c>
      <c r="B69" s="122" t="s">
        <v>5</v>
      </c>
      <c r="D69" s="165">
        <v>2568</v>
      </c>
      <c r="E69" s="166"/>
      <c r="F69" s="165">
        <v>2567</v>
      </c>
      <c r="G69" s="166"/>
      <c r="H69" s="165">
        <v>2568</v>
      </c>
      <c r="I69" s="166"/>
      <c r="J69" s="165">
        <v>2567</v>
      </c>
    </row>
    <row r="70" spans="1:11" ht="22.5" customHeight="1" x14ac:dyDescent="0.65">
      <c r="A70" s="173"/>
      <c r="D70" s="165" t="s">
        <v>6</v>
      </c>
      <c r="E70" s="166"/>
      <c r="F70" s="165"/>
      <c r="G70" s="166"/>
      <c r="H70" s="165" t="s">
        <v>6</v>
      </c>
      <c r="I70" s="166"/>
      <c r="J70" s="165"/>
    </row>
    <row r="71" spans="1:11" ht="22.5" customHeight="1" x14ac:dyDescent="0.7">
      <c r="A71" s="128"/>
      <c r="C71" s="123"/>
      <c r="D71" s="343" t="s">
        <v>7</v>
      </c>
      <c r="E71" s="343"/>
      <c r="F71" s="343"/>
      <c r="G71" s="343"/>
      <c r="H71" s="343"/>
      <c r="I71" s="343"/>
      <c r="J71" s="343"/>
    </row>
    <row r="72" spans="1:11" ht="22.5" customHeight="1" x14ac:dyDescent="0.7">
      <c r="A72" s="121" t="s">
        <v>46</v>
      </c>
      <c r="C72" s="130"/>
      <c r="D72" s="126"/>
      <c r="E72" s="125"/>
      <c r="F72" s="126"/>
      <c r="G72" s="125"/>
      <c r="H72" s="125"/>
      <c r="I72" s="125"/>
      <c r="J72" s="125"/>
    </row>
    <row r="73" spans="1:11" ht="24" customHeight="1" x14ac:dyDescent="0.65">
      <c r="A73" s="144" t="s">
        <v>47</v>
      </c>
      <c r="B73" s="122" t="s">
        <v>165</v>
      </c>
      <c r="C73" s="144"/>
      <c r="D73" s="126"/>
      <c r="E73" s="125"/>
      <c r="F73" s="126"/>
      <c r="G73" s="125"/>
      <c r="H73" s="125"/>
      <c r="I73" s="125"/>
      <c r="J73" s="125"/>
    </row>
    <row r="74" spans="1:11" ht="24" customHeight="1" thickBot="1" x14ac:dyDescent="0.7">
      <c r="A74" s="144" t="s">
        <v>48</v>
      </c>
      <c r="C74" s="144"/>
      <c r="D74" s="145">
        <v>4886929</v>
      </c>
      <c r="E74" s="125"/>
      <c r="F74" s="270">
        <v>4891207</v>
      </c>
      <c r="G74" s="251"/>
      <c r="H74" s="270">
        <v>4886929</v>
      </c>
      <c r="I74" s="251"/>
      <c r="J74" s="271">
        <v>4891207</v>
      </c>
    </row>
    <row r="75" spans="1:11" ht="24" customHeight="1" thickTop="1" x14ac:dyDescent="0.8">
      <c r="A75" s="123" t="s">
        <v>49</v>
      </c>
      <c r="B75" s="146"/>
      <c r="C75" s="123"/>
      <c r="D75" s="147">
        <f>'Shareholder-10'!C41</f>
        <v>4886929</v>
      </c>
      <c r="E75" s="148"/>
      <c r="F75" s="272">
        <v>4886929</v>
      </c>
      <c r="G75" s="273"/>
      <c r="H75" s="149">
        <f>'Shareholder-11'!C39</f>
        <v>4886929</v>
      </c>
      <c r="I75" s="274"/>
      <c r="J75" s="275">
        <v>4886929</v>
      </c>
    </row>
    <row r="76" spans="1:11" ht="24" customHeight="1" x14ac:dyDescent="0.65">
      <c r="A76" s="144" t="s">
        <v>50</v>
      </c>
      <c r="C76" s="123"/>
      <c r="D76" s="126">
        <f>+'Shareholder-10'!E41</f>
        <v>1620733</v>
      </c>
      <c r="E76" s="125"/>
      <c r="F76" s="256">
        <v>1620733</v>
      </c>
      <c r="G76" s="251"/>
      <c r="H76" s="125">
        <f>+'Shareholder-11'!E39</f>
        <v>1620733</v>
      </c>
      <c r="I76" s="251"/>
      <c r="J76" s="251">
        <v>1620733</v>
      </c>
    </row>
    <row r="77" spans="1:11" ht="24" customHeight="1" x14ac:dyDescent="0.65">
      <c r="A77" s="8" t="s">
        <v>229</v>
      </c>
      <c r="C77" s="123"/>
      <c r="D77" s="342">
        <f>+'Shareholder-10'!G41</f>
        <v>355</v>
      </c>
      <c r="E77" s="255"/>
      <c r="F77" s="255">
        <f>+'Shareholder-10'!G25</f>
        <v>0</v>
      </c>
      <c r="G77" s="255"/>
      <c r="H77" s="255">
        <v>0</v>
      </c>
      <c r="I77" s="255"/>
      <c r="J77" s="255">
        <v>0</v>
      </c>
    </row>
    <row r="78" spans="1:11" ht="24" customHeight="1" x14ac:dyDescent="0.65">
      <c r="A78" s="123" t="s">
        <v>51</v>
      </c>
      <c r="D78" s="22"/>
      <c r="E78" s="21"/>
      <c r="F78" s="250"/>
      <c r="G78" s="251"/>
      <c r="H78" s="251"/>
      <c r="I78" s="251"/>
      <c r="J78" s="251"/>
    </row>
    <row r="79" spans="1:11" ht="24" customHeight="1" x14ac:dyDescent="0.65">
      <c r="A79" s="9" t="s">
        <v>52</v>
      </c>
      <c r="B79" s="7"/>
      <c r="D79" s="12"/>
      <c r="E79" s="21"/>
      <c r="F79" s="276"/>
      <c r="G79" s="252"/>
      <c r="H79" s="252"/>
      <c r="I79" s="252"/>
      <c r="J79" s="252"/>
    </row>
    <row r="80" spans="1:11" ht="24" customHeight="1" x14ac:dyDescent="0.65">
      <c r="A80" s="9" t="s">
        <v>53</v>
      </c>
      <c r="B80" s="7"/>
      <c r="D80" s="22">
        <f>+'Shareholder-10'!I41</f>
        <v>333790</v>
      </c>
      <c r="E80" s="21"/>
      <c r="F80" s="250">
        <v>333790</v>
      </c>
      <c r="G80" s="252"/>
      <c r="H80" s="21">
        <f>+'Shareholder-11'!G39</f>
        <v>333790</v>
      </c>
      <c r="I80" s="252"/>
      <c r="J80" s="252">
        <v>333790</v>
      </c>
    </row>
    <row r="81" spans="1:10" ht="24" customHeight="1" x14ac:dyDescent="0.65">
      <c r="A81" s="9" t="s">
        <v>54</v>
      </c>
      <c r="B81" s="7"/>
      <c r="D81" s="22">
        <f>+'Shareholder-10'!K41</f>
        <v>-197199</v>
      </c>
      <c r="E81" s="21"/>
      <c r="F81" s="250">
        <v>-221877</v>
      </c>
      <c r="G81" s="252"/>
      <c r="H81" s="22">
        <f>+'Shareholder-11'!I39</f>
        <v>804179</v>
      </c>
      <c r="I81" s="252"/>
      <c r="J81" s="250">
        <v>916945</v>
      </c>
    </row>
    <row r="82" spans="1:10" ht="24" customHeight="1" x14ac:dyDescent="0.65">
      <c r="A82" s="9" t="s">
        <v>55</v>
      </c>
      <c r="B82" s="7"/>
      <c r="D82" s="30">
        <f>+'Shareholder-10'!U41</f>
        <v>2038843</v>
      </c>
      <c r="E82" s="21"/>
      <c r="F82" s="277">
        <v>2092214</v>
      </c>
      <c r="G82" s="252"/>
      <c r="H82" s="29">
        <f>+'Shareholder-11'!O39</f>
        <v>1796375</v>
      </c>
      <c r="I82" s="252"/>
      <c r="J82" s="263">
        <v>1796376</v>
      </c>
    </row>
    <row r="83" spans="1:10" ht="24" customHeight="1" x14ac:dyDescent="0.7">
      <c r="A83" s="6" t="s">
        <v>56</v>
      </c>
      <c r="B83" s="7"/>
      <c r="D83" s="190">
        <f>SUM(D75:D82)</f>
        <v>8683451</v>
      </c>
      <c r="E83" s="25"/>
      <c r="F83" s="25">
        <f>SUM(F75:F82)</f>
        <v>8711789</v>
      </c>
      <c r="G83" s="25"/>
      <c r="H83" s="190">
        <f>SUM(H75:H82)</f>
        <v>9442006</v>
      </c>
      <c r="I83" s="183"/>
      <c r="J83" s="25">
        <f>SUM(J75:J82)</f>
        <v>9554773</v>
      </c>
    </row>
    <row r="84" spans="1:10" ht="24" customHeight="1" x14ac:dyDescent="0.65">
      <c r="A84" s="9" t="s">
        <v>57</v>
      </c>
      <c r="B84" s="7"/>
      <c r="C84" s="123"/>
      <c r="D84" s="191">
        <f>+'Shareholder-10'!Y41</f>
        <v>797661</v>
      </c>
      <c r="E84" s="21"/>
      <c r="F84" s="250">
        <v>780024</v>
      </c>
      <c r="G84" s="252"/>
      <c r="H84" s="278">
        <v>0</v>
      </c>
      <c r="I84" s="251"/>
      <c r="J84" s="278">
        <v>0</v>
      </c>
    </row>
    <row r="85" spans="1:10" ht="24" customHeight="1" x14ac:dyDescent="0.7">
      <c r="A85" s="136" t="s">
        <v>58</v>
      </c>
      <c r="C85" s="123"/>
      <c r="D85" s="186">
        <f>SUM(D83:D84)</f>
        <v>9481112</v>
      </c>
      <c r="E85" s="137"/>
      <c r="F85" s="131">
        <f>SUM(F83:F84)</f>
        <v>9491813</v>
      </c>
      <c r="G85" s="137"/>
      <c r="H85" s="186">
        <f>SUM(H83:H84)</f>
        <v>9442006</v>
      </c>
      <c r="I85" s="132"/>
      <c r="J85" s="131">
        <f>SUM(J83:J84)</f>
        <v>9554773</v>
      </c>
    </row>
    <row r="86" spans="1:10" ht="24" customHeight="1" x14ac:dyDescent="0.7">
      <c r="A86" s="136"/>
      <c r="C86" s="123"/>
      <c r="D86" s="192"/>
      <c r="E86" s="137"/>
      <c r="F86" s="151"/>
      <c r="G86" s="137"/>
      <c r="H86" s="193"/>
      <c r="I86" s="132"/>
      <c r="J86" s="152"/>
    </row>
    <row r="87" spans="1:10" ht="24" customHeight="1" thickBot="1" x14ac:dyDescent="0.75">
      <c r="A87" s="136" t="s">
        <v>59</v>
      </c>
      <c r="D87" s="188">
        <f>SUM(D62+D85)</f>
        <v>25461134</v>
      </c>
      <c r="E87" s="132"/>
      <c r="F87" s="138">
        <f>SUM(F62+F85)</f>
        <v>26246078</v>
      </c>
      <c r="G87" s="132"/>
      <c r="H87" s="188">
        <f>SUM(H62+H85)</f>
        <v>18895963</v>
      </c>
      <c r="I87" s="132"/>
      <c r="J87" s="138">
        <f>SUM(J62+J85)</f>
        <v>19296493</v>
      </c>
    </row>
    <row r="88" spans="1:10" ht="24" customHeight="1" thickTop="1" x14ac:dyDescent="0.65">
      <c r="D88" s="174"/>
      <c r="E88" s="175"/>
      <c r="F88" s="174"/>
      <c r="G88" s="175"/>
      <c r="H88" s="174"/>
      <c r="I88" s="175"/>
      <c r="J88" s="174"/>
    </row>
    <row r="89" spans="1:10" ht="24" customHeight="1" x14ac:dyDescent="0.65">
      <c r="E89" s="172"/>
      <c r="G89" s="172"/>
      <c r="H89" s="172"/>
      <c r="I89" s="172"/>
      <c r="J89" s="172"/>
    </row>
    <row r="90" spans="1:10" ht="24" customHeight="1" x14ac:dyDescent="0.65">
      <c r="D90" s="174"/>
      <c r="E90" s="341"/>
      <c r="F90" s="174"/>
      <c r="G90" s="341"/>
      <c r="H90" s="174"/>
      <c r="I90" s="341"/>
      <c r="J90" s="174"/>
    </row>
    <row r="95" spans="1:10" ht="24" customHeight="1" x14ac:dyDescent="0.65">
      <c r="F95" s="123"/>
    </row>
  </sheetData>
  <mergeCells count="9">
    <mergeCell ref="D40:J40"/>
    <mergeCell ref="D67:G67"/>
    <mergeCell ref="H67:J67"/>
    <mergeCell ref="D71:J71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3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44" transitionEvaluation="1" transitionEntry="1"/>
  <dimension ref="A1:S153"/>
  <sheetViews>
    <sheetView showGridLines="0" view="pageBreakPreview" topLeftCell="A144" zoomScale="92" zoomScaleNormal="80" zoomScaleSheetLayoutView="92" workbookViewId="0">
      <selection activeCell="A155" sqref="A155"/>
    </sheetView>
  </sheetViews>
  <sheetFormatPr defaultColWidth="10" defaultRowHeight="23.25" customHeight="1" x14ac:dyDescent="0.65"/>
  <cols>
    <col min="1" max="1" width="54.88671875" style="9" customWidth="1"/>
    <col min="2" max="2" width="10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3" width="15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9" s="3" customFormat="1" ht="23.25" customHeight="1" x14ac:dyDescent="0.7">
      <c r="A1" s="49" t="s">
        <v>0</v>
      </c>
      <c r="B1" s="1"/>
      <c r="C1" s="1"/>
      <c r="D1" s="27"/>
      <c r="E1" s="27"/>
      <c r="F1" s="27"/>
      <c r="G1" s="2"/>
      <c r="H1" s="2"/>
      <c r="I1" s="2"/>
      <c r="J1" s="2"/>
    </row>
    <row r="2" spans="1:19" s="3" customFormat="1" ht="23.25" customHeight="1" x14ac:dyDescent="0.7">
      <c r="A2" s="4" t="s">
        <v>60</v>
      </c>
      <c r="B2" s="5"/>
      <c r="C2" s="5"/>
      <c r="D2" s="28"/>
      <c r="E2" s="28"/>
      <c r="F2" s="28"/>
    </row>
    <row r="3" spans="1:19" ht="23.25" customHeight="1" x14ac:dyDescent="0.7">
      <c r="A3" s="4"/>
      <c r="B3" s="5"/>
      <c r="C3" s="5"/>
      <c r="D3" s="28"/>
      <c r="E3" s="28"/>
      <c r="F3" s="28"/>
      <c r="G3" s="3"/>
      <c r="H3" s="3"/>
      <c r="I3" s="3"/>
      <c r="J3" s="3"/>
    </row>
    <row r="4" spans="1:19" ht="23.25" customHeight="1" x14ac:dyDescent="0.7">
      <c r="B4" s="11"/>
      <c r="C4" s="11"/>
      <c r="E4" s="13" t="s">
        <v>1</v>
      </c>
      <c r="G4" s="14"/>
      <c r="H4" s="345" t="s">
        <v>2</v>
      </c>
      <c r="I4" s="345"/>
      <c r="J4" s="345"/>
    </row>
    <row r="5" spans="1:19" ht="23.25" customHeight="1" x14ac:dyDescent="0.7">
      <c r="A5" s="6"/>
      <c r="C5" s="7"/>
      <c r="D5" s="346" t="s">
        <v>61</v>
      </c>
      <c r="E5" s="346"/>
      <c r="F5" s="346"/>
      <c r="H5" s="346" t="s">
        <v>61</v>
      </c>
      <c r="I5" s="346"/>
      <c r="J5" s="346"/>
    </row>
    <row r="6" spans="1:19" ht="23.25" customHeight="1" x14ac:dyDescent="0.7">
      <c r="A6" s="6"/>
      <c r="B6" s="122"/>
      <c r="C6" s="7"/>
      <c r="D6" s="346" t="s">
        <v>203</v>
      </c>
      <c r="E6" s="346"/>
      <c r="F6" s="346"/>
      <c r="H6" s="346" t="s">
        <v>203</v>
      </c>
      <c r="I6" s="346"/>
      <c r="J6" s="346"/>
    </row>
    <row r="7" spans="1:19" ht="23.25" customHeight="1" x14ac:dyDescent="0.65">
      <c r="C7" s="7"/>
      <c r="D7" s="15">
        <v>2568</v>
      </c>
      <c r="E7" s="16"/>
      <c r="F7" s="15">
        <v>2567</v>
      </c>
      <c r="G7" s="18"/>
      <c r="H7" s="15">
        <v>2568</v>
      </c>
      <c r="I7" s="16"/>
      <c r="J7" s="15">
        <v>2567</v>
      </c>
    </row>
    <row r="8" spans="1:19" ht="23.25" customHeight="1" x14ac:dyDescent="0.65">
      <c r="C8" s="7"/>
      <c r="D8" s="15"/>
      <c r="E8" s="16"/>
      <c r="F8" s="15"/>
      <c r="G8" s="45" t="s">
        <v>7</v>
      </c>
      <c r="H8" s="17"/>
      <c r="I8" s="18"/>
      <c r="J8" s="17"/>
    </row>
    <row r="9" spans="1:19" ht="23.25" customHeight="1" x14ac:dyDescent="0.7">
      <c r="A9" s="31" t="s">
        <v>62</v>
      </c>
      <c r="C9" s="7"/>
    </row>
    <row r="10" spans="1:19" ht="23.25" customHeight="1" x14ac:dyDescent="0.65">
      <c r="A10" s="10" t="s">
        <v>63</v>
      </c>
      <c r="B10" s="122"/>
      <c r="C10" s="7"/>
      <c r="D10" s="42">
        <v>1749066</v>
      </c>
      <c r="F10" s="42">
        <v>1809704</v>
      </c>
      <c r="H10" s="42">
        <v>800200</v>
      </c>
      <c r="J10" s="9">
        <v>841026</v>
      </c>
      <c r="L10" s="123"/>
      <c r="M10" s="123"/>
      <c r="N10" s="123"/>
      <c r="O10" s="123"/>
      <c r="P10" s="123"/>
      <c r="Q10" s="123"/>
      <c r="R10" s="123"/>
      <c r="S10" s="123"/>
    </row>
    <row r="11" spans="1:19" ht="23.25" customHeight="1" x14ac:dyDescent="0.65">
      <c r="A11" s="10" t="s">
        <v>224</v>
      </c>
      <c r="B11" s="122"/>
      <c r="C11" s="7"/>
      <c r="D11" s="42">
        <v>33730</v>
      </c>
      <c r="F11" s="42">
        <v>39062</v>
      </c>
      <c r="H11" s="42">
        <v>17975</v>
      </c>
      <c r="J11" s="9">
        <v>23487</v>
      </c>
      <c r="L11" s="123"/>
      <c r="M11" s="123"/>
      <c r="N11" s="123"/>
      <c r="O11" s="123"/>
      <c r="P11" s="123"/>
      <c r="Q11" s="123"/>
      <c r="R11" s="123"/>
      <c r="S11" s="123"/>
    </row>
    <row r="12" spans="1:19" ht="23.25" hidden="1" customHeight="1" x14ac:dyDescent="0.65">
      <c r="A12" s="10" t="s">
        <v>176</v>
      </c>
      <c r="B12" s="122"/>
      <c r="C12" s="7"/>
      <c r="D12" s="42">
        <v>0</v>
      </c>
      <c r="F12" s="42"/>
      <c r="H12" s="42">
        <v>0</v>
      </c>
      <c r="L12" s="123"/>
      <c r="M12" s="123"/>
      <c r="N12" s="123"/>
      <c r="O12" s="123"/>
      <c r="P12" s="123"/>
      <c r="Q12" s="123"/>
      <c r="R12" s="123"/>
      <c r="S12" s="123"/>
    </row>
    <row r="13" spans="1:19" ht="23.25" hidden="1" customHeight="1" x14ac:dyDescent="0.65">
      <c r="A13" s="10" t="s">
        <v>177</v>
      </c>
      <c r="B13" s="122"/>
      <c r="C13" s="7"/>
      <c r="D13" s="150">
        <v>0</v>
      </c>
      <c r="F13" s="150"/>
      <c r="H13" s="150">
        <v>0</v>
      </c>
      <c r="J13" s="150"/>
      <c r="L13" s="123"/>
      <c r="M13" s="123"/>
      <c r="N13" s="123"/>
      <c r="O13" s="123"/>
      <c r="P13" s="123"/>
      <c r="Q13" s="123"/>
      <c r="R13" s="123"/>
      <c r="S13" s="123"/>
    </row>
    <row r="14" spans="1:19" ht="21.5" x14ac:dyDescent="0.65">
      <c r="A14" s="10" t="s">
        <v>156</v>
      </c>
      <c r="C14" s="7"/>
      <c r="D14" s="150">
        <v>0</v>
      </c>
      <c r="F14" s="150">
        <v>0</v>
      </c>
      <c r="H14" s="217">
        <v>3300</v>
      </c>
      <c r="J14" s="9">
        <v>119000</v>
      </c>
      <c r="L14" s="123"/>
      <c r="M14" s="123"/>
      <c r="N14" s="123"/>
      <c r="O14" s="123"/>
      <c r="P14" s="123"/>
      <c r="Q14" s="123"/>
      <c r="R14" s="123"/>
      <c r="S14" s="123"/>
    </row>
    <row r="15" spans="1:19" ht="23.25" customHeight="1" x14ac:dyDescent="0.65">
      <c r="A15" s="8" t="s">
        <v>64</v>
      </c>
      <c r="B15" s="122"/>
      <c r="C15" s="7"/>
      <c r="D15" s="42">
        <f>D90-'[1]PL(6)8-9'!D15</f>
        <v>1149</v>
      </c>
      <c r="F15" s="42">
        <v>1230</v>
      </c>
      <c r="H15" s="42">
        <f>H90-'[1]PL(6)8-9'!H15</f>
        <v>21994</v>
      </c>
      <c r="J15" s="9">
        <v>22740</v>
      </c>
      <c r="L15" s="123"/>
      <c r="M15" s="123"/>
      <c r="N15" s="123"/>
      <c r="O15" s="123"/>
      <c r="P15" s="123"/>
      <c r="Q15" s="123"/>
      <c r="R15" s="123"/>
      <c r="S15" s="123"/>
    </row>
    <row r="16" spans="1:19" ht="23.25" customHeight="1" x14ac:dyDescent="0.65">
      <c r="A16" s="8" t="s">
        <v>65</v>
      </c>
      <c r="B16" s="122"/>
      <c r="C16" s="7"/>
      <c r="D16" s="35">
        <f>D91-'[1]PL(6)8-9'!D16</f>
        <v>4693</v>
      </c>
      <c r="F16" s="35">
        <v>6028</v>
      </c>
      <c r="H16" s="35">
        <f>H91-'[1]PL(6)8-9'!H16</f>
        <v>7172</v>
      </c>
      <c r="J16" s="32">
        <v>7107</v>
      </c>
      <c r="L16" s="123"/>
      <c r="M16" s="123"/>
      <c r="N16" s="123"/>
      <c r="O16" s="123"/>
      <c r="P16" s="123"/>
      <c r="Q16" s="123"/>
      <c r="R16" s="123"/>
      <c r="S16" s="123"/>
    </row>
    <row r="17" spans="1:19" ht="23.25" customHeight="1" x14ac:dyDescent="0.7">
      <c r="A17" s="33" t="s">
        <v>66</v>
      </c>
      <c r="B17" s="122"/>
      <c r="C17" s="7"/>
      <c r="D17" s="194">
        <f>SUM(D10:D16)</f>
        <v>1788638</v>
      </c>
      <c r="E17" s="14"/>
      <c r="F17" s="194">
        <f>SUM(F10:F16)</f>
        <v>1856024</v>
      </c>
      <c r="G17" s="14"/>
      <c r="H17" s="247">
        <f>SUM(H10:H16)</f>
        <v>850641</v>
      </c>
      <c r="I17" s="14"/>
      <c r="J17" s="247">
        <f>SUM(J10:J16)</f>
        <v>1013360</v>
      </c>
      <c r="L17" s="123"/>
      <c r="M17" s="123"/>
      <c r="N17" s="123"/>
      <c r="O17" s="123"/>
      <c r="P17" s="123"/>
      <c r="Q17" s="123"/>
      <c r="R17" s="123"/>
      <c r="S17" s="123"/>
    </row>
    <row r="18" spans="1:19" ht="23.25" customHeight="1" x14ac:dyDescent="0.7">
      <c r="A18" s="33"/>
      <c r="C18" s="7"/>
      <c r="D18" s="42"/>
      <c r="F18" s="42"/>
    </row>
    <row r="19" spans="1:19" ht="23.25" customHeight="1" x14ac:dyDescent="0.7">
      <c r="A19" s="31" t="s">
        <v>67</v>
      </c>
      <c r="C19" s="7"/>
    </row>
    <row r="20" spans="1:19" ht="23.25" customHeight="1" x14ac:dyDescent="0.65">
      <c r="A20" s="8" t="s">
        <v>68</v>
      </c>
      <c r="C20" s="7"/>
      <c r="D20" s="42">
        <v>787888</v>
      </c>
      <c r="F20" s="42">
        <v>791670</v>
      </c>
      <c r="H20" s="42">
        <f>H95-'[1]PL(6)8-9'!H20</f>
        <v>324797</v>
      </c>
      <c r="J20" s="42">
        <v>341308</v>
      </c>
      <c r="L20" s="123"/>
      <c r="M20" s="123"/>
      <c r="N20" s="123"/>
      <c r="O20" s="123"/>
      <c r="P20" s="123"/>
      <c r="Q20" s="123"/>
      <c r="R20" s="123"/>
      <c r="S20" s="123"/>
    </row>
    <row r="21" spans="1:19" ht="23.25" customHeight="1" x14ac:dyDescent="0.65">
      <c r="A21" s="8" t="s">
        <v>221</v>
      </c>
      <c r="C21" s="7"/>
      <c r="D21" s="42">
        <v>13213</v>
      </c>
      <c r="F21" s="42">
        <v>20565</v>
      </c>
      <c r="H21" s="150">
        <f>H96-'[1]PL(6)8-9'!H21</f>
        <v>0</v>
      </c>
      <c r="J21" s="150">
        <v>0</v>
      </c>
      <c r="L21" s="123"/>
      <c r="M21" s="123"/>
      <c r="N21" s="123"/>
      <c r="O21" s="123"/>
      <c r="P21" s="123"/>
      <c r="Q21" s="123"/>
      <c r="R21" s="123"/>
      <c r="S21" s="123"/>
    </row>
    <row r="22" spans="1:19" ht="23.25" customHeight="1" x14ac:dyDescent="0.65">
      <c r="A22" s="10" t="s">
        <v>69</v>
      </c>
      <c r="C22" s="7"/>
      <c r="D22" s="42">
        <v>262903</v>
      </c>
      <c r="F22" s="42">
        <v>255031</v>
      </c>
      <c r="H22" s="42">
        <f>H97-'[1]PL(6)8-9'!H22</f>
        <v>113662</v>
      </c>
      <c r="J22" s="42">
        <v>113420</v>
      </c>
      <c r="L22" s="123"/>
      <c r="M22" s="123"/>
      <c r="N22" s="123"/>
      <c r="O22" s="123"/>
      <c r="P22" s="123"/>
      <c r="Q22" s="123"/>
      <c r="R22" s="123"/>
      <c r="S22" s="123"/>
    </row>
    <row r="23" spans="1:19" ht="23.25" customHeight="1" x14ac:dyDescent="0.65">
      <c r="A23" s="10" t="s">
        <v>70</v>
      </c>
      <c r="C23" s="7"/>
      <c r="D23" s="42">
        <v>95796</v>
      </c>
      <c r="F23" s="42">
        <v>102187</v>
      </c>
      <c r="H23" s="42">
        <f>H98-'[1]PL(6)8-9'!H23</f>
        <v>48757</v>
      </c>
      <c r="J23" s="42">
        <v>50825</v>
      </c>
      <c r="L23" s="123"/>
      <c r="M23" s="123"/>
      <c r="N23" s="123"/>
      <c r="O23" s="123"/>
      <c r="P23" s="123"/>
      <c r="Q23" s="123"/>
      <c r="R23" s="123"/>
      <c r="S23" s="123"/>
    </row>
    <row r="24" spans="1:19" ht="23.25" customHeight="1" x14ac:dyDescent="0.65">
      <c r="A24" s="10" t="s">
        <v>71</v>
      </c>
      <c r="C24" s="7"/>
      <c r="D24" s="42">
        <v>409639</v>
      </c>
      <c r="F24" s="42">
        <v>388190</v>
      </c>
      <c r="H24" s="42">
        <f>H99-'[1]PL(6)8-9'!H24</f>
        <v>202094</v>
      </c>
      <c r="J24" s="42">
        <v>188406</v>
      </c>
      <c r="L24" s="123"/>
      <c r="M24" s="123"/>
      <c r="N24" s="123"/>
      <c r="O24" s="123"/>
      <c r="P24" s="123"/>
      <c r="Q24" s="123"/>
      <c r="R24" s="123"/>
      <c r="S24" s="123"/>
    </row>
    <row r="25" spans="1:19" ht="23.25" hidden="1" customHeight="1" x14ac:dyDescent="0.65">
      <c r="A25" s="10" t="s">
        <v>72</v>
      </c>
      <c r="C25" s="7"/>
      <c r="D25" s="154">
        <v>0</v>
      </c>
      <c r="F25" s="154">
        <v>0</v>
      </c>
      <c r="H25" s="154">
        <v>0</v>
      </c>
      <c r="J25" s="154">
        <v>0</v>
      </c>
      <c r="L25" s="123"/>
      <c r="M25" s="123"/>
      <c r="N25" s="123"/>
      <c r="O25" s="123"/>
      <c r="P25" s="123"/>
      <c r="Q25" s="123"/>
      <c r="R25" s="123"/>
      <c r="S25" s="123"/>
    </row>
    <row r="26" spans="1:19" s="14" customFormat="1" ht="23.25" customHeight="1" x14ac:dyDescent="0.7">
      <c r="A26" s="33" t="s">
        <v>73</v>
      </c>
      <c r="B26" s="34"/>
      <c r="C26" s="34"/>
      <c r="D26" s="195">
        <f>SUM(D20:D25)</f>
        <v>1569439</v>
      </c>
      <c r="F26" s="195">
        <f>SUM(F20:F25)</f>
        <v>1557643</v>
      </c>
      <c r="H26" s="195">
        <f>SUM(H20:H25)</f>
        <v>689310</v>
      </c>
      <c r="J26" s="195">
        <f>SUM(J20:J25)</f>
        <v>693959</v>
      </c>
      <c r="L26" s="123"/>
      <c r="M26" s="123"/>
      <c r="N26" s="123"/>
      <c r="O26" s="123"/>
      <c r="P26" s="123"/>
      <c r="Q26" s="123"/>
      <c r="R26" s="123"/>
      <c r="S26" s="123"/>
    </row>
    <row r="27" spans="1:19" s="14" customFormat="1" ht="23.25" customHeight="1" x14ac:dyDescent="0.7">
      <c r="A27" s="33"/>
      <c r="B27" s="34"/>
      <c r="C27" s="34"/>
      <c r="D27" s="40"/>
      <c r="F27" s="40"/>
      <c r="H27" s="40"/>
      <c r="J27" s="40"/>
    </row>
    <row r="28" spans="1:19" s="14" customFormat="1" ht="23.25" customHeight="1" x14ac:dyDescent="0.7">
      <c r="A28" s="33" t="s">
        <v>157</v>
      </c>
      <c r="B28" s="34"/>
      <c r="C28" s="34"/>
      <c r="D28" s="190">
        <f>D17-D26</f>
        <v>219199</v>
      </c>
      <c r="F28" s="190">
        <f>F17-F26</f>
        <v>298381</v>
      </c>
      <c r="H28" s="190">
        <f>H17-H26</f>
        <v>161331</v>
      </c>
      <c r="J28" s="190">
        <f>J17-J26</f>
        <v>319401</v>
      </c>
      <c r="L28" s="123"/>
      <c r="M28" s="123"/>
      <c r="N28" s="123"/>
      <c r="O28" s="123"/>
      <c r="P28" s="123"/>
      <c r="Q28" s="123"/>
      <c r="R28" s="123"/>
      <c r="S28" s="123"/>
    </row>
    <row r="29" spans="1:19" ht="23.25" customHeight="1" x14ac:dyDescent="0.65">
      <c r="A29" s="10" t="s">
        <v>74</v>
      </c>
      <c r="C29" s="7"/>
      <c r="D29" s="42">
        <v>528</v>
      </c>
      <c r="F29" s="42">
        <v>47</v>
      </c>
      <c r="H29" s="42">
        <v>40</v>
      </c>
      <c r="J29" s="42">
        <v>-4153</v>
      </c>
      <c r="L29" s="123"/>
      <c r="M29" s="123"/>
      <c r="N29" s="123"/>
      <c r="O29" s="123"/>
      <c r="P29" s="123"/>
      <c r="Q29" s="123"/>
      <c r="R29" s="123"/>
      <c r="S29" s="123"/>
    </row>
    <row r="30" spans="1:19" ht="23.25" customHeight="1" x14ac:dyDescent="0.7">
      <c r="A30" s="8" t="s">
        <v>75</v>
      </c>
      <c r="C30" s="7"/>
      <c r="D30" s="244">
        <v>-153546</v>
      </c>
      <c r="E30" s="14"/>
      <c r="F30" s="35">
        <v>-178980</v>
      </c>
      <c r="H30" s="244">
        <v>-87659</v>
      </c>
      <c r="J30" s="35">
        <v>-99876</v>
      </c>
      <c r="L30" s="123"/>
      <c r="M30" s="123"/>
      <c r="N30" s="123"/>
      <c r="O30" s="123"/>
      <c r="P30" s="123"/>
      <c r="Q30" s="123"/>
      <c r="R30" s="123"/>
      <c r="S30" s="123"/>
    </row>
    <row r="31" spans="1:19" ht="23.25" customHeight="1" x14ac:dyDescent="0.7">
      <c r="A31" s="14" t="s">
        <v>172</v>
      </c>
      <c r="B31" s="34"/>
      <c r="C31" s="34"/>
      <c r="D31" s="190">
        <f>SUM(D28:D30)</f>
        <v>66181</v>
      </c>
      <c r="E31" s="13"/>
      <c r="F31" s="190">
        <f>SUM(F28:F30)</f>
        <v>119448</v>
      </c>
      <c r="G31" s="13"/>
      <c r="H31" s="190">
        <f>SUM(H28:H30)</f>
        <v>73712</v>
      </c>
      <c r="I31" s="13"/>
      <c r="J31" s="190">
        <f>SUM(J28:J30)</f>
        <v>215372</v>
      </c>
      <c r="L31" s="123"/>
      <c r="M31" s="123"/>
      <c r="N31" s="123"/>
      <c r="O31" s="123"/>
      <c r="P31" s="123"/>
      <c r="Q31" s="123"/>
      <c r="R31" s="123"/>
      <c r="S31" s="123"/>
    </row>
    <row r="32" spans="1:19" ht="23.25" customHeight="1" x14ac:dyDescent="0.7">
      <c r="A32" s="10" t="s">
        <v>238</v>
      </c>
      <c r="C32" s="7"/>
      <c r="D32" s="35">
        <v>-6384</v>
      </c>
      <c r="E32" s="14"/>
      <c r="F32" s="35">
        <v>5042</v>
      </c>
      <c r="G32" s="14"/>
      <c r="H32" s="35">
        <v>1712</v>
      </c>
      <c r="I32" s="40"/>
      <c r="J32" s="35">
        <v>3102</v>
      </c>
      <c r="L32" s="123"/>
      <c r="M32" s="123"/>
      <c r="N32" s="123"/>
      <c r="O32" s="123"/>
      <c r="P32" s="123"/>
      <c r="Q32" s="123"/>
      <c r="R32" s="123"/>
      <c r="S32" s="123"/>
    </row>
    <row r="33" spans="1:19" ht="23.25" customHeight="1" x14ac:dyDescent="0.7">
      <c r="A33" s="14" t="s">
        <v>171</v>
      </c>
      <c r="B33" s="34"/>
      <c r="C33" s="34"/>
      <c r="D33" s="195">
        <f>SUM(D31:D32)</f>
        <v>59797</v>
      </c>
      <c r="E33" s="40">
        <f t="shared" ref="E33:I33" si="0">SUM(E31:E32)</f>
        <v>0</v>
      </c>
      <c r="F33" s="195">
        <f>SUM(F31:F32)</f>
        <v>124490</v>
      </c>
      <c r="G33" s="40">
        <f t="shared" si="0"/>
        <v>0</v>
      </c>
      <c r="H33" s="195">
        <f>SUM(H31:H32)</f>
        <v>75424</v>
      </c>
      <c r="I33" s="40">
        <f t="shared" si="0"/>
        <v>0</v>
      </c>
      <c r="J33" s="195">
        <f>SUM(J31:J32)</f>
        <v>218474</v>
      </c>
      <c r="L33" s="123"/>
      <c r="M33" s="123"/>
      <c r="N33" s="123"/>
      <c r="O33" s="123"/>
      <c r="P33" s="123"/>
      <c r="Q33" s="123"/>
      <c r="R33" s="123"/>
      <c r="S33" s="123"/>
    </row>
    <row r="34" spans="1:19" ht="23.25" customHeight="1" x14ac:dyDescent="0.7">
      <c r="A34" s="14" t="s">
        <v>76</v>
      </c>
      <c r="B34" s="34"/>
      <c r="C34" s="34"/>
      <c r="D34" s="157"/>
      <c r="E34" s="40"/>
      <c r="F34" s="40"/>
      <c r="G34" s="40"/>
      <c r="H34" s="40"/>
      <c r="I34" s="40"/>
      <c r="J34" s="40"/>
    </row>
    <row r="35" spans="1:19" s="3" customFormat="1" ht="23.25" customHeight="1" x14ac:dyDescent="0.7">
      <c r="A35" s="49" t="s">
        <v>0</v>
      </c>
      <c r="B35" s="1"/>
      <c r="C35" s="1"/>
      <c r="D35" s="27"/>
      <c r="E35" s="27"/>
      <c r="F35" s="27"/>
      <c r="G35" s="2"/>
      <c r="H35" s="2"/>
      <c r="I35" s="2"/>
      <c r="J35" s="2"/>
    </row>
    <row r="36" spans="1:19" s="3" customFormat="1" ht="23.25" customHeight="1" x14ac:dyDescent="0.7">
      <c r="A36" s="4" t="s">
        <v>60</v>
      </c>
      <c r="B36" s="5"/>
      <c r="C36" s="5"/>
      <c r="D36" s="28"/>
      <c r="E36" s="28"/>
      <c r="F36" s="28"/>
    </row>
    <row r="37" spans="1:19" ht="23" customHeight="1" x14ac:dyDescent="0.7">
      <c r="A37" s="4"/>
      <c r="B37" s="5"/>
      <c r="C37" s="5"/>
      <c r="D37" s="28"/>
      <c r="E37" s="28"/>
      <c r="F37" s="28"/>
      <c r="G37" s="3"/>
      <c r="H37" s="3"/>
      <c r="I37" s="3"/>
      <c r="J37" s="3"/>
    </row>
    <row r="38" spans="1:19" ht="23.25" customHeight="1" x14ac:dyDescent="0.7">
      <c r="B38" s="11"/>
      <c r="C38" s="11"/>
      <c r="E38" s="13" t="s">
        <v>1</v>
      </c>
      <c r="G38" s="14"/>
      <c r="H38" s="345" t="s">
        <v>2</v>
      </c>
      <c r="I38" s="345"/>
      <c r="J38" s="345"/>
    </row>
    <row r="39" spans="1:19" ht="23.25" customHeight="1" x14ac:dyDescent="0.7">
      <c r="A39" s="6"/>
      <c r="C39" s="7"/>
      <c r="D39" s="346" t="s">
        <v>61</v>
      </c>
      <c r="E39" s="346"/>
      <c r="F39" s="346"/>
      <c r="H39" s="346" t="s">
        <v>61</v>
      </c>
      <c r="I39" s="346"/>
      <c r="J39" s="346"/>
    </row>
    <row r="40" spans="1:19" ht="23.25" customHeight="1" x14ac:dyDescent="0.7">
      <c r="A40" s="6"/>
      <c r="C40" s="7"/>
      <c r="D40" s="346" t="s">
        <v>203</v>
      </c>
      <c r="E40" s="346"/>
      <c r="F40" s="346"/>
      <c r="H40" s="346" t="s">
        <v>203</v>
      </c>
      <c r="I40" s="346"/>
      <c r="J40" s="346"/>
    </row>
    <row r="41" spans="1:19" ht="21" customHeight="1" x14ac:dyDescent="0.65">
      <c r="C41" s="7"/>
      <c r="D41" s="15">
        <v>2568</v>
      </c>
      <c r="E41" s="16"/>
      <c r="F41" s="15">
        <v>2567</v>
      </c>
      <c r="G41" s="18"/>
      <c r="H41" s="15">
        <v>2568</v>
      </c>
      <c r="I41" s="16"/>
      <c r="J41" s="15">
        <v>2567</v>
      </c>
    </row>
    <row r="42" spans="1:19" ht="21" customHeight="1" x14ac:dyDescent="0.65">
      <c r="C42" s="7"/>
      <c r="D42" s="15"/>
      <c r="E42" s="16"/>
      <c r="F42" s="15"/>
      <c r="G42" s="45" t="s">
        <v>7</v>
      </c>
      <c r="H42" s="17"/>
      <c r="I42" s="18"/>
      <c r="J42" s="17"/>
    </row>
    <row r="43" spans="1:19" ht="23.25" customHeight="1" x14ac:dyDescent="0.7">
      <c r="A43" s="6" t="s">
        <v>77</v>
      </c>
      <c r="C43" s="7"/>
      <c r="D43" s="15"/>
      <c r="E43" s="16"/>
      <c r="F43" s="15"/>
      <c r="G43" s="45"/>
      <c r="H43" s="17"/>
      <c r="I43" s="18"/>
      <c r="J43" s="17"/>
    </row>
    <row r="44" spans="1:19" ht="23.25" customHeight="1" x14ac:dyDescent="0.7">
      <c r="A44" s="52" t="s">
        <v>78</v>
      </c>
      <c r="C44" s="7"/>
      <c r="D44" s="15"/>
      <c r="E44" s="16"/>
      <c r="F44" s="15"/>
      <c r="G44" s="45"/>
      <c r="H44" s="17"/>
      <c r="I44" s="18"/>
      <c r="J44" s="17"/>
    </row>
    <row r="45" spans="1:19" ht="23.25" customHeight="1" x14ac:dyDescent="0.7">
      <c r="A45" s="52" t="s">
        <v>79</v>
      </c>
      <c r="C45" s="7"/>
      <c r="D45" s="15"/>
      <c r="E45" s="16"/>
      <c r="F45" s="15"/>
      <c r="G45" s="45"/>
      <c r="H45" s="17"/>
      <c r="I45" s="18"/>
      <c r="J45" s="17"/>
    </row>
    <row r="46" spans="1:19" ht="23.25" customHeight="1" x14ac:dyDescent="0.65">
      <c r="A46" s="8" t="s">
        <v>80</v>
      </c>
      <c r="C46" s="7"/>
      <c r="D46" s="199">
        <v>-87740</v>
      </c>
      <c r="E46" s="16"/>
      <c r="F46" s="199">
        <v>-151007</v>
      </c>
      <c r="G46" s="45"/>
      <c r="H46" s="155">
        <v>0</v>
      </c>
      <c r="J46" s="199">
        <v>0</v>
      </c>
      <c r="K46" s="50"/>
    </row>
    <row r="47" spans="1:19" s="14" customFormat="1" ht="23.25" customHeight="1" x14ac:dyDescent="0.7">
      <c r="A47" s="14" t="s">
        <v>81</v>
      </c>
      <c r="B47" s="7"/>
      <c r="C47" s="7"/>
      <c r="D47" s="191"/>
      <c r="E47" s="16"/>
      <c r="F47" s="191"/>
      <c r="G47" s="45"/>
      <c r="H47" s="42"/>
      <c r="I47" s="21"/>
      <c r="J47" s="42"/>
    </row>
    <row r="48" spans="1:19" s="14" customFormat="1" ht="23.25" customHeight="1" x14ac:dyDescent="0.7">
      <c r="A48" s="14" t="s">
        <v>79</v>
      </c>
      <c r="B48" s="7"/>
      <c r="C48" s="7"/>
      <c r="D48" s="194">
        <f>SUM(D46:E46)</f>
        <v>-87740</v>
      </c>
      <c r="E48" s="46"/>
      <c r="F48" s="194">
        <f>SUM(F46:G46)</f>
        <v>-151007</v>
      </c>
      <c r="G48" s="47"/>
      <c r="H48" s="328">
        <f>SUM(H46:I46)</f>
        <v>0</v>
      </c>
      <c r="I48" s="21"/>
      <c r="J48" s="328">
        <f>SUM(J46:K46)</f>
        <v>0</v>
      </c>
    </row>
    <row r="49" spans="1:10" s="14" customFormat="1" ht="8.4" customHeight="1" x14ac:dyDescent="0.7">
      <c r="A49" s="8"/>
      <c r="B49" s="7"/>
      <c r="C49" s="7"/>
      <c r="D49" s="42"/>
      <c r="E49" s="16"/>
      <c r="F49" s="42"/>
      <c r="G49" s="45"/>
      <c r="H49" s="42"/>
      <c r="I49" s="21"/>
      <c r="J49" s="42"/>
    </row>
    <row r="50" spans="1:10" s="14" customFormat="1" ht="23.25" hidden="1" customHeight="1" x14ac:dyDescent="0.7">
      <c r="A50" s="52" t="s">
        <v>82</v>
      </c>
      <c r="B50" s="7"/>
      <c r="C50" s="7"/>
      <c r="D50" s="42"/>
      <c r="E50" s="16"/>
      <c r="F50" s="42"/>
      <c r="G50" s="45"/>
      <c r="H50" s="42"/>
      <c r="I50" s="21"/>
      <c r="J50" s="42"/>
    </row>
    <row r="51" spans="1:10" s="14" customFormat="1" ht="23.25" hidden="1" customHeight="1" x14ac:dyDescent="0.7">
      <c r="A51" s="52" t="s">
        <v>79</v>
      </c>
      <c r="B51" s="7"/>
      <c r="C51" s="7"/>
      <c r="D51" s="42"/>
      <c r="E51" s="16"/>
      <c r="F51" s="42"/>
      <c r="G51" s="45"/>
      <c r="H51" s="42"/>
      <c r="I51" s="21"/>
      <c r="J51" s="42"/>
    </row>
    <row r="52" spans="1:10" s="14" customFormat="1" ht="23.25" hidden="1" customHeight="1" x14ac:dyDescent="0.7">
      <c r="A52" s="9" t="s">
        <v>181</v>
      </c>
      <c r="B52" s="7"/>
      <c r="C52" s="7"/>
      <c r="D52" s="42"/>
      <c r="E52" s="16"/>
      <c r="F52" s="42"/>
      <c r="G52" s="45"/>
      <c r="H52" s="42"/>
      <c r="I52" s="21"/>
      <c r="J52" s="42"/>
    </row>
    <row r="53" spans="1:10" s="14" customFormat="1" ht="22" hidden="1" x14ac:dyDescent="0.7">
      <c r="A53" s="9" t="s">
        <v>83</v>
      </c>
      <c r="B53" s="7"/>
      <c r="C53" s="7"/>
      <c r="D53" s="199">
        <v>0</v>
      </c>
      <c r="E53" s="16"/>
      <c r="F53" s="199">
        <v>0</v>
      </c>
      <c r="G53" s="45"/>
      <c r="H53" s="199">
        <v>0</v>
      </c>
      <c r="I53" s="21"/>
      <c r="J53" s="199">
        <v>0</v>
      </c>
    </row>
    <row r="54" spans="1:10" s="14" customFormat="1" ht="22" hidden="1" x14ac:dyDescent="0.7">
      <c r="A54" s="9" t="s">
        <v>160</v>
      </c>
      <c r="B54" s="7"/>
      <c r="C54" s="7"/>
      <c r="D54" s="53"/>
      <c r="E54" s="16"/>
      <c r="F54" s="53"/>
    </row>
    <row r="55" spans="1:10" s="14" customFormat="1" ht="22" hidden="1" x14ac:dyDescent="0.7">
      <c r="A55" s="9" t="s">
        <v>161</v>
      </c>
      <c r="B55" s="7"/>
      <c r="C55" s="7"/>
      <c r="D55" s="42"/>
      <c r="E55" s="16"/>
      <c r="F55" s="42"/>
      <c r="G55" s="45"/>
      <c r="H55" s="53"/>
      <c r="I55" s="21"/>
      <c r="J55" s="53"/>
    </row>
    <row r="56" spans="1:10" s="14" customFormat="1" ht="22" hidden="1" x14ac:dyDescent="0.7">
      <c r="A56" s="9" t="s">
        <v>84</v>
      </c>
      <c r="B56" s="7"/>
      <c r="C56" s="7"/>
    </row>
    <row r="57" spans="1:10" s="14" customFormat="1" ht="22" hidden="1" x14ac:dyDescent="0.7">
      <c r="A57" s="9" t="s">
        <v>79</v>
      </c>
      <c r="B57" s="7"/>
      <c r="C57" s="7"/>
      <c r="D57" s="155"/>
      <c r="E57" s="16"/>
      <c r="F57" s="155"/>
      <c r="G57" s="45"/>
      <c r="H57" s="155"/>
      <c r="I57" s="21"/>
      <c r="J57" s="155"/>
    </row>
    <row r="58" spans="1:10" s="14" customFormat="1" ht="23.25" hidden="1" customHeight="1" x14ac:dyDescent="0.7">
      <c r="A58" s="14" t="s">
        <v>85</v>
      </c>
      <c r="B58" s="7"/>
      <c r="C58" s="7"/>
      <c r="D58" s="42"/>
      <c r="E58" s="16"/>
      <c r="F58" s="42"/>
      <c r="G58" s="45"/>
      <c r="H58" s="42"/>
      <c r="I58" s="21"/>
      <c r="J58" s="42"/>
    </row>
    <row r="59" spans="1:10" s="14" customFormat="1" ht="23.25" hidden="1" customHeight="1" x14ac:dyDescent="0.7">
      <c r="A59" s="14" t="s">
        <v>79</v>
      </c>
      <c r="B59" s="7"/>
      <c r="C59" s="7"/>
      <c r="D59" s="194">
        <f>SUM(D53:D57)</f>
        <v>0</v>
      </c>
      <c r="E59" s="16"/>
      <c r="F59" s="194">
        <f>SUM(F53:F57)</f>
        <v>0</v>
      </c>
      <c r="G59" s="45"/>
      <c r="H59" s="194">
        <f>SUM(H53:H57)</f>
        <v>0</v>
      </c>
      <c r="I59" s="21"/>
      <c r="J59" s="194">
        <f>SUM(J53:J57)</f>
        <v>0</v>
      </c>
    </row>
    <row r="60" spans="1:10" s="14" customFormat="1" ht="23.25" customHeight="1" x14ac:dyDescent="0.7">
      <c r="A60" s="6" t="s">
        <v>236</v>
      </c>
      <c r="B60" s="34"/>
      <c r="C60" s="34"/>
      <c r="D60" s="198">
        <f>SUM(D48,D59)</f>
        <v>-87740</v>
      </c>
      <c r="E60" s="46"/>
      <c r="F60" s="198">
        <f>SUM(F48,F59)</f>
        <v>-151007</v>
      </c>
      <c r="G60" s="47"/>
      <c r="H60" s="198">
        <f>SUM(H48,H59)</f>
        <v>0</v>
      </c>
      <c r="I60" s="48"/>
      <c r="J60" s="198">
        <f>SUM(J48,J59)</f>
        <v>0</v>
      </c>
    </row>
    <row r="61" spans="1:10" ht="23.25" customHeight="1" thickBot="1" x14ac:dyDescent="0.75">
      <c r="A61" s="6" t="s">
        <v>208</v>
      </c>
      <c r="B61" s="34"/>
      <c r="C61" s="34"/>
      <c r="D61" s="196">
        <f>D33+D60</f>
        <v>-27943</v>
      </c>
      <c r="E61" s="46"/>
      <c r="F61" s="196">
        <f>F33+F60</f>
        <v>-26517</v>
      </c>
      <c r="G61" s="46"/>
      <c r="H61" s="196">
        <f>H33+H60</f>
        <v>75424</v>
      </c>
      <c r="I61" s="46"/>
      <c r="J61" s="196">
        <f>J33+J60</f>
        <v>218474</v>
      </c>
    </row>
    <row r="62" spans="1:10" s="41" customFormat="1" ht="13" customHeight="1" thickTop="1" x14ac:dyDescent="0.7">
      <c r="A62" s="6"/>
      <c r="B62" s="34"/>
      <c r="C62" s="34"/>
      <c r="D62" s="13"/>
      <c r="E62" s="46"/>
      <c r="F62" s="13"/>
      <c r="G62" s="46"/>
      <c r="H62" s="14"/>
      <c r="I62" s="46"/>
      <c r="J62" s="14"/>
    </row>
    <row r="63" spans="1:10" s="3" customFormat="1" ht="23.25" customHeight="1" x14ac:dyDescent="0.7">
      <c r="A63" s="14" t="s">
        <v>240</v>
      </c>
      <c r="B63" s="34"/>
      <c r="C63" s="34"/>
      <c r="D63" s="21"/>
      <c r="E63" s="25"/>
      <c r="F63" s="21"/>
      <c r="G63" s="24"/>
      <c r="H63" s="24"/>
      <c r="I63" s="24"/>
      <c r="J63" s="24"/>
    </row>
    <row r="64" spans="1:10" ht="23.25" customHeight="1" x14ac:dyDescent="0.65">
      <c r="A64" s="9" t="s">
        <v>86</v>
      </c>
      <c r="C64" s="7"/>
      <c r="D64" s="224">
        <f>D66-D65</f>
        <v>56600</v>
      </c>
      <c r="E64" s="21"/>
      <c r="F64" s="224">
        <f>F66-F65</f>
        <v>124530</v>
      </c>
      <c r="G64" s="21"/>
      <c r="H64" s="224">
        <f>H66-H65</f>
        <v>75424</v>
      </c>
      <c r="I64" s="21"/>
      <c r="J64" s="224">
        <f>J66-J65</f>
        <v>218474</v>
      </c>
    </row>
    <row r="65" spans="1:11" ht="23.25" customHeight="1" x14ac:dyDescent="0.65">
      <c r="A65" s="8" t="s">
        <v>87</v>
      </c>
      <c r="C65" s="7"/>
      <c r="D65" s="22">
        <v>3197</v>
      </c>
      <c r="E65" s="21"/>
      <c r="F65" s="22">
        <v>-40</v>
      </c>
      <c r="G65" s="21"/>
      <c r="H65" s="155">
        <v>0</v>
      </c>
      <c r="I65" s="53"/>
      <c r="J65" s="155">
        <v>0</v>
      </c>
    </row>
    <row r="66" spans="1:11" ht="23.25" customHeight="1" thickBot="1" x14ac:dyDescent="0.75">
      <c r="A66" s="14"/>
      <c r="C66" s="7"/>
      <c r="D66" s="197">
        <f>D33</f>
        <v>59797</v>
      </c>
      <c r="E66" s="24"/>
      <c r="F66" s="197">
        <f>F33</f>
        <v>124490</v>
      </c>
      <c r="G66" s="24"/>
      <c r="H66" s="197">
        <f>H33</f>
        <v>75424</v>
      </c>
      <c r="I66" s="24"/>
      <c r="J66" s="197">
        <f>J33</f>
        <v>218474</v>
      </c>
    </row>
    <row r="67" spans="1:11" s="41" customFormat="1" ht="10.5" hidden="1" customHeight="1" thickTop="1" x14ac:dyDescent="0.7">
      <c r="A67" s="14"/>
      <c r="B67" s="7"/>
      <c r="C67" s="7"/>
      <c r="D67" s="25"/>
      <c r="E67" s="24"/>
      <c r="F67" s="25"/>
      <c r="G67" s="24"/>
      <c r="H67" s="24"/>
      <c r="I67" s="24"/>
      <c r="J67" s="24"/>
    </row>
    <row r="68" spans="1:11" s="3" customFormat="1" ht="23.25" customHeight="1" thickTop="1" x14ac:dyDescent="0.7">
      <c r="A68" s="14" t="s">
        <v>239</v>
      </c>
      <c r="B68" s="34"/>
      <c r="C68" s="34"/>
      <c r="D68" s="24"/>
      <c r="E68" s="25"/>
      <c r="F68" s="24"/>
      <c r="G68" s="24"/>
      <c r="H68" s="24"/>
      <c r="I68" s="24"/>
      <c r="J68" s="24"/>
    </row>
    <row r="69" spans="1:11" ht="23.25" customHeight="1" x14ac:dyDescent="0.65">
      <c r="A69" s="9" t="s">
        <v>86</v>
      </c>
      <c r="C69" s="7"/>
      <c r="D69" s="224">
        <f>D71-D70</f>
        <v>-17416</v>
      </c>
      <c r="E69" s="21"/>
      <c r="F69" s="224">
        <f>F71-F70</f>
        <v>-26477</v>
      </c>
      <c r="G69" s="21"/>
      <c r="H69" s="224">
        <f>H71-H70</f>
        <v>75424</v>
      </c>
      <c r="I69" s="21"/>
      <c r="J69" s="224">
        <f>J71-J70</f>
        <v>218474</v>
      </c>
    </row>
    <row r="70" spans="1:11" ht="23.25" customHeight="1" x14ac:dyDescent="0.65">
      <c r="A70" s="8" t="s">
        <v>87</v>
      </c>
      <c r="C70" s="7"/>
      <c r="D70" s="22">
        <v>-10527</v>
      </c>
      <c r="E70" s="21"/>
      <c r="F70" s="22">
        <v>-40</v>
      </c>
      <c r="G70" s="21"/>
      <c r="H70" s="155">
        <v>0</v>
      </c>
      <c r="I70" s="53"/>
      <c r="J70" s="155">
        <v>0</v>
      </c>
    </row>
    <row r="71" spans="1:11" ht="23.25" customHeight="1" thickBot="1" x14ac:dyDescent="0.75">
      <c r="A71" s="6"/>
      <c r="C71" s="7"/>
      <c r="D71" s="197">
        <f>D61</f>
        <v>-27943</v>
      </c>
      <c r="E71" s="24"/>
      <c r="F71" s="197">
        <f>F61</f>
        <v>-26517</v>
      </c>
      <c r="G71" s="24"/>
      <c r="H71" s="197">
        <f>H61</f>
        <v>75424</v>
      </c>
      <c r="I71" s="24"/>
      <c r="J71" s="197">
        <f>J61</f>
        <v>218474</v>
      </c>
      <c r="K71" s="21"/>
    </row>
    <row r="72" spans="1:11" ht="4.25" hidden="1" customHeight="1" thickTop="1" x14ac:dyDescent="0.7">
      <c r="A72" s="14"/>
      <c r="C72" s="7"/>
      <c r="D72" s="25"/>
      <c r="E72" s="24"/>
      <c r="F72" s="25"/>
      <c r="G72" s="24"/>
      <c r="H72" s="24"/>
      <c r="I72" s="24"/>
      <c r="J72" s="24"/>
    </row>
    <row r="73" spans="1:11" ht="23.25" customHeight="1" thickTop="1" x14ac:dyDescent="0.7">
      <c r="A73" s="14" t="s">
        <v>167</v>
      </c>
      <c r="C73" s="7"/>
      <c r="D73" s="25"/>
      <c r="E73" s="24"/>
      <c r="F73" s="25"/>
      <c r="G73" s="24"/>
      <c r="H73" s="24"/>
      <c r="I73" s="24"/>
      <c r="J73" s="24"/>
    </row>
    <row r="74" spans="1:11" ht="23.25" customHeight="1" thickBot="1" x14ac:dyDescent="0.75">
      <c r="A74" s="9" t="s">
        <v>168</v>
      </c>
      <c r="B74" s="9"/>
      <c r="D74" s="51">
        <v>1.1599999999999999E-2</v>
      </c>
      <c r="E74" s="43"/>
      <c r="F74" s="51">
        <v>2.5499999999999998E-2</v>
      </c>
      <c r="G74" s="43"/>
      <c r="H74" s="51">
        <v>1.54E-2</v>
      </c>
      <c r="I74" s="55"/>
      <c r="J74" s="51">
        <v>4.4699999999999997E-2</v>
      </c>
    </row>
    <row r="75" spans="1:11" ht="23.25" customHeight="1" thickTop="1" x14ac:dyDescent="0.7">
      <c r="B75" s="9"/>
      <c r="D75" s="55"/>
      <c r="E75" s="43"/>
      <c r="F75" s="55"/>
      <c r="G75" s="43"/>
      <c r="H75" s="55"/>
      <c r="I75" s="55"/>
      <c r="J75" s="55"/>
    </row>
    <row r="76" spans="1:11" ht="23.25" customHeight="1" x14ac:dyDescent="0.7">
      <c r="A76" s="49" t="s">
        <v>0</v>
      </c>
      <c r="B76" s="1"/>
      <c r="C76" s="1"/>
      <c r="D76" s="27"/>
      <c r="E76" s="27"/>
      <c r="F76" s="27"/>
      <c r="G76" s="2"/>
      <c r="H76" s="2"/>
      <c r="I76" s="2"/>
      <c r="J76" s="2"/>
    </row>
    <row r="77" spans="1:11" s="3" customFormat="1" ht="23.25" customHeight="1" x14ac:dyDescent="0.7">
      <c r="A77" s="4" t="s">
        <v>60</v>
      </c>
      <c r="B77" s="5"/>
      <c r="C77" s="5"/>
      <c r="D77" s="28"/>
      <c r="E77" s="28"/>
      <c r="F77" s="28"/>
    </row>
    <row r="78" spans="1:11" s="3" customFormat="1" ht="23.25" customHeight="1" x14ac:dyDescent="0.7">
      <c r="A78" s="6"/>
      <c r="B78" s="7"/>
      <c r="C78" s="7"/>
      <c r="D78" s="12"/>
      <c r="E78" s="12"/>
      <c r="F78" s="12"/>
      <c r="G78" s="9"/>
      <c r="H78" s="9"/>
      <c r="I78" s="9"/>
      <c r="J78" s="9"/>
    </row>
    <row r="79" spans="1:11" s="3" customFormat="1" ht="23.25" customHeight="1" x14ac:dyDescent="0.7">
      <c r="A79" s="9"/>
      <c r="B79" s="11"/>
      <c r="C79" s="11"/>
      <c r="D79" s="12"/>
      <c r="E79" s="13" t="s">
        <v>1</v>
      </c>
      <c r="F79" s="12"/>
      <c r="G79" s="14"/>
      <c r="H79" s="345" t="s">
        <v>2</v>
      </c>
      <c r="I79" s="345"/>
      <c r="J79" s="345"/>
    </row>
    <row r="80" spans="1:11" ht="23.25" customHeight="1" x14ac:dyDescent="0.65">
      <c r="B80" s="11"/>
      <c r="C80" s="11"/>
      <c r="D80" s="346" t="s">
        <v>204</v>
      </c>
      <c r="E80" s="346"/>
      <c r="F80" s="346"/>
      <c r="H80" s="346" t="s">
        <v>204</v>
      </c>
      <c r="I80" s="346"/>
      <c r="J80" s="346"/>
    </row>
    <row r="81" spans="1:13" ht="23.25" customHeight="1" x14ac:dyDescent="0.65">
      <c r="B81" s="11"/>
      <c r="C81" s="11"/>
      <c r="D81" s="346" t="s">
        <v>203</v>
      </c>
      <c r="E81" s="346"/>
      <c r="F81" s="346"/>
      <c r="H81" s="346" t="s">
        <v>203</v>
      </c>
      <c r="I81" s="346"/>
      <c r="J81" s="346"/>
    </row>
    <row r="82" spans="1:13" ht="23.25" customHeight="1" x14ac:dyDescent="0.65">
      <c r="B82" s="7" t="s">
        <v>5</v>
      </c>
      <c r="C82" s="7"/>
      <c r="D82" s="15">
        <v>2568</v>
      </c>
      <c r="E82" s="16"/>
      <c r="F82" s="15">
        <v>2567</v>
      </c>
      <c r="G82" s="18"/>
      <c r="H82" s="15">
        <v>2568</v>
      </c>
      <c r="I82" s="16"/>
      <c r="J82" s="15">
        <v>2567</v>
      </c>
    </row>
    <row r="83" spans="1:13" ht="23.25" customHeight="1" x14ac:dyDescent="0.65">
      <c r="C83" s="7"/>
      <c r="D83" s="15"/>
      <c r="E83" s="16"/>
      <c r="F83" s="15"/>
      <c r="G83" s="45" t="s">
        <v>7</v>
      </c>
      <c r="H83" s="17"/>
      <c r="I83" s="18"/>
      <c r="J83" s="17"/>
    </row>
    <row r="84" spans="1:13" ht="23.25" customHeight="1" x14ac:dyDescent="0.7">
      <c r="A84" s="31" t="s">
        <v>62</v>
      </c>
      <c r="C84" s="7"/>
    </row>
    <row r="85" spans="1:13" ht="23.25" customHeight="1" x14ac:dyDescent="0.65">
      <c r="A85" s="10" t="s">
        <v>63</v>
      </c>
      <c r="B85" s="7" t="s">
        <v>222</v>
      </c>
      <c r="C85" s="7"/>
      <c r="D85" s="42">
        <v>5552260</v>
      </c>
      <c r="F85" s="42">
        <v>5547883</v>
      </c>
      <c r="H85" s="9">
        <v>2471996</v>
      </c>
      <c r="J85" s="9">
        <v>2496020</v>
      </c>
    </row>
    <row r="86" spans="1:13" ht="23.25" customHeight="1" x14ac:dyDescent="0.65">
      <c r="A86" s="10" t="s">
        <v>224</v>
      </c>
      <c r="B86" s="7" t="s">
        <v>222</v>
      </c>
      <c r="C86" s="7"/>
      <c r="D86" s="42">
        <v>101105</v>
      </c>
      <c r="F86" s="42">
        <v>109549</v>
      </c>
      <c r="H86" s="9">
        <v>65979</v>
      </c>
      <c r="J86" s="9">
        <v>43121</v>
      </c>
    </row>
    <row r="87" spans="1:13" ht="23.25" customHeight="1" x14ac:dyDescent="0.65">
      <c r="A87" s="10" t="s">
        <v>176</v>
      </c>
      <c r="B87" s="122"/>
      <c r="C87" s="7"/>
      <c r="D87" s="42"/>
      <c r="F87" s="42"/>
    </row>
    <row r="88" spans="1:13" ht="23.25" customHeight="1" x14ac:dyDescent="0.65">
      <c r="A88" s="10" t="s">
        <v>177</v>
      </c>
      <c r="B88" s="122" t="s">
        <v>218</v>
      </c>
      <c r="C88" s="7"/>
      <c r="D88" s="150">
        <v>0</v>
      </c>
      <c r="F88" s="42">
        <v>129351</v>
      </c>
      <c r="H88" s="150">
        <v>0</v>
      </c>
      <c r="J88" s="150">
        <v>0</v>
      </c>
    </row>
    <row r="89" spans="1:13" ht="23.25" customHeight="1" x14ac:dyDescent="0.65">
      <c r="A89" s="10" t="s">
        <v>156</v>
      </c>
      <c r="B89" s="7" t="s">
        <v>223</v>
      </c>
      <c r="C89" s="7"/>
      <c r="D89" s="150">
        <v>0</v>
      </c>
      <c r="F89" s="150">
        <v>0</v>
      </c>
      <c r="H89" s="217">
        <v>3300</v>
      </c>
      <c r="J89" s="217">
        <v>165635</v>
      </c>
    </row>
    <row r="90" spans="1:13" ht="23.25" customHeight="1" x14ac:dyDescent="0.65">
      <c r="A90" s="8" t="s">
        <v>64</v>
      </c>
      <c r="B90" s="122" t="s">
        <v>218</v>
      </c>
      <c r="C90" s="7"/>
      <c r="D90" s="42">
        <v>5172</v>
      </c>
      <c r="F90" s="42">
        <v>3918</v>
      </c>
      <c r="H90" s="9">
        <v>66903</v>
      </c>
      <c r="J90" s="9">
        <v>64825</v>
      </c>
    </row>
    <row r="91" spans="1:13" ht="23.25" customHeight="1" x14ac:dyDescent="0.65">
      <c r="A91" s="8" t="s">
        <v>65</v>
      </c>
      <c r="B91" s="122" t="s">
        <v>218</v>
      </c>
      <c r="C91" s="7"/>
      <c r="D91" s="35">
        <v>19103</v>
      </c>
      <c r="F91" s="35">
        <v>27948</v>
      </c>
      <c r="H91" s="32">
        <v>22192</v>
      </c>
      <c r="J91" s="32">
        <v>28887</v>
      </c>
    </row>
    <row r="92" spans="1:13" ht="23.25" customHeight="1" x14ac:dyDescent="0.7">
      <c r="A92" s="33" t="s">
        <v>66</v>
      </c>
      <c r="C92" s="7"/>
      <c r="D92" s="194">
        <f>SUM(D85:D91)</f>
        <v>5677640</v>
      </c>
      <c r="E92" s="14"/>
      <c r="F92" s="194">
        <f>SUM(F85:F91)</f>
        <v>5818649</v>
      </c>
      <c r="G92" s="14"/>
      <c r="H92" s="247">
        <f>SUM(H85:H91)</f>
        <v>2630370</v>
      </c>
      <c r="I92" s="14"/>
      <c r="J92" s="247">
        <f>SUM(J85:J91)</f>
        <v>2798488</v>
      </c>
      <c r="L92" s="14"/>
      <c r="M92" s="14"/>
    </row>
    <row r="93" spans="1:13" ht="23.25" customHeight="1" x14ac:dyDescent="0.7">
      <c r="A93" s="33"/>
      <c r="C93" s="7"/>
      <c r="D93" s="42"/>
      <c r="F93" s="42"/>
    </row>
    <row r="94" spans="1:13" ht="23.25" customHeight="1" x14ac:dyDescent="0.7">
      <c r="A94" s="31" t="s">
        <v>67</v>
      </c>
      <c r="C94" s="7"/>
    </row>
    <row r="95" spans="1:13" ht="23.25" customHeight="1" x14ac:dyDescent="0.65">
      <c r="A95" s="8" t="s">
        <v>68</v>
      </c>
      <c r="B95" s="7" t="s">
        <v>218</v>
      </c>
      <c r="C95" s="7"/>
      <c r="D95" s="42">
        <v>2393255</v>
      </c>
      <c r="F95" s="42">
        <v>2351201</v>
      </c>
      <c r="H95" s="42">
        <v>982976</v>
      </c>
      <c r="J95" s="42">
        <v>977654</v>
      </c>
    </row>
    <row r="96" spans="1:13" ht="23.25" customHeight="1" x14ac:dyDescent="0.65">
      <c r="A96" s="8" t="s">
        <v>221</v>
      </c>
      <c r="C96" s="7"/>
      <c r="D96" s="42">
        <v>37429</v>
      </c>
      <c r="F96" s="42">
        <v>64438</v>
      </c>
      <c r="H96" s="150">
        <v>0</v>
      </c>
      <c r="J96" s="150">
        <v>0</v>
      </c>
    </row>
    <row r="97" spans="1:14" ht="23.25" customHeight="1" x14ac:dyDescent="0.65">
      <c r="A97" s="10" t="s">
        <v>69</v>
      </c>
      <c r="B97" s="7" t="s">
        <v>218</v>
      </c>
      <c r="C97" s="7"/>
      <c r="D97" s="42">
        <v>770684</v>
      </c>
      <c r="F97" s="42">
        <v>732606</v>
      </c>
      <c r="H97" s="42">
        <v>334940</v>
      </c>
      <c r="J97" s="42">
        <v>316736</v>
      </c>
    </row>
    <row r="98" spans="1:14" ht="23.25" customHeight="1" x14ac:dyDescent="0.65">
      <c r="A98" s="10" t="s">
        <v>70</v>
      </c>
      <c r="C98" s="7"/>
      <c r="D98" s="42">
        <v>297300</v>
      </c>
      <c r="F98" s="42">
        <v>303978</v>
      </c>
      <c r="H98" s="42">
        <v>152296</v>
      </c>
      <c r="J98" s="42">
        <v>151253</v>
      </c>
    </row>
    <row r="99" spans="1:14" ht="23.25" customHeight="1" x14ac:dyDescent="0.65">
      <c r="A99" s="10" t="s">
        <v>71</v>
      </c>
      <c r="B99" s="7" t="s">
        <v>218</v>
      </c>
      <c r="C99" s="7"/>
      <c r="D99" s="42">
        <v>1188866</v>
      </c>
      <c r="F99" s="42">
        <v>1167189</v>
      </c>
      <c r="H99" s="42">
        <v>574615</v>
      </c>
      <c r="J99" s="42">
        <v>570325</v>
      </c>
    </row>
    <row r="100" spans="1:14" s="14" customFormat="1" ht="23.25" customHeight="1" x14ac:dyDescent="0.7">
      <c r="A100" s="33" t="s">
        <v>73</v>
      </c>
      <c r="B100" s="34"/>
      <c r="C100" s="34"/>
      <c r="D100" s="195">
        <f>SUM(D95:D99)</f>
        <v>4687534</v>
      </c>
      <c r="F100" s="195">
        <f>SUM(F95:F99)</f>
        <v>4619412</v>
      </c>
      <c r="H100" s="195">
        <f>SUM(H95:H99)</f>
        <v>2044827</v>
      </c>
      <c r="J100" s="195">
        <f>SUM(J95:J99)</f>
        <v>2015968</v>
      </c>
      <c r="N100" s="9"/>
    </row>
    <row r="101" spans="1:14" s="14" customFormat="1" ht="23.25" customHeight="1" x14ac:dyDescent="0.7">
      <c r="A101" s="33"/>
      <c r="B101" s="34"/>
      <c r="C101" s="34"/>
      <c r="D101" s="40"/>
      <c r="F101" s="40"/>
      <c r="H101" s="40"/>
      <c r="J101" s="40"/>
    </row>
    <row r="102" spans="1:14" ht="23.25" customHeight="1" x14ac:dyDescent="0.7">
      <c r="A102" s="6" t="s">
        <v>157</v>
      </c>
      <c r="B102" s="34"/>
      <c r="C102" s="34"/>
      <c r="D102" s="190">
        <f>D92-D100</f>
        <v>990106</v>
      </c>
      <c r="E102" s="14"/>
      <c r="F102" s="190">
        <f>F92-F100</f>
        <v>1199237</v>
      </c>
      <c r="G102" s="14"/>
      <c r="H102" s="190">
        <f>H92-H100</f>
        <v>585543</v>
      </c>
      <c r="I102" s="14"/>
      <c r="J102" s="190">
        <f>J92-J100</f>
        <v>782520</v>
      </c>
      <c r="L102" s="14"/>
      <c r="M102" s="14"/>
    </row>
    <row r="103" spans="1:14" ht="23.25" customHeight="1" x14ac:dyDescent="0.65">
      <c r="A103" s="10" t="s">
        <v>74</v>
      </c>
      <c r="C103" s="7"/>
      <c r="D103" s="42">
        <v>1858</v>
      </c>
      <c r="F103" s="42">
        <v>-238</v>
      </c>
      <c r="H103" s="42">
        <v>4204</v>
      </c>
      <c r="J103" s="42">
        <v>34278</v>
      </c>
    </row>
    <row r="104" spans="1:14" ht="23.25" customHeight="1" x14ac:dyDescent="0.7">
      <c r="A104" s="8" t="s">
        <v>75</v>
      </c>
      <c r="B104" s="7" t="s">
        <v>218</v>
      </c>
      <c r="C104" s="7"/>
      <c r="D104" s="42">
        <v>-470089</v>
      </c>
      <c r="E104" s="14"/>
      <c r="F104" s="42">
        <v>-531833</v>
      </c>
      <c r="H104" s="42">
        <v>-268093</v>
      </c>
      <c r="J104" s="42">
        <v>-295700</v>
      </c>
    </row>
    <row r="105" spans="1:14" s="3" customFormat="1" ht="23.25" customHeight="1" x14ac:dyDescent="0.7">
      <c r="A105" s="8" t="s">
        <v>152</v>
      </c>
      <c r="B105" s="7"/>
      <c r="C105" s="7"/>
      <c r="D105" s="194">
        <v>0</v>
      </c>
      <c r="E105" s="9"/>
      <c r="F105" s="35">
        <v>237545</v>
      </c>
      <c r="G105" s="9"/>
      <c r="H105" s="194">
        <v>0</v>
      </c>
      <c r="I105" s="53"/>
      <c r="J105" s="154">
        <v>0</v>
      </c>
      <c r="M105" s="9"/>
      <c r="N105" s="9"/>
    </row>
    <row r="106" spans="1:14" s="3" customFormat="1" ht="23.25" customHeight="1" x14ac:dyDescent="0.7">
      <c r="A106" s="14" t="s">
        <v>172</v>
      </c>
      <c r="B106" s="34"/>
      <c r="C106" s="34"/>
      <c r="D106" s="190">
        <f>SUM(D102:D105)</f>
        <v>521875</v>
      </c>
      <c r="E106" s="13">
        <f>E92-E100</f>
        <v>0</v>
      </c>
      <c r="F106" s="190">
        <f>SUM(F102:F105)</f>
        <v>904711</v>
      </c>
      <c r="G106" s="13">
        <f>G92-G100</f>
        <v>0</v>
      </c>
      <c r="H106" s="190">
        <f>SUM(H102:H105)</f>
        <v>321654</v>
      </c>
      <c r="I106" s="13"/>
      <c r="J106" s="190">
        <f>SUM(J102:J105)</f>
        <v>521098</v>
      </c>
      <c r="L106" s="41"/>
      <c r="M106" s="41"/>
    </row>
    <row r="107" spans="1:14" ht="23.25" customHeight="1" x14ac:dyDescent="0.7">
      <c r="A107" s="10" t="s">
        <v>238</v>
      </c>
      <c r="B107" s="7" t="s">
        <v>225</v>
      </c>
      <c r="C107" s="7"/>
      <c r="D107" s="35">
        <v>-29562</v>
      </c>
      <c r="E107" s="14"/>
      <c r="F107" s="35">
        <v>13689</v>
      </c>
      <c r="G107" s="14"/>
      <c r="H107" s="35">
        <v>5400</v>
      </c>
      <c r="I107" s="40"/>
      <c r="J107" s="35">
        <v>9108</v>
      </c>
    </row>
    <row r="108" spans="1:14" ht="23.25" customHeight="1" x14ac:dyDescent="0.7">
      <c r="A108" s="14" t="s">
        <v>171</v>
      </c>
      <c r="B108" s="34"/>
      <c r="C108" s="34"/>
      <c r="D108" s="195">
        <f t="shared" ref="D108:I108" si="1">SUM(D106:D107)</f>
        <v>492313</v>
      </c>
      <c r="E108" s="40">
        <f t="shared" si="1"/>
        <v>0</v>
      </c>
      <c r="F108" s="195">
        <f t="shared" ref="F108" si="2">SUM(F106:F107)</f>
        <v>918400</v>
      </c>
      <c r="G108" s="40">
        <f t="shared" si="1"/>
        <v>0</v>
      </c>
      <c r="H108" s="195">
        <f t="shared" si="1"/>
        <v>327054</v>
      </c>
      <c r="I108" s="40">
        <f t="shared" si="1"/>
        <v>0</v>
      </c>
      <c r="J108" s="195">
        <f t="shared" ref="J108" si="3">SUM(J106:J107)</f>
        <v>530206</v>
      </c>
      <c r="L108" s="14"/>
      <c r="M108" s="14"/>
    </row>
    <row r="109" spans="1:14" ht="23.25" customHeight="1" x14ac:dyDescent="0.7">
      <c r="A109" s="14"/>
      <c r="B109" s="34"/>
      <c r="C109" s="34"/>
      <c r="D109" s="157"/>
      <c r="E109" s="40"/>
      <c r="F109" s="40"/>
      <c r="G109" s="40"/>
      <c r="H109" s="157"/>
      <c r="I109" s="40"/>
      <c r="J109" s="157"/>
    </row>
    <row r="110" spans="1:14" ht="23.25" customHeight="1" x14ac:dyDescent="0.7">
      <c r="A110" s="49" t="s">
        <v>0</v>
      </c>
      <c r="B110" s="1"/>
      <c r="C110" s="1"/>
      <c r="D110" s="27"/>
      <c r="E110" s="27"/>
      <c r="F110" s="27"/>
      <c r="G110" s="2"/>
      <c r="H110" s="2"/>
      <c r="I110" s="2"/>
      <c r="J110" s="2"/>
    </row>
    <row r="111" spans="1:14" ht="23.25" customHeight="1" x14ac:dyDescent="0.7">
      <c r="A111" s="4" t="s">
        <v>60</v>
      </c>
      <c r="B111" s="5"/>
      <c r="C111" s="5"/>
      <c r="D111" s="28"/>
      <c r="E111" s="28"/>
      <c r="F111" s="28"/>
      <c r="G111" s="3"/>
      <c r="H111" s="3"/>
      <c r="I111" s="3"/>
      <c r="J111" s="3"/>
    </row>
    <row r="112" spans="1:14" ht="23" customHeight="1" x14ac:dyDescent="0.7">
      <c r="A112" s="4"/>
      <c r="B112" s="5"/>
      <c r="C112" s="5"/>
      <c r="D112" s="28"/>
      <c r="E112" s="28"/>
      <c r="F112" s="28"/>
      <c r="G112" s="3"/>
      <c r="H112" s="3"/>
      <c r="I112" s="3"/>
      <c r="J112" s="3"/>
    </row>
    <row r="113" spans="1:10" ht="23.25" customHeight="1" x14ac:dyDescent="0.7">
      <c r="B113" s="11"/>
      <c r="C113" s="11"/>
      <c r="E113" s="13" t="s">
        <v>1</v>
      </c>
      <c r="G113" s="14"/>
      <c r="H113" s="345" t="s">
        <v>2</v>
      </c>
      <c r="I113" s="345"/>
      <c r="J113" s="345"/>
    </row>
    <row r="114" spans="1:10" ht="23.25" customHeight="1" x14ac:dyDescent="0.65">
      <c r="B114" s="11"/>
      <c r="C114" s="11"/>
      <c r="D114" s="346" t="s">
        <v>204</v>
      </c>
      <c r="E114" s="346"/>
      <c r="F114" s="346"/>
      <c r="H114" s="346" t="s">
        <v>204</v>
      </c>
      <c r="I114" s="346"/>
      <c r="J114" s="346"/>
    </row>
    <row r="115" spans="1:10" ht="23.25" customHeight="1" x14ac:dyDescent="0.65">
      <c r="B115" s="11"/>
      <c r="C115" s="11"/>
      <c r="D115" s="346" t="s">
        <v>203</v>
      </c>
      <c r="E115" s="346"/>
      <c r="F115" s="346"/>
      <c r="H115" s="346" t="s">
        <v>203</v>
      </c>
      <c r="I115" s="346"/>
      <c r="J115" s="346"/>
    </row>
    <row r="116" spans="1:10" ht="21" customHeight="1" x14ac:dyDescent="0.65">
      <c r="B116" s="7" t="s">
        <v>5</v>
      </c>
      <c r="C116" s="7"/>
      <c r="D116" s="15">
        <v>2568</v>
      </c>
      <c r="E116" s="16"/>
      <c r="F116" s="15">
        <v>2567</v>
      </c>
      <c r="G116" s="18"/>
      <c r="H116" s="15">
        <v>2568</v>
      </c>
      <c r="I116" s="16"/>
      <c r="J116" s="15">
        <v>2567</v>
      </c>
    </row>
    <row r="117" spans="1:10" ht="21" customHeight="1" x14ac:dyDescent="0.65">
      <c r="C117" s="7"/>
      <c r="D117" s="15"/>
      <c r="E117" s="16"/>
      <c r="F117" s="15"/>
      <c r="G117" s="45" t="s">
        <v>7</v>
      </c>
      <c r="H117" s="17"/>
      <c r="I117" s="18"/>
      <c r="J117" s="17"/>
    </row>
    <row r="118" spans="1:10" s="3" customFormat="1" ht="23.25" customHeight="1" x14ac:dyDescent="0.7">
      <c r="A118" s="6" t="s">
        <v>77</v>
      </c>
      <c r="B118" s="7"/>
      <c r="C118" s="7"/>
      <c r="D118" s="15"/>
      <c r="E118" s="16"/>
      <c r="F118" s="15"/>
      <c r="G118" s="45"/>
      <c r="H118" s="17"/>
      <c r="I118" s="18"/>
      <c r="J118" s="17"/>
    </row>
    <row r="119" spans="1:10" s="3" customFormat="1" ht="23.25" customHeight="1" x14ac:dyDescent="0.7">
      <c r="A119" s="52" t="s">
        <v>78</v>
      </c>
      <c r="B119" s="7"/>
      <c r="C119" s="7"/>
      <c r="D119" s="15"/>
      <c r="E119" s="16"/>
      <c r="F119" s="15"/>
      <c r="G119" s="45"/>
      <c r="H119" s="17"/>
      <c r="I119" s="18"/>
      <c r="J119" s="17"/>
    </row>
    <row r="120" spans="1:10" ht="23.25" customHeight="1" x14ac:dyDescent="0.7">
      <c r="A120" s="52" t="s">
        <v>79</v>
      </c>
      <c r="C120" s="7"/>
      <c r="D120" s="44"/>
      <c r="E120" s="16"/>
      <c r="F120" s="44"/>
      <c r="G120" s="45"/>
      <c r="H120" s="17"/>
      <c r="I120" s="18"/>
      <c r="J120" s="17"/>
    </row>
    <row r="121" spans="1:10" ht="23.25" customHeight="1" x14ac:dyDescent="0.65">
      <c r="A121" s="8" t="s">
        <v>80</v>
      </c>
      <c r="C121" s="7"/>
      <c r="D121" s="222">
        <v>-63055</v>
      </c>
      <c r="E121" s="16"/>
      <c r="F121" s="222">
        <v>-203140</v>
      </c>
      <c r="G121" s="45"/>
      <c r="H121" s="155">
        <v>0</v>
      </c>
      <c r="J121" s="155">
        <v>0</v>
      </c>
    </row>
    <row r="122" spans="1:10" ht="23.25" customHeight="1" x14ac:dyDescent="0.7">
      <c r="A122" s="14" t="s">
        <v>81</v>
      </c>
      <c r="C122" s="7"/>
      <c r="D122" s="42"/>
      <c r="E122" s="16"/>
      <c r="F122" s="42"/>
      <c r="G122" s="45"/>
      <c r="H122" s="42"/>
      <c r="I122" s="21"/>
      <c r="J122" s="42"/>
    </row>
    <row r="123" spans="1:10" ht="23.25" customHeight="1" x14ac:dyDescent="0.7">
      <c r="A123" s="14" t="s">
        <v>79</v>
      </c>
      <c r="C123" s="7"/>
      <c r="D123" s="194">
        <f>SUM(D121)</f>
        <v>-63055</v>
      </c>
      <c r="E123" s="16"/>
      <c r="F123" s="194">
        <f>SUM(F121)</f>
        <v>-203140</v>
      </c>
      <c r="G123" s="45"/>
      <c r="H123" s="223">
        <f>SUM(H121:H122)</f>
        <v>0</v>
      </c>
      <c r="I123" s="21"/>
      <c r="J123" s="223">
        <f>SUM(J121:J122)</f>
        <v>0</v>
      </c>
    </row>
    <row r="124" spans="1:10" ht="9.65" customHeight="1" x14ac:dyDescent="0.7">
      <c r="A124" s="14"/>
      <c r="C124" s="7"/>
      <c r="D124" s="42"/>
      <c r="E124" s="16"/>
      <c r="F124" s="42"/>
      <c r="G124" s="45"/>
      <c r="H124" s="42"/>
      <c r="I124" s="21"/>
      <c r="J124" s="42"/>
    </row>
    <row r="125" spans="1:10" ht="23.25" customHeight="1" x14ac:dyDescent="0.7">
      <c r="A125" s="52" t="s">
        <v>82</v>
      </c>
      <c r="C125" s="7"/>
      <c r="D125" s="42"/>
      <c r="E125" s="16"/>
      <c r="F125" s="42"/>
      <c r="G125" s="45"/>
      <c r="H125" s="42"/>
      <c r="I125" s="21"/>
      <c r="J125" s="42"/>
    </row>
    <row r="126" spans="1:10" ht="23.25" customHeight="1" x14ac:dyDescent="0.7">
      <c r="A126" s="52" t="s">
        <v>79</v>
      </c>
      <c r="C126" s="7"/>
      <c r="D126" s="42"/>
      <c r="E126" s="16"/>
      <c r="F126" s="42"/>
      <c r="G126" s="45"/>
      <c r="H126" s="42"/>
      <c r="I126" s="21"/>
      <c r="J126" s="42"/>
    </row>
    <row r="127" spans="1:10" ht="23.25" customHeight="1" x14ac:dyDescent="0.65">
      <c r="A127" s="9" t="s">
        <v>237</v>
      </c>
      <c r="C127" s="7"/>
      <c r="D127" s="42"/>
      <c r="E127" s="16"/>
      <c r="F127" s="42"/>
      <c r="G127" s="45"/>
      <c r="H127" s="42"/>
      <c r="I127" s="21"/>
      <c r="J127" s="42"/>
    </row>
    <row r="128" spans="1:10" ht="23.25" customHeight="1" x14ac:dyDescent="0.65">
      <c r="A128" s="9" t="s">
        <v>83</v>
      </c>
      <c r="C128" s="7"/>
      <c r="D128" s="336">
        <v>-1</v>
      </c>
      <c r="E128" s="337"/>
      <c r="F128" s="336">
        <v>-1</v>
      </c>
      <c r="G128" s="338"/>
      <c r="H128" s="336">
        <v>-1</v>
      </c>
      <c r="I128" s="224"/>
      <c r="J128" s="336">
        <v>-1</v>
      </c>
    </row>
    <row r="129" spans="1:10" ht="23.25" hidden="1" customHeight="1" x14ac:dyDescent="0.65">
      <c r="A129" s="9" t="s">
        <v>182</v>
      </c>
      <c r="C129" s="7"/>
      <c r="D129" s="53"/>
      <c r="E129" s="16"/>
      <c r="F129" s="53"/>
      <c r="G129" s="45"/>
      <c r="H129" s="53"/>
      <c r="I129" s="21"/>
      <c r="J129" s="53"/>
    </row>
    <row r="130" spans="1:10" ht="23.25" hidden="1" customHeight="1" x14ac:dyDescent="0.65">
      <c r="A130" s="9" t="s">
        <v>84</v>
      </c>
      <c r="C130" s="7"/>
      <c r="D130" s="42"/>
      <c r="E130" s="16"/>
      <c r="F130" s="42"/>
      <c r="G130" s="45"/>
      <c r="H130" s="42"/>
      <c r="I130" s="21"/>
      <c r="J130" s="42"/>
    </row>
    <row r="131" spans="1:10" ht="23.25" hidden="1" customHeight="1" x14ac:dyDescent="0.65">
      <c r="A131" s="9" t="s">
        <v>79</v>
      </c>
      <c r="C131" s="7"/>
      <c r="D131" s="155"/>
      <c r="E131" s="16"/>
      <c r="F131" s="155"/>
      <c r="G131" s="45"/>
      <c r="H131" s="155"/>
      <c r="I131" s="21"/>
      <c r="J131" s="155"/>
    </row>
    <row r="132" spans="1:10" ht="23.25" customHeight="1" x14ac:dyDescent="0.7">
      <c r="A132" s="254" t="s">
        <v>226</v>
      </c>
      <c r="B132" s="329"/>
      <c r="C132" s="329"/>
      <c r="D132" s="330"/>
      <c r="E132" s="330"/>
      <c r="F132" s="330"/>
      <c r="G132" s="330"/>
      <c r="H132" s="330"/>
      <c r="I132" s="330"/>
      <c r="J132" s="330"/>
    </row>
    <row r="133" spans="1:10" ht="23.25" customHeight="1" x14ac:dyDescent="0.65">
      <c r="A133" s="254" t="s">
        <v>161</v>
      </c>
      <c r="B133" s="329"/>
      <c r="C133" s="329"/>
      <c r="D133" s="331">
        <v>-616</v>
      </c>
      <c r="E133" s="332"/>
      <c r="F133" s="53">
        <v>0</v>
      </c>
      <c r="G133" s="334"/>
      <c r="H133" s="333">
        <v>0</v>
      </c>
      <c r="I133" s="252"/>
      <c r="J133" s="53">
        <v>0</v>
      </c>
    </row>
    <row r="134" spans="1:10" ht="23.25" customHeight="1" x14ac:dyDescent="0.65">
      <c r="A134" s="254" t="s">
        <v>84</v>
      </c>
      <c r="B134" s="329"/>
      <c r="C134" s="329"/>
      <c r="D134" s="331"/>
      <c r="E134" s="332"/>
      <c r="F134" s="333"/>
      <c r="G134" s="334"/>
      <c r="H134" s="333"/>
      <c r="I134" s="252"/>
      <c r="J134" s="333"/>
    </row>
    <row r="135" spans="1:10" ht="23.25" customHeight="1" x14ac:dyDescent="0.65">
      <c r="A135" s="254" t="s">
        <v>79</v>
      </c>
      <c r="B135" s="329"/>
      <c r="C135" s="329"/>
      <c r="D135" s="335">
        <v>123</v>
      </c>
      <c r="E135" s="332"/>
      <c r="F135" s="155">
        <v>0</v>
      </c>
      <c r="G135" s="334"/>
      <c r="H135" s="278">
        <v>0</v>
      </c>
      <c r="I135" s="252"/>
      <c r="J135" s="155">
        <v>0</v>
      </c>
    </row>
    <row r="136" spans="1:10" ht="23.25" customHeight="1" x14ac:dyDescent="0.7">
      <c r="A136" s="14" t="s">
        <v>85</v>
      </c>
      <c r="C136" s="7"/>
      <c r="D136" s="42"/>
      <c r="E136" s="16"/>
      <c r="F136" s="42"/>
      <c r="G136" s="45"/>
      <c r="H136" s="42"/>
      <c r="I136" s="21"/>
      <c r="J136" s="42"/>
    </row>
    <row r="137" spans="1:10" ht="23.25" customHeight="1" x14ac:dyDescent="0.7">
      <c r="A137" s="14" t="s">
        <v>79</v>
      </c>
      <c r="C137" s="7"/>
      <c r="D137" s="194">
        <f>SUM(D128:D135)</f>
        <v>-494</v>
      </c>
      <c r="E137" s="16"/>
      <c r="F137" s="194">
        <f>SUM(F128:F131)</f>
        <v>-1</v>
      </c>
      <c r="G137" s="45"/>
      <c r="H137" s="194">
        <f>SUM(H128:H131)</f>
        <v>-1</v>
      </c>
      <c r="I137" s="21"/>
      <c r="J137" s="194">
        <f>SUM(J128:J131)</f>
        <v>-1</v>
      </c>
    </row>
    <row r="138" spans="1:10" ht="23.25" customHeight="1" x14ac:dyDescent="0.7">
      <c r="A138" s="6" t="s">
        <v>236</v>
      </c>
      <c r="B138" s="34"/>
      <c r="C138" s="34"/>
      <c r="D138" s="194">
        <f>SUM(D123,D137)</f>
        <v>-63549</v>
      </c>
      <c r="E138" s="46"/>
      <c r="F138" s="194">
        <f>SUM(F123,F137)</f>
        <v>-203141</v>
      </c>
      <c r="G138" s="45"/>
      <c r="H138" s="194">
        <f>SUM(H123,H137)</f>
        <v>-1</v>
      </c>
      <c r="I138" s="21"/>
      <c r="J138" s="194">
        <f>SUM(J123,J137)</f>
        <v>-1</v>
      </c>
    </row>
    <row r="139" spans="1:10" ht="23.25" customHeight="1" thickBot="1" x14ac:dyDescent="0.75">
      <c r="A139" s="6" t="s">
        <v>170</v>
      </c>
      <c r="B139" s="34"/>
      <c r="C139" s="34"/>
      <c r="D139" s="196">
        <f>D108+D138</f>
        <v>428764</v>
      </c>
      <c r="E139" s="46"/>
      <c r="F139" s="196">
        <f>F108+F138</f>
        <v>715259</v>
      </c>
      <c r="G139" s="46"/>
      <c r="H139" s="196">
        <f>H108+H138</f>
        <v>327053</v>
      </c>
      <c r="I139" s="46"/>
      <c r="J139" s="196">
        <f>J108+J138</f>
        <v>530205</v>
      </c>
    </row>
    <row r="140" spans="1:10" ht="12.5" customHeight="1" thickTop="1" x14ac:dyDescent="0.7">
      <c r="A140" s="33"/>
      <c r="B140" s="34"/>
      <c r="C140" s="34"/>
      <c r="D140" s="13"/>
      <c r="E140" s="14"/>
      <c r="F140" s="13"/>
      <c r="G140" s="14"/>
      <c r="H140" s="14"/>
      <c r="I140" s="14"/>
      <c r="J140" s="14"/>
    </row>
    <row r="141" spans="1:10" ht="23.25" customHeight="1" x14ac:dyDescent="0.7">
      <c r="A141" s="14" t="s">
        <v>192</v>
      </c>
      <c r="B141" s="34"/>
      <c r="C141" s="34"/>
      <c r="D141" s="24"/>
      <c r="E141" s="25"/>
      <c r="F141" s="24"/>
      <c r="G141" s="24"/>
      <c r="H141" s="24"/>
      <c r="I141" s="24"/>
      <c r="J141" s="24"/>
    </row>
    <row r="142" spans="1:10" ht="23.25" customHeight="1" x14ac:dyDescent="0.65">
      <c r="A142" s="9" t="s">
        <v>86</v>
      </c>
      <c r="C142" s="7"/>
      <c r="D142" s="224">
        <f>D144-D143</f>
        <v>464991</v>
      </c>
      <c r="E142" s="21"/>
      <c r="F142" s="224">
        <f>F144-F143</f>
        <v>902917</v>
      </c>
      <c r="G142" s="21"/>
      <c r="H142" s="224">
        <f>H144-H143</f>
        <v>327054</v>
      </c>
      <c r="I142" s="21"/>
      <c r="J142" s="224">
        <f>J144-J143</f>
        <v>530206</v>
      </c>
    </row>
    <row r="143" spans="1:10" ht="23.25" customHeight="1" x14ac:dyDescent="0.65">
      <c r="A143" s="8" t="s">
        <v>87</v>
      </c>
      <c r="C143" s="7"/>
      <c r="D143" s="191">
        <v>27322</v>
      </c>
      <c r="E143" s="21"/>
      <c r="F143" s="191">
        <v>15483</v>
      </c>
      <c r="G143" s="21"/>
      <c r="H143" s="199">
        <v>0</v>
      </c>
      <c r="I143" s="53"/>
      <c r="J143" s="199">
        <v>0</v>
      </c>
    </row>
    <row r="144" spans="1:10" ht="23.25" customHeight="1" thickBot="1" x14ac:dyDescent="0.75">
      <c r="A144" s="14"/>
      <c r="C144" s="7"/>
      <c r="D144" s="230">
        <f>D108</f>
        <v>492313</v>
      </c>
      <c r="E144" s="24"/>
      <c r="F144" s="230">
        <f>F108</f>
        <v>918400</v>
      </c>
      <c r="G144" s="24"/>
      <c r="H144" s="197">
        <f>H108</f>
        <v>327054</v>
      </c>
      <c r="I144" s="24"/>
      <c r="J144" s="197">
        <f>J108</f>
        <v>530206</v>
      </c>
    </row>
    <row r="145" spans="1:10" ht="12.5" customHeight="1" thickTop="1" x14ac:dyDescent="0.7">
      <c r="A145" s="14"/>
      <c r="C145" s="7"/>
      <c r="D145" s="190"/>
      <c r="E145" s="24"/>
      <c r="F145" s="190"/>
      <c r="G145" s="24"/>
      <c r="H145" s="216"/>
      <c r="I145" s="24"/>
      <c r="J145" s="216"/>
    </row>
    <row r="146" spans="1:10" ht="23.25" customHeight="1" x14ac:dyDescent="0.7">
      <c r="A146" s="14" t="s">
        <v>191</v>
      </c>
      <c r="B146" s="34"/>
      <c r="C146" s="34"/>
      <c r="D146" s="216"/>
      <c r="E146" s="25"/>
      <c r="F146" s="216"/>
      <c r="G146" s="24"/>
      <c r="H146" s="216"/>
      <c r="I146" s="24"/>
      <c r="J146" s="216"/>
    </row>
    <row r="147" spans="1:10" ht="23.25" customHeight="1" x14ac:dyDescent="0.65">
      <c r="A147" s="9" t="s">
        <v>86</v>
      </c>
      <c r="C147" s="7"/>
      <c r="D147" s="224">
        <f>D149-D148</f>
        <v>411127</v>
      </c>
      <c r="E147" s="21"/>
      <c r="F147" s="224">
        <f>F149-F148</f>
        <v>699776</v>
      </c>
      <c r="G147" s="21"/>
      <c r="H147" s="224">
        <f>H149-H148</f>
        <v>327053</v>
      </c>
      <c r="I147" s="21"/>
      <c r="J147" s="224">
        <f>J149-J148</f>
        <v>530205</v>
      </c>
    </row>
    <row r="148" spans="1:10" ht="23.25" customHeight="1" x14ac:dyDescent="0.65">
      <c r="A148" s="8" t="s">
        <v>87</v>
      </c>
      <c r="C148" s="7"/>
      <c r="D148" s="191">
        <f>'Shareholder-10'!Y39</f>
        <v>17637</v>
      </c>
      <c r="E148" s="21"/>
      <c r="F148" s="191">
        <v>15483</v>
      </c>
      <c r="G148" s="21"/>
      <c r="H148" s="199">
        <v>0</v>
      </c>
      <c r="I148" s="53"/>
      <c r="J148" s="199">
        <v>0</v>
      </c>
    </row>
    <row r="149" spans="1:10" ht="23.25" customHeight="1" thickBot="1" x14ac:dyDescent="0.75">
      <c r="A149" s="6"/>
      <c r="C149" s="7"/>
      <c r="D149" s="197">
        <f>D139</f>
        <v>428764</v>
      </c>
      <c r="E149" s="24"/>
      <c r="F149" s="197">
        <f>F139</f>
        <v>715259</v>
      </c>
      <c r="G149" s="24"/>
      <c r="H149" s="197">
        <f>H139</f>
        <v>327053</v>
      </c>
      <c r="I149" s="24"/>
      <c r="J149" s="197">
        <f>J139</f>
        <v>530205</v>
      </c>
    </row>
    <row r="150" spans="1:10" ht="10.5" customHeight="1" thickTop="1" x14ac:dyDescent="0.7">
      <c r="A150" s="14"/>
      <c r="C150" s="7"/>
      <c r="D150" s="25"/>
      <c r="E150" s="24"/>
      <c r="F150" s="25"/>
      <c r="G150" s="24"/>
      <c r="H150" s="24"/>
      <c r="I150" s="24"/>
      <c r="J150" s="24"/>
    </row>
    <row r="151" spans="1:10" ht="23.25" customHeight="1" x14ac:dyDescent="0.7">
      <c r="A151" s="14" t="s">
        <v>167</v>
      </c>
      <c r="B151" s="7" t="s">
        <v>166</v>
      </c>
      <c r="C151" s="7"/>
      <c r="D151" s="25"/>
      <c r="E151" s="24"/>
      <c r="F151" s="25"/>
      <c r="G151" s="24"/>
      <c r="H151" s="24"/>
      <c r="I151" s="24"/>
      <c r="J151" s="24"/>
    </row>
    <row r="152" spans="1:10" s="3" customFormat="1" ht="23.5" thickBot="1" x14ac:dyDescent="0.75">
      <c r="A152" s="9" t="s">
        <v>168</v>
      </c>
      <c r="B152" s="9"/>
      <c r="C152" s="9"/>
      <c r="D152" s="51">
        <v>9.5100000000000004E-2</v>
      </c>
      <c r="E152" s="55"/>
      <c r="F152" s="51">
        <v>0.19359999999999999</v>
      </c>
      <c r="G152" s="55"/>
      <c r="H152" s="51">
        <v>6.6900000000000001E-2</v>
      </c>
      <c r="I152" s="55"/>
      <c r="J152" s="51">
        <v>0.1137</v>
      </c>
    </row>
    <row r="153" spans="1:10" s="3" customFormat="1" ht="23.25" customHeight="1" thickTop="1" x14ac:dyDescent="0.7">
      <c r="A153" s="9"/>
      <c r="B153" s="7"/>
      <c r="C153" s="7"/>
      <c r="D153" s="225"/>
      <c r="E153" s="225"/>
      <c r="F153" s="225"/>
      <c r="G153" s="225"/>
      <c r="H153" s="225"/>
      <c r="I153" s="225"/>
      <c r="J153" s="225"/>
    </row>
  </sheetData>
  <mergeCells count="20">
    <mergeCell ref="D39:F39"/>
    <mergeCell ref="H39:J39"/>
    <mergeCell ref="D40:F40"/>
    <mergeCell ref="H40:J40"/>
    <mergeCell ref="H4:J4"/>
    <mergeCell ref="H38:J38"/>
    <mergeCell ref="D5:F5"/>
    <mergeCell ref="H5:J5"/>
    <mergeCell ref="D6:F6"/>
    <mergeCell ref="H6:J6"/>
    <mergeCell ref="H79:J79"/>
    <mergeCell ref="D80:F80"/>
    <mergeCell ref="H80:J80"/>
    <mergeCell ref="D81:F81"/>
    <mergeCell ref="H81:J81"/>
    <mergeCell ref="H113:J113"/>
    <mergeCell ref="D114:F114"/>
    <mergeCell ref="H114:J114"/>
    <mergeCell ref="D115:F115"/>
    <mergeCell ref="H115:J115"/>
  </mergeCells>
  <phoneticPr fontId="0" type="noConversion"/>
  <printOptions gridLinesSet="0"/>
  <pageMargins left="0.7" right="0.7" top="0.45" bottom="0.5" header="0.5" footer="0.5"/>
  <pageSetup paperSize="9" scale="83" firstPageNumber="6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5" manualBreakCount="5">
    <brk id="34" max="16383" man="1"/>
    <brk id="75" max="9" man="1"/>
    <brk id="109" max="9" man="1"/>
    <brk id="192" max="16383" man="1"/>
    <brk id="229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2"/>
  <sheetViews>
    <sheetView showGridLines="0" view="pageBreakPreview" topLeftCell="A25" zoomScale="55" zoomScaleNormal="70" zoomScaleSheetLayoutView="55" workbookViewId="0">
      <selection activeCell="AD31" sqref="AD31"/>
    </sheetView>
  </sheetViews>
  <sheetFormatPr defaultColWidth="10.6640625" defaultRowHeight="24" customHeight="1" x14ac:dyDescent="0.6"/>
  <cols>
    <col min="1" max="1" width="72.44140625" style="59" customWidth="1"/>
    <col min="2" max="2" width="11.44140625" style="59" customWidth="1"/>
    <col min="3" max="3" width="15.6640625" style="59" customWidth="1"/>
    <col min="4" max="4" width="1.77734375" style="58" customWidth="1"/>
    <col min="5" max="5" width="15.6640625" style="59" customWidth="1"/>
    <col min="6" max="6" width="1.77734375" style="58" customWidth="1"/>
    <col min="7" max="7" width="15.6640625" style="59" customWidth="1"/>
    <col min="8" max="8" width="1.77734375" style="58" customWidth="1"/>
    <col min="9" max="9" width="15.44140625" style="59" customWidth="1"/>
    <col min="10" max="10" width="1.77734375" style="58" customWidth="1"/>
    <col min="11" max="11" width="15.44140625" style="58" customWidth="1"/>
    <col min="12" max="12" width="1.77734375" style="58" customWidth="1"/>
    <col min="13" max="13" width="15.44140625" style="58" customWidth="1"/>
    <col min="14" max="14" width="1.77734375" style="58" customWidth="1"/>
    <col min="15" max="15" width="15.44140625" style="58" customWidth="1"/>
    <col min="16" max="16" width="1.77734375" style="58" customWidth="1"/>
    <col min="17" max="17" width="15.44140625" style="58" customWidth="1"/>
    <col min="18" max="18" width="1.77734375" style="58" customWidth="1"/>
    <col min="19" max="19" width="16.44140625" style="58" hidden="1" customWidth="1"/>
    <col min="20" max="20" width="1.77734375" style="58" customWidth="1"/>
    <col min="21" max="21" width="15.44140625" style="58" customWidth="1"/>
    <col min="22" max="22" width="1.77734375" style="58" customWidth="1"/>
    <col min="23" max="23" width="16.44140625" style="59" customWidth="1"/>
    <col min="24" max="24" width="1.77734375" style="58" customWidth="1"/>
    <col min="25" max="25" width="16.44140625" style="58" customWidth="1"/>
    <col min="26" max="26" width="1.77734375" style="58" customWidth="1"/>
    <col min="27" max="27" width="16.44140625" style="59" customWidth="1"/>
    <col min="28" max="16384" width="10.6640625" style="59"/>
  </cols>
  <sheetData>
    <row r="1" spans="1:27" ht="24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7"/>
    </row>
    <row r="2" spans="1:27" ht="24" customHeight="1" x14ac:dyDescent="0.7">
      <c r="A2" s="56" t="s">
        <v>159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60"/>
    </row>
    <row r="3" spans="1:27" ht="21" customHeight="1" x14ac:dyDescent="0.7">
      <c r="A3" s="61"/>
      <c r="B3" s="61"/>
      <c r="C3" s="347" t="s">
        <v>1</v>
      </c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</row>
    <row r="4" spans="1:27" ht="22.5" customHeight="1" x14ac:dyDescent="0.7">
      <c r="A4" s="61"/>
      <c r="B4" s="61"/>
      <c r="C4" s="62"/>
      <c r="D4" s="62"/>
      <c r="E4" s="62"/>
      <c r="F4" s="62"/>
      <c r="G4" s="62"/>
      <c r="H4" s="62"/>
      <c r="I4" s="348" t="s">
        <v>88</v>
      </c>
      <c r="J4" s="348"/>
      <c r="K4" s="348"/>
      <c r="L4" s="62"/>
      <c r="M4" s="348" t="s">
        <v>55</v>
      </c>
      <c r="N4" s="348"/>
      <c r="O4" s="348"/>
      <c r="P4" s="348"/>
      <c r="Q4" s="348"/>
      <c r="R4" s="348"/>
      <c r="S4" s="348"/>
      <c r="T4" s="348"/>
      <c r="U4" s="348"/>
      <c r="V4" s="61"/>
      <c r="W4" s="62"/>
      <c r="X4" s="62"/>
      <c r="Y4" s="62"/>
      <c r="Z4" s="62"/>
      <c r="AA4" s="62"/>
    </row>
    <row r="5" spans="1:27" ht="22.5" customHeight="1" x14ac:dyDescent="0.7">
      <c r="A5" s="84"/>
      <c r="B5" s="84"/>
      <c r="C5" s="85"/>
      <c r="D5" s="85"/>
      <c r="E5" s="86"/>
      <c r="F5" s="86"/>
      <c r="G5" s="86"/>
      <c r="H5" s="86"/>
      <c r="I5" s="89"/>
      <c r="J5" s="90"/>
      <c r="K5" s="61"/>
      <c r="L5" s="90"/>
      <c r="M5" s="91"/>
      <c r="N5" s="92"/>
      <c r="O5" s="84"/>
      <c r="P5" s="84"/>
      <c r="Q5" s="84"/>
      <c r="R5" s="84"/>
      <c r="S5" s="84" t="s">
        <v>94</v>
      </c>
      <c r="T5" s="84"/>
      <c r="U5" s="84" t="s">
        <v>90</v>
      </c>
      <c r="V5" s="84"/>
      <c r="W5" s="89"/>
      <c r="X5" s="85"/>
      <c r="Y5" s="85"/>
      <c r="Z5" s="85"/>
      <c r="AA5" s="85"/>
    </row>
    <row r="6" spans="1:27" ht="22.5" customHeight="1" x14ac:dyDescent="0.65">
      <c r="A6" s="90"/>
      <c r="B6" s="90"/>
      <c r="C6" s="84" t="s">
        <v>163</v>
      </c>
      <c r="D6" s="84"/>
      <c r="E6" s="84" t="s">
        <v>91</v>
      </c>
      <c r="F6" s="89"/>
      <c r="G6" s="84" t="s">
        <v>230</v>
      </c>
      <c r="H6" s="89"/>
      <c r="I6" s="89"/>
      <c r="J6" s="89"/>
      <c r="K6" s="279" t="s">
        <v>210</v>
      </c>
      <c r="L6" s="93"/>
      <c r="M6" s="82" t="s">
        <v>93</v>
      </c>
      <c r="N6" s="92"/>
      <c r="O6" s="82" t="s">
        <v>93</v>
      </c>
      <c r="P6" s="82"/>
      <c r="Q6" s="82" t="s">
        <v>93</v>
      </c>
      <c r="R6" s="82"/>
      <c r="S6" s="87" t="s">
        <v>101</v>
      </c>
      <c r="T6" s="82"/>
      <c r="U6" s="87" t="s">
        <v>94</v>
      </c>
      <c r="V6" s="87"/>
      <c r="W6" s="94" t="s">
        <v>90</v>
      </c>
      <c r="X6" s="93"/>
      <c r="Y6" s="87" t="s">
        <v>95</v>
      </c>
      <c r="Z6" s="90"/>
      <c r="AA6" s="89"/>
    </row>
    <row r="7" spans="1:27" ht="22.5" customHeight="1" x14ac:dyDescent="0.65">
      <c r="A7" s="90"/>
      <c r="B7" s="90"/>
      <c r="C7" s="87" t="s">
        <v>96</v>
      </c>
      <c r="D7" s="84"/>
      <c r="E7" s="84" t="s">
        <v>97</v>
      </c>
      <c r="F7" s="84"/>
      <c r="G7" s="84" t="s">
        <v>231</v>
      </c>
      <c r="H7" s="84"/>
      <c r="I7" s="84" t="s">
        <v>98</v>
      </c>
      <c r="J7" s="88"/>
      <c r="K7" s="279" t="s">
        <v>211</v>
      </c>
      <c r="L7" s="84"/>
      <c r="M7" s="82" t="s">
        <v>99</v>
      </c>
      <c r="N7" s="92"/>
      <c r="O7" s="82" t="s">
        <v>137</v>
      </c>
      <c r="P7" s="82"/>
      <c r="Q7" s="82" t="s">
        <v>100</v>
      </c>
      <c r="R7" s="82"/>
      <c r="S7" s="84" t="s">
        <v>147</v>
      </c>
      <c r="T7" s="82"/>
      <c r="U7" s="84" t="s">
        <v>101</v>
      </c>
      <c r="V7" s="84"/>
      <c r="W7" s="84" t="s">
        <v>95</v>
      </c>
      <c r="X7" s="84"/>
      <c r="Y7" s="84" t="s">
        <v>102</v>
      </c>
      <c r="Z7" s="84"/>
      <c r="AA7" s="84" t="s">
        <v>90</v>
      </c>
    </row>
    <row r="8" spans="1:27" ht="22.5" customHeight="1" x14ac:dyDescent="0.65">
      <c r="A8" s="90"/>
      <c r="B8" s="226" t="s">
        <v>5</v>
      </c>
      <c r="C8" s="84" t="s">
        <v>103</v>
      </c>
      <c r="D8" s="84"/>
      <c r="E8" s="84" t="s">
        <v>104</v>
      </c>
      <c r="F8" s="84"/>
      <c r="G8" s="84" t="s">
        <v>232</v>
      </c>
      <c r="H8" s="84"/>
      <c r="I8" s="84" t="s">
        <v>105</v>
      </c>
      <c r="J8" s="84"/>
      <c r="K8" s="279" t="s">
        <v>155</v>
      </c>
      <c r="L8" s="84"/>
      <c r="M8" s="82" t="s">
        <v>106</v>
      </c>
      <c r="N8" s="92"/>
      <c r="O8" s="82" t="s">
        <v>107</v>
      </c>
      <c r="P8" s="82"/>
      <c r="Q8" s="82" t="s">
        <v>108</v>
      </c>
      <c r="R8" s="82"/>
      <c r="S8" s="84" t="s">
        <v>148</v>
      </c>
      <c r="T8" s="82"/>
      <c r="U8" s="84" t="s">
        <v>46</v>
      </c>
      <c r="V8" s="84"/>
      <c r="W8" s="84" t="s">
        <v>164</v>
      </c>
      <c r="X8" s="84"/>
      <c r="Y8" s="84" t="s">
        <v>109</v>
      </c>
      <c r="Z8" s="84"/>
      <c r="AA8" s="84" t="s">
        <v>46</v>
      </c>
    </row>
    <row r="9" spans="1:27" ht="21" customHeight="1" x14ac:dyDescent="0.65">
      <c r="A9" s="95"/>
      <c r="B9" s="95"/>
      <c r="C9" s="349" t="s">
        <v>7</v>
      </c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</row>
    <row r="10" spans="1:27" ht="23.4" customHeight="1" x14ac:dyDescent="0.7">
      <c r="A10" s="96" t="s">
        <v>205</v>
      </c>
      <c r="B10" s="96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</row>
    <row r="11" spans="1:27" ht="23.4" customHeight="1" x14ac:dyDescent="0.7">
      <c r="A11" s="97" t="s">
        <v>162</v>
      </c>
      <c r="B11" s="97"/>
      <c r="C11" s="83">
        <v>4531560</v>
      </c>
      <c r="D11" s="83"/>
      <c r="E11" s="83">
        <v>909994</v>
      </c>
      <c r="F11" s="83"/>
      <c r="G11" s="339">
        <v>0</v>
      </c>
      <c r="H11" s="83"/>
      <c r="I11" s="83">
        <v>295260</v>
      </c>
      <c r="J11" s="83"/>
      <c r="K11" s="83">
        <v>-1124878</v>
      </c>
      <c r="L11" s="83"/>
      <c r="M11" s="83">
        <v>-284133</v>
      </c>
      <c r="N11" s="83"/>
      <c r="O11" s="83">
        <v>-131</v>
      </c>
      <c r="P11" s="98"/>
      <c r="Q11" s="83">
        <v>2001903</v>
      </c>
      <c r="R11" s="98"/>
      <c r="S11" s="176">
        <v>0</v>
      </c>
      <c r="T11" s="98"/>
      <c r="U11" s="177">
        <f>SUM(M11:Q11)</f>
        <v>1717639</v>
      </c>
      <c r="V11" s="83"/>
      <c r="W11" s="177">
        <f>SUM(C11:K11,U11)</f>
        <v>6329575</v>
      </c>
      <c r="X11" s="83"/>
      <c r="Y11" s="83">
        <v>40370</v>
      </c>
      <c r="Z11" s="83"/>
      <c r="AA11" s="83">
        <f>SUM(W11:Y11)</f>
        <v>6369945</v>
      </c>
    </row>
    <row r="12" spans="1:27" ht="12.5" customHeight="1" x14ac:dyDescent="0.7">
      <c r="A12" s="97"/>
      <c r="B12" s="97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98"/>
      <c r="Q12" s="83"/>
      <c r="R12" s="98"/>
      <c r="S12" s="176"/>
      <c r="T12" s="98"/>
      <c r="U12" s="177"/>
      <c r="V12" s="83"/>
      <c r="W12" s="177"/>
      <c r="X12" s="83"/>
      <c r="Y12" s="83"/>
      <c r="Z12" s="83"/>
      <c r="AA12" s="83"/>
    </row>
    <row r="13" spans="1:27" ht="23.4" customHeight="1" x14ac:dyDescent="0.7">
      <c r="A13" s="97" t="s">
        <v>183</v>
      </c>
      <c r="B13" s="97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98"/>
      <c r="Q13" s="83"/>
      <c r="R13" s="98"/>
      <c r="S13" s="176"/>
      <c r="T13" s="98"/>
      <c r="U13" s="177"/>
      <c r="V13" s="83"/>
      <c r="W13" s="177"/>
      <c r="X13" s="83"/>
      <c r="Y13" s="83"/>
      <c r="Z13" s="83"/>
      <c r="AA13" s="83"/>
    </row>
    <row r="14" spans="1:27" ht="23.4" customHeight="1" x14ac:dyDescent="0.7">
      <c r="A14" s="99" t="s">
        <v>184</v>
      </c>
      <c r="B14" s="99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98"/>
      <c r="Q14" s="83"/>
      <c r="R14" s="98"/>
      <c r="S14" s="176"/>
      <c r="T14" s="98"/>
      <c r="U14" s="177"/>
      <c r="V14" s="83"/>
      <c r="W14" s="177"/>
      <c r="X14" s="83"/>
      <c r="Y14" s="83"/>
      <c r="Z14" s="83"/>
      <c r="AA14" s="83"/>
    </row>
    <row r="15" spans="1:27" ht="23.4" customHeight="1" x14ac:dyDescent="0.65">
      <c r="A15" s="100" t="s">
        <v>199</v>
      </c>
      <c r="B15" s="228"/>
      <c r="C15" s="202">
        <v>355369</v>
      </c>
      <c r="D15" s="202"/>
      <c r="E15" s="202">
        <v>710739</v>
      </c>
      <c r="F15" s="202"/>
      <c r="G15" s="202">
        <v>0</v>
      </c>
      <c r="H15" s="202"/>
      <c r="I15" s="202">
        <v>0</v>
      </c>
      <c r="J15" s="202"/>
      <c r="K15" s="202">
        <v>0</v>
      </c>
      <c r="L15" s="202"/>
      <c r="M15" s="202">
        <v>0</v>
      </c>
      <c r="N15" s="202"/>
      <c r="O15" s="202">
        <v>0</v>
      </c>
      <c r="P15" s="231"/>
      <c r="Q15" s="202">
        <v>0</v>
      </c>
      <c r="R15" s="231"/>
      <c r="S15" s="184"/>
      <c r="T15" s="231"/>
      <c r="U15" s="232">
        <f>SUM(M15:Q15)</f>
        <v>0</v>
      </c>
      <c r="V15" s="202"/>
      <c r="W15" s="248">
        <f>SUM(C15:K15)+U15</f>
        <v>1066108</v>
      </c>
      <c r="X15" s="202"/>
      <c r="Y15" s="202">
        <v>0</v>
      </c>
      <c r="Z15" s="202"/>
      <c r="AA15" s="101">
        <f>SUM(W15:Z15)</f>
        <v>1066108</v>
      </c>
    </row>
    <row r="16" spans="1:27" ht="23.4" customHeight="1" x14ac:dyDescent="0.65">
      <c r="A16" s="100" t="s">
        <v>187</v>
      </c>
      <c r="B16" s="228"/>
      <c r="C16" s="233">
        <v>0</v>
      </c>
      <c r="D16" s="202"/>
      <c r="E16" s="233">
        <v>0</v>
      </c>
      <c r="F16" s="202"/>
      <c r="G16" s="233">
        <v>0</v>
      </c>
      <c r="H16" s="202"/>
      <c r="I16" s="233">
        <v>0</v>
      </c>
      <c r="J16" s="202"/>
      <c r="K16" s="233">
        <v>-317206</v>
      </c>
      <c r="L16" s="202"/>
      <c r="M16" s="233">
        <v>0</v>
      </c>
      <c r="N16" s="202"/>
      <c r="O16" s="233">
        <v>0</v>
      </c>
      <c r="P16" s="231"/>
      <c r="Q16" s="233">
        <v>0</v>
      </c>
      <c r="R16" s="231"/>
      <c r="S16" s="184"/>
      <c r="T16" s="231"/>
      <c r="U16" s="234">
        <f>SUM(M16:Q16)</f>
        <v>0</v>
      </c>
      <c r="V16" s="202"/>
      <c r="W16" s="234">
        <f>SUM(C16:L16)+U16</f>
        <v>-317206</v>
      </c>
      <c r="X16" s="202"/>
      <c r="Y16" s="233">
        <v>0</v>
      </c>
      <c r="Z16" s="202"/>
      <c r="AA16" s="234">
        <f>SUM(W16:Z16)</f>
        <v>-317206</v>
      </c>
    </row>
    <row r="17" spans="1:27" ht="23.4" customHeight="1" x14ac:dyDescent="0.7">
      <c r="A17" s="227" t="s">
        <v>185</v>
      </c>
      <c r="B17" s="227"/>
      <c r="C17" s="208">
        <f>SUM(C15:C16)</f>
        <v>355369</v>
      </c>
      <c r="D17" s="103"/>
      <c r="E17" s="208">
        <f>SUM(E15:E16)</f>
        <v>710739</v>
      </c>
      <c r="F17" s="103"/>
      <c r="G17" s="208">
        <f>SUM(G15:G16)</f>
        <v>0</v>
      </c>
      <c r="H17" s="103"/>
      <c r="I17" s="208">
        <f>SUM(I15:I16)</f>
        <v>0</v>
      </c>
      <c r="J17" s="103"/>
      <c r="K17" s="208">
        <f>SUM(K15:K16)</f>
        <v>-317206</v>
      </c>
      <c r="L17" s="103"/>
      <c r="M17" s="208">
        <f>SUM(M15:M16)</f>
        <v>0</v>
      </c>
      <c r="N17" s="103"/>
      <c r="O17" s="208">
        <f>SUM(O15:O16)</f>
        <v>0</v>
      </c>
      <c r="P17" s="205"/>
      <c r="Q17" s="208">
        <f>SUM(Q15:Q16)</f>
        <v>0</v>
      </c>
      <c r="R17" s="205"/>
      <c r="S17" s="176"/>
      <c r="T17" s="205"/>
      <c r="U17" s="327">
        <f>SUM(U15:U16)</f>
        <v>0</v>
      </c>
      <c r="V17" s="103"/>
      <c r="W17" s="249">
        <f>SUM(W15:W16)</f>
        <v>748902</v>
      </c>
      <c r="X17" s="103"/>
      <c r="Y17" s="208">
        <f>SUM(Y15:Y16)</f>
        <v>0</v>
      </c>
      <c r="Z17" s="103"/>
      <c r="AA17" s="208">
        <f>SUM(AA15:AA16)</f>
        <v>748902</v>
      </c>
    </row>
    <row r="18" spans="1:27" ht="12.5" customHeight="1" x14ac:dyDescent="0.7">
      <c r="A18" s="97"/>
      <c r="B18" s="97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98"/>
      <c r="Q18" s="83"/>
      <c r="R18" s="98"/>
      <c r="S18" s="176"/>
      <c r="T18" s="98"/>
      <c r="U18" s="177"/>
      <c r="V18" s="83"/>
      <c r="W18" s="177"/>
      <c r="X18" s="83"/>
      <c r="Y18" s="83"/>
      <c r="Z18" s="83"/>
      <c r="AA18" s="83"/>
    </row>
    <row r="19" spans="1:27" ht="21.65" customHeight="1" x14ac:dyDescent="0.7">
      <c r="A19" s="6" t="s">
        <v>178</v>
      </c>
      <c r="B19" s="6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1"/>
      <c r="P19" s="235"/>
      <c r="Q19" s="231"/>
      <c r="R19" s="235"/>
      <c r="S19" s="235"/>
      <c r="T19" s="235"/>
      <c r="U19" s="231"/>
      <c r="V19" s="103"/>
      <c r="W19" s="231"/>
      <c r="X19" s="235"/>
      <c r="Y19" s="235"/>
      <c r="Z19" s="235"/>
      <c r="AA19" s="235"/>
    </row>
    <row r="20" spans="1:27" ht="21.65" customHeight="1" x14ac:dyDescent="0.7">
      <c r="A20" s="100" t="s">
        <v>143</v>
      </c>
      <c r="B20" s="100"/>
      <c r="C20" s="200">
        <v>0</v>
      </c>
      <c r="D20" s="236"/>
      <c r="E20" s="200">
        <v>0</v>
      </c>
      <c r="F20" s="236"/>
      <c r="G20" s="200">
        <v>0</v>
      </c>
      <c r="H20" s="236"/>
      <c r="I20" s="200">
        <v>0</v>
      </c>
      <c r="J20" s="201"/>
      <c r="K20" s="200">
        <f>'PL-6-9'!F142</f>
        <v>902917</v>
      </c>
      <c r="L20" s="201"/>
      <c r="M20" s="202">
        <v>0</v>
      </c>
      <c r="N20" s="202"/>
      <c r="O20" s="202">
        <v>0</v>
      </c>
      <c r="P20" s="231"/>
      <c r="Q20" s="202">
        <v>0</v>
      </c>
      <c r="R20" s="231"/>
      <c r="S20" s="176">
        <v>0</v>
      </c>
      <c r="T20" s="231"/>
      <c r="U20" s="184">
        <f>SUM(M20:Q20)</f>
        <v>0</v>
      </c>
      <c r="V20" s="103"/>
      <c r="W20" s="202">
        <f>SUM(C20:K20,U20)</f>
        <v>902917</v>
      </c>
      <c r="X20" s="104"/>
      <c r="Y20" s="104">
        <v>15483</v>
      </c>
      <c r="Z20" s="104"/>
      <c r="AA20" s="104">
        <f>SUM(W20:Z20)</f>
        <v>918400</v>
      </c>
    </row>
    <row r="21" spans="1:27" ht="21.65" customHeight="1" x14ac:dyDescent="0.7">
      <c r="A21" s="100" t="s">
        <v>241</v>
      </c>
      <c r="B21" s="100"/>
      <c r="C21" s="200">
        <v>0</v>
      </c>
      <c r="D21" s="236"/>
      <c r="E21" s="200">
        <v>0</v>
      </c>
      <c r="F21" s="236"/>
      <c r="G21" s="200">
        <v>0</v>
      </c>
      <c r="H21" s="236"/>
      <c r="I21" s="200">
        <v>0</v>
      </c>
      <c r="J21" s="201"/>
      <c r="K21" s="233">
        <v>0</v>
      </c>
      <c r="L21" s="201"/>
      <c r="M21" s="200">
        <f>'PL-6-9'!F123</f>
        <v>-203140</v>
      </c>
      <c r="N21" s="201"/>
      <c r="O21" s="200">
        <v>-1</v>
      </c>
      <c r="P21" s="202"/>
      <c r="Q21" s="202">
        <v>0</v>
      </c>
      <c r="R21" s="202"/>
      <c r="S21" s="200"/>
      <c r="T21" s="202"/>
      <c r="U21" s="202">
        <f>SUM(M21:T21)</f>
        <v>-203141</v>
      </c>
      <c r="V21" s="103"/>
      <c r="W21" s="202">
        <f>SUM(C21:K21,U21)</f>
        <v>-203141</v>
      </c>
      <c r="X21" s="104"/>
      <c r="Y21" s="202">
        <v>0</v>
      </c>
      <c r="Z21" s="104"/>
      <c r="AA21" s="104">
        <f>SUM(W21:Z21)</f>
        <v>-203141</v>
      </c>
    </row>
    <row r="22" spans="1:27" ht="21.65" customHeight="1" x14ac:dyDescent="0.7">
      <c r="A22" s="96" t="s">
        <v>188</v>
      </c>
      <c r="B22" s="96"/>
      <c r="C22" s="206">
        <v>0</v>
      </c>
      <c r="D22" s="204"/>
      <c r="E22" s="206">
        <v>0</v>
      </c>
      <c r="F22" s="235"/>
      <c r="G22" s="206">
        <v>0</v>
      </c>
      <c r="H22" s="235"/>
      <c r="I22" s="206">
        <v>0</v>
      </c>
      <c r="J22" s="204"/>
      <c r="K22" s="203">
        <f>SUM(K20:K21)</f>
        <v>902917</v>
      </c>
      <c r="L22" s="204"/>
      <c r="M22" s="203">
        <f>SUM(M20:M21)</f>
        <v>-203140</v>
      </c>
      <c r="N22" s="205"/>
      <c r="O22" s="203">
        <f>SUM(O20:O21)</f>
        <v>-1</v>
      </c>
      <c r="P22" s="205"/>
      <c r="Q22" s="206">
        <v>0</v>
      </c>
      <c r="R22" s="205"/>
      <c r="S22" s="206">
        <f>SUM(S20:S21)</f>
        <v>0</v>
      </c>
      <c r="T22" s="205"/>
      <c r="U22" s="203">
        <f>SUM(U20:U21)</f>
        <v>-203141</v>
      </c>
      <c r="V22" s="103"/>
      <c r="W22" s="203">
        <f>SUM(W20:W21)</f>
        <v>699776</v>
      </c>
      <c r="X22" s="207"/>
      <c r="Y22" s="203">
        <f>SUM(Y20:Y21)</f>
        <v>15483</v>
      </c>
      <c r="Z22" s="207"/>
      <c r="AA22" s="208">
        <f>SUM(AA20:AA21)</f>
        <v>715259</v>
      </c>
    </row>
    <row r="23" spans="1:27" ht="21.65" hidden="1" customHeight="1" x14ac:dyDescent="0.65">
      <c r="A23" s="90" t="s">
        <v>150</v>
      </c>
      <c r="B23" s="90"/>
      <c r="C23" s="178"/>
      <c r="D23" s="236"/>
      <c r="E23" s="178"/>
      <c r="F23" s="237"/>
      <c r="G23" s="178"/>
      <c r="H23" s="237"/>
      <c r="I23" s="178"/>
      <c r="J23" s="236"/>
      <c r="K23" s="178"/>
      <c r="L23" s="236"/>
      <c r="M23" s="178"/>
      <c r="N23" s="231"/>
      <c r="O23" s="178"/>
      <c r="P23" s="231"/>
      <c r="Q23" s="178"/>
      <c r="R23" s="231"/>
      <c r="S23" s="178"/>
      <c r="T23" s="231"/>
      <c r="U23" s="178"/>
      <c r="V23" s="202"/>
      <c r="W23" s="178"/>
      <c r="X23" s="238"/>
      <c r="Y23" s="178"/>
      <c r="Z23" s="238"/>
      <c r="AA23" s="178">
        <f>SUM(W23:Z23)</f>
        <v>0</v>
      </c>
    </row>
    <row r="24" spans="1:27" ht="7.5" customHeight="1" x14ac:dyDescent="0.7">
      <c r="A24" s="99"/>
      <c r="B24" s="99"/>
      <c r="C24" s="239"/>
      <c r="D24" s="204"/>
      <c r="E24" s="240">
        <f>SUM(E10,E21,E22)</f>
        <v>0</v>
      </c>
      <c r="F24" s="235"/>
      <c r="G24" s="240">
        <f>SUM(G10,G21,G22)</f>
        <v>0</v>
      </c>
      <c r="H24" s="235"/>
      <c r="I24" s="204"/>
      <c r="J24" s="204"/>
      <c r="K24" s="239"/>
      <c r="L24" s="204"/>
      <c r="M24" s="205"/>
      <c r="N24" s="205"/>
      <c r="O24" s="205"/>
      <c r="P24" s="205"/>
      <c r="Q24" s="205"/>
      <c r="R24" s="205"/>
      <c r="S24" s="205"/>
      <c r="T24" s="205"/>
      <c r="U24" s="239"/>
      <c r="V24" s="103"/>
      <c r="W24" s="239"/>
      <c r="X24" s="207"/>
      <c r="Y24" s="205"/>
      <c r="Z24" s="207"/>
      <c r="AA24" s="239"/>
    </row>
    <row r="25" spans="1:27" ht="23.4" customHeight="1" thickBot="1" x14ac:dyDescent="0.75">
      <c r="A25" s="102" t="s">
        <v>206</v>
      </c>
      <c r="B25" s="102"/>
      <c r="C25" s="241">
        <f>SUM(C11,C17,C22)</f>
        <v>4886929</v>
      </c>
      <c r="D25" s="104"/>
      <c r="E25" s="241">
        <f>SUM(E11,E17,E22)</f>
        <v>1620733</v>
      </c>
      <c r="F25" s="104"/>
      <c r="G25" s="241">
        <f>SUM(G11,G17,G22)</f>
        <v>0</v>
      </c>
      <c r="H25" s="104"/>
      <c r="I25" s="241">
        <f>SUM(I11,I17,I22)</f>
        <v>295260</v>
      </c>
      <c r="J25" s="104"/>
      <c r="K25" s="241">
        <f>SUM(K11,K17,K22)</f>
        <v>-539167</v>
      </c>
      <c r="L25" s="104"/>
      <c r="M25" s="241">
        <f>SUM(M11,M17,M22)</f>
        <v>-487273</v>
      </c>
      <c r="N25" s="103"/>
      <c r="O25" s="241">
        <f>SUM(O11,O17,O22)</f>
        <v>-132</v>
      </c>
      <c r="P25" s="239"/>
      <c r="Q25" s="241">
        <f>SUM(Q11,Q17,Q22)</f>
        <v>2001903</v>
      </c>
      <c r="R25" s="239"/>
      <c r="S25" s="242">
        <f>SUM(S11,S22)</f>
        <v>0</v>
      </c>
      <c r="T25" s="239"/>
      <c r="U25" s="241">
        <f>SUM(U11,U17,U22)</f>
        <v>1514498</v>
      </c>
      <c r="V25" s="103"/>
      <c r="W25" s="241">
        <f>SUM(W11,W17,W22)</f>
        <v>7778253</v>
      </c>
      <c r="X25" s="104"/>
      <c r="Y25" s="241">
        <f>SUM(Y11,Y17,Y22)</f>
        <v>55853</v>
      </c>
      <c r="Z25" s="104"/>
      <c r="AA25" s="241">
        <f>SUM(AA11,AA17,AA22)</f>
        <v>7834106</v>
      </c>
    </row>
    <row r="26" spans="1:27" ht="12.5" customHeight="1" thickTop="1" x14ac:dyDescent="0.7">
      <c r="A26" s="97"/>
      <c r="B26" s="97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98"/>
      <c r="Q26" s="83"/>
      <c r="R26" s="98"/>
      <c r="S26" s="176"/>
      <c r="T26" s="98"/>
      <c r="U26" s="177"/>
      <c r="V26" s="83"/>
      <c r="W26" s="177"/>
      <c r="X26" s="83"/>
      <c r="Y26" s="83"/>
      <c r="Z26" s="83"/>
      <c r="AA26" s="83"/>
    </row>
    <row r="27" spans="1:27" ht="24" customHeight="1" x14ac:dyDescent="0.7">
      <c r="A27" s="280" t="s">
        <v>213</v>
      </c>
    </row>
    <row r="28" spans="1:27" ht="24" customHeight="1" x14ac:dyDescent="0.7">
      <c r="A28" s="281" t="s">
        <v>212</v>
      </c>
      <c r="C28" s="286">
        <v>4886929</v>
      </c>
      <c r="D28" s="286"/>
      <c r="E28" s="286">
        <v>1620733</v>
      </c>
      <c r="F28" s="286"/>
      <c r="G28" s="339">
        <v>0</v>
      </c>
      <c r="H28" s="286"/>
      <c r="I28" s="286">
        <v>333790</v>
      </c>
      <c r="J28" s="286"/>
      <c r="K28" s="286">
        <v>-221877</v>
      </c>
      <c r="L28" s="286"/>
      <c r="M28" s="286">
        <v>-488793</v>
      </c>
      <c r="O28" s="286">
        <v>-132</v>
      </c>
      <c r="P28" s="287"/>
      <c r="Q28" s="286">
        <v>2581139</v>
      </c>
      <c r="U28" s="286">
        <f>SUM(M28:Q28)</f>
        <v>2092214</v>
      </c>
      <c r="V28" s="287"/>
      <c r="W28" s="286">
        <f>SUM(C28:K28,U28)</f>
        <v>8711789</v>
      </c>
      <c r="X28" s="286"/>
      <c r="Y28" s="286">
        <v>780024</v>
      </c>
      <c r="Z28" s="286"/>
      <c r="AA28" s="288">
        <f>SUM(W28:Y28)</f>
        <v>9491813</v>
      </c>
    </row>
    <row r="29" spans="1:27" ht="12.5" customHeight="1" x14ac:dyDescent="0.7">
      <c r="A29" s="97"/>
      <c r="B29" s="97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98"/>
      <c r="Q29" s="83"/>
      <c r="R29" s="98"/>
      <c r="S29" s="176"/>
      <c r="T29" s="98"/>
      <c r="U29" s="177"/>
      <c r="V29" s="83"/>
      <c r="W29" s="177"/>
      <c r="X29" s="83"/>
      <c r="Y29" s="83"/>
      <c r="Z29" s="83"/>
      <c r="AA29" s="83"/>
    </row>
    <row r="30" spans="1:27" ht="24" customHeight="1" x14ac:dyDescent="0.7">
      <c r="A30" s="281" t="s">
        <v>183</v>
      </c>
    </row>
    <row r="31" spans="1:27" ht="24" customHeight="1" x14ac:dyDescent="0.7">
      <c r="A31" s="99" t="s">
        <v>184</v>
      </c>
    </row>
    <row r="32" spans="1:27" ht="24" customHeight="1" x14ac:dyDescent="0.65">
      <c r="A32" s="283" t="s">
        <v>233</v>
      </c>
      <c r="B32" s="228"/>
      <c r="C32" s="290">
        <v>0</v>
      </c>
      <c r="D32" s="290"/>
      <c r="E32" s="290">
        <v>0</v>
      </c>
      <c r="F32" s="290"/>
      <c r="G32" s="290">
        <v>355</v>
      </c>
      <c r="H32" s="290"/>
      <c r="I32" s="290">
        <v>0</v>
      </c>
      <c r="J32" s="290"/>
      <c r="K32" s="290">
        <v>0</v>
      </c>
      <c r="L32" s="92"/>
      <c r="M32" s="290">
        <v>0</v>
      </c>
      <c r="N32" s="290"/>
      <c r="O32" s="290">
        <v>0</v>
      </c>
      <c r="P32" s="92"/>
      <c r="Q32" s="290">
        <v>0</v>
      </c>
      <c r="R32" s="290"/>
      <c r="S32" s="290">
        <v>0</v>
      </c>
      <c r="T32" s="92"/>
      <c r="U32" s="340">
        <f>SUM(L32:R32)</f>
        <v>0</v>
      </c>
      <c r="V32" s="290"/>
      <c r="W32" s="340">
        <f>SUM(C32:K32)+U32</f>
        <v>355</v>
      </c>
      <c r="X32" s="290"/>
      <c r="Y32" s="290">
        <v>0</v>
      </c>
      <c r="Z32" s="290"/>
      <c r="AA32" s="340">
        <f>SUM(W32:Z32)</f>
        <v>355</v>
      </c>
    </row>
    <row r="33" spans="1:27" ht="24" customHeight="1" x14ac:dyDescent="0.65">
      <c r="A33" s="283" t="s">
        <v>187</v>
      </c>
      <c r="B33" s="228">
        <v>13</v>
      </c>
      <c r="C33" s="289">
        <v>0</v>
      </c>
      <c r="D33" s="290"/>
      <c r="E33" s="289">
        <v>0</v>
      </c>
      <c r="F33" s="290"/>
      <c r="G33" s="289">
        <v>0</v>
      </c>
      <c r="H33" s="290"/>
      <c r="I33" s="289">
        <v>0</v>
      </c>
      <c r="J33" s="290"/>
      <c r="K33" s="289">
        <v>-439820</v>
      </c>
      <c r="M33" s="289">
        <v>0</v>
      </c>
      <c r="N33" s="290"/>
      <c r="O33" s="289">
        <v>0</v>
      </c>
      <c r="Q33" s="289">
        <v>0</v>
      </c>
      <c r="R33" s="290"/>
      <c r="S33" s="289">
        <v>0</v>
      </c>
      <c r="U33" s="306">
        <f>SUM(L33:R33)</f>
        <v>0</v>
      </c>
      <c r="V33" s="290"/>
      <c r="W33" s="306">
        <f>SUM(C33:K33)+U33</f>
        <v>-439820</v>
      </c>
      <c r="X33" s="290"/>
      <c r="Y33" s="289">
        <v>0</v>
      </c>
      <c r="Z33" s="290"/>
      <c r="AA33" s="306">
        <f>SUM(W33:Z33)</f>
        <v>-439820</v>
      </c>
    </row>
    <row r="34" spans="1:27" ht="24" customHeight="1" x14ac:dyDescent="0.7">
      <c r="A34" s="227" t="s">
        <v>185</v>
      </c>
      <c r="C34" s="291">
        <f>SUM(C32:C33)</f>
        <v>0</v>
      </c>
      <c r="D34" s="292"/>
      <c r="E34" s="291">
        <f>SUM(E32:E33)</f>
        <v>0</v>
      </c>
      <c r="F34" s="292"/>
      <c r="G34" s="291">
        <f>SUM(G32:G33)</f>
        <v>355</v>
      </c>
      <c r="H34" s="292"/>
      <c r="I34" s="291">
        <f>SUM(I32:I33)</f>
        <v>0</v>
      </c>
      <c r="J34" s="292"/>
      <c r="K34" s="291">
        <f>SUM(K32:K33)</f>
        <v>-439820</v>
      </c>
      <c r="M34" s="291">
        <f>SUM(M32:M33)</f>
        <v>0</v>
      </c>
      <c r="N34" s="292"/>
      <c r="O34" s="291">
        <f>SUM(O32:O33)</f>
        <v>0</v>
      </c>
      <c r="Q34" s="291">
        <f>SUM(Q32:Q33)</f>
        <v>0</v>
      </c>
      <c r="R34" s="292"/>
      <c r="S34" s="291">
        <f>SUM(S33:S33)</f>
        <v>0</v>
      </c>
      <c r="U34" s="291">
        <f>SUM(U32:U33)</f>
        <v>0</v>
      </c>
      <c r="V34" s="292"/>
      <c r="W34" s="291">
        <f>SUM(W32:W33)</f>
        <v>-439465</v>
      </c>
      <c r="X34" s="292"/>
      <c r="Y34" s="291">
        <f>SUM(Y32:Y33)</f>
        <v>0</v>
      </c>
      <c r="Z34" s="292"/>
      <c r="AA34" s="291">
        <f>SUM(AA32:AA33)</f>
        <v>-439465</v>
      </c>
    </row>
    <row r="35" spans="1:27" ht="12.5" customHeight="1" x14ac:dyDescent="0.7">
      <c r="A35" s="97"/>
      <c r="B35" s="97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98"/>
      <c r="Q35" s="83"/>
      <c r="R35" s="98"/>
      <c r="S35" s="176"/>
      <c r="T35" s="98"/>
      <c r="U35" s="177"/>
      <c r="V35" s="83"/>
      <c r="W35" s="177"/>
      <c r="X35" s="83"/>
      <c r="Y35" s="83"/>
      <c r="Z35" s="83"/>
      <c r="AA35" s="83"/>
    </row>
    <row r="36" spans="1:27" ht="24" customHeight="1" x14ac:dyDescent="0.7">
      <c r="A36" s="285" t="s">
        <v>178</v>
      </c>
    </row>
    <row r="37" spans="1:27" ht="24" customHeight="1" x14ac:dyDescent="0.7">
      <c r="A37" s="283" t="s">
        <v>143</v>
      </c>
      <c r="C37" s="294">
        <v>0</v>
      </c>
      <c r="D37" s="295"/>
      <c r="E37" s="294">
        <v>0</v>
      </c>
      <c r="F37" s="295"/>
      <c r="G37" s="294">
        <v>0</v>
      </c>
      <c r="H37" s="295"/>
      <c r="I37" s="294">
        <v>0</v>
      </c>
      <c r="J37" s="296"/>
      <c r="K37" s="297">
        <f>+'PL-6-9'!D142</f>
        <v>464991</v>
      </c>
      <c r="L37" s="296"/>
      <c r="M37" s="297">
        <v>0</v>
      </c>
      <c r="O37" s="297">
        <v>0</v>
      </c>
      <c r="P37" s="308"/>
      <c r="Q37" s="297">
        <v>0</v>
      </c>
      <c r="U37" s="309">
        <f>SUM(L37:R37)</f>
        <v>0</v>
      </c>
      <c r="V37" s="292"/>
      <c r="W37" s="309">
        <f>SUM(B37:K37,U37)</f>
        <v>464991</v>
      </c>
      <c r="X37" s="305"/>
      <c r="Y37" s="310">
        <f>+'PL-6-9'!D143</f>
        <v>27322</v>
      </c>
      <c r="Z37" s="305"/>
      <c r="AA37" s="310">
        <f>SUM(W37:Z37)</f>
        <v>492313</v>
      </c>
    </row>
    <row r="38" spans="1:27" ht="24" customHeight="1" x14ac:dyDescent="0.7">
      <c r="A38" s="283" t="s">
        <v>241</v>
      </c>
      <c r="C38" s="294">
        <v>0</v>
      </c>
      <c r="D38" s="295"/>
      <c r="E38" s="294">
        <v>0</v>
      </c>
      <c r="F38" s="295"/>
      <c r="G38" s="294">
        <v>0</v>
      </c>
      <c r="H38" s="295"/>
      <c r="I38" s="294">
        <v>0</v>
      </c>
      <c r="J38" s="296"/>
      <c r="K38" s="298">
        <f>+'PL-6-9'!D133+'PL-6-9'!D135</f>
        <v>-493</v>
      </c>
      <c r="L38" s="296"/>
      <c r="M38" s="299">
        <f>+'PL-6-9'!D123-Y38</f>
        <v>-53370</v>
      </c>
      <c r="O38" s="297">
        <v>-1</v>
      </c>
      <c r="P38" s="290"/>
      <c r="Q38" s="290">
        <v>0</v>
      </c>
      <c r="U38" s="309">
        <f>SUM(L38:T38)</f>
        <v>-53371</v>
      </c>
      <c r="V38" s="292"/>
      <c r="W38" s="309">
        <f>SUM(B38:K38,U38)</f>
        <v>-53864</v>
      </c>
      <c r="X38" s="305"/>
      <c r="Y38" s="290">
        <v>-9685</v>
      </c>
      <c r="Z38" s="305"/>
      <c r="AA38" s="310">
        <f>SUM(W38:Z38)</f>
        <v>-63549</v>
      </c>
    </row>
    <row r="39" spans="1:27" ht="23.5" customHeight="1" x14ac:dyDescent="0.7">
      <c r="A39" s="280" t="s">
        <v>188</v>
      </c>
      <c r="C39" s="300">
        <f>SUM(C37:C38)</f>
        <v>0</v>
      </c>
      <c r="D39" s="301"/>
      <c r="E39" s="300">
        <f>SUM(E37:E38)</f>
        <v>0</v>
      </c>
      <c r="F39" s="293"/>
      <c r="G39" s="300">
        <f>SUM(G37:G38)</f>
        <v>0</v>
      </c>
      <c r="H39" s="293"/>
      <c r="I39" s="300">
        <f>SUM(I37:I38)</f>
        <v>0</v>
      </c>
      <c r="J39" s="301"/>
      <c r="K39" s="300">
        <f>SUM(K37:K38)</f>
        <v>464498</v>
      </c>
      <c r="L39" s="301"/>
      <c r="M39" s="300">
        <f>SUM(M37:M38)</f>
        <v>-53370</v>
      </c>
      <c r="O39" s="300">
        <f>SUM(O37:O38)</f>
        <v>-1</v>
      </c>
      <c r="P39" s="303"/>
      <c r="Q39" s="300">
        <f>SUM(Q37:Q38)</f>
        <v>0</v>
      </c>
      <c r="U39" s="300">
        <f>SUM(U37:U38)</f>
        <v>-53371</v>
      </c>
      <c r="V39" s="292"/>
      <c r="W39" s="300">
        <f>SUM(W37:W38)</f>
        <v>411127</v>
      </c>
      <c r="X39" s="311"/>
      <c r="Y39" s="300">
        <f>SUM(Y37:Y38)</f>
        <v>17637</v>
      </c>
      <c r="Z39" s="311"/>
      <c r="AA39" s="300">
        <f>SUM(AA37:AA38)</f>
        <v>428764</v>
      </c>
    </row>
    <row r="40" spans="1:27" ht="12.5" customHeight="1" x14ac:dyDescent="0.7">
      <c r="A40" s="97"/>
      <c r="B40" s="97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98"/>
      <c r="Q40" s="83"/>
      <c r="R40" s="98"/>
      <c r="S40" s="176"/>
      <c r="T40" s="98"/>
      <c r="U40" s="177"/>
      <c r="V40" s="83"/>
      <c r="W40" s="177"/>
      <c r="X40" s="83"/>
      <c r="Y40" s="83"/>
      <c r="Z40" s="83"/>
      <c r="AA40" s="83"/>
    </row>
    <row r="41" spans="1:27" ht="24" customHeight="1" thickBot="1" x14ac:dyDescent="0.75">
      <c r="A41" s="307" t="s">
        <v>214</v>
      </c>
      <c r="C41" s="304">
        <f>SUM(C28,C34,C39)</f>
        <v>4886929</v>
      </c>
      <c r="D41" s="305"/>
      <c r="E41" s="304">
        <f>SUM(E28,E34,E39)</f>
        <v>1620733</v>
      </c>
      <c r="F41" s="305"/>
      <c r="G41" s="304">
        <f>SUM(G28,G34,G39)</f>
        <v>355</v>
      </c>
      <c r="H41" s="305"/>
      <c r="I41" s="304">
        <f>SUM(I28,I34,I39)</f>
        <v>333790</v>
      </c>
      <c r="J41" s="305"/>
      <c r="K41" s="304">
        <f>SUM(K28,K34,K39)</f>
        <v>-197199</v>
      </c>
      <c r="L41" s="305"/>
      <c r="M41" s="304">
        <f>SUM(M28,M34,M39)</f>
        <v>-542163</v>
      </c>
      <c r="O41" s="304">
        <f>SUM(O28,O34,O39)</f>
        <v>-133</v>
      </c>
      <c r="P41" s="302"/>
      <c r="Q41" s="304">
        <f>SUM(Q28,Q34,Q39)</f>
        <v>2581139</v>
      </c>
      <c r="U41" s="304">
        <f>SUM(U28,U34,U39)</f>
        <v>2038843</v>
      </c>
      <c r="V41" s="292"/>
      <c r="W41" s="304">
        <f>SUM(W28,W34,W39)</f>
        <v>8683451</v>
      </c>
      <c r="X41" s="305"/>
      <c r="Y41" s="304">
        <f>SUM(Y28,Y34,Y39)</f>
        <v>797661</v>
      </c>
      <c r="Z41" s="305"/>
      <c r="AA41" s="304">
        <f>SUM(AA28,AA34,AA39)</f>
        <v>9481112</v>
      </c>
    </row>
    <row r="42" spans="1:27" ht="24" customHeight="1" thickTop="1" x14ac:dyDescent="0.6"/>
  </sheetData>
  <mergeCells count="4">
    <mergeCell ref="C3:AA3"/>
    <mergeCell ref="I4:K4"/>
    <mergeCell ref="M4:U4"/>
    <mergeCell ref="C9:AA9"/>
  </mergeCells>
  <phoneticPr fontId="8" type="noConversion"/>
  <conditionalFormatting sqref="C20:C21 G20:G21 I20:I21">
    <cfRule type="uniqueValues" dxfId="4" priority="4" stopIfTrue="1"/>
  </conditionalFormatting>
  <conditionalFormatting sqref="C37:C38 G37:G38 I37:I38">
    <cfRule type="uniqueValues" dxfId="3" priority="3" stopIfTrue="1"/>
  </conditionalFormatting>
  <conditionalFormatting sqref="E20:E21">
    <cfRule type="uniqueValues" dxfId="2" priority="2" stopIfTrue="1"/>
  </conditionalFormatting>
  <conditionalFormatting sqref="E37:E38">
    <cfRule type="uniqueValues" dxfId="1" priority="1" stopIfTrue="1"/>
  </conditionalFormatting>
  <conditionalFormatting sqref="S21">
    <cfRule type="uniqueValues" dxfId="0" priority="32" stopIfTrue="1"/>
  </conditionalFormatting>
  <pageMargins left="0.8" right="0.8" top="0.48" bottom="0.5" header="0.5" footer="0.5"/>
  <pageSetup paperSize="9" scale="52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  <ignoredErrors>
    <ignoredError sqref="W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showGridLines="0" view="pageBreakPreview" topLeftCell="A30" zoomScale="70" zoomScaleNormal="80" zoomScaleSheetLayoutView="70" workbookViewId="0">
      <selection activeCell="T21" sqref="T21"/>
    </sheetView>
  </sheetViews>
  <sheetFormatPr defaultColWidth="9.33203125" defaultRowHeight="20.5" customHeight="1" x14ac:dyDescent="0.6"/>
  <cols>
    <col min="1" max="1" width="62.33203125" style="66" customWidth="1"/>
    <col min="2" max="2" width="11.88671875" style="66" customWidth="1"/>
    <col min="3" max="3" width="18.33203125" style="66" customWidth="1"/>
    <col min="4" max="4" width="3.109375" style="66" customWidth="1"/>
    <col min="5" max="5" width="18.33203125" style="66" customWidth="1"/>
    <col min="6" max="6" width="3.109375" style="66" customWidth="1"/>
    <col min="7" max="7" width="18.33203125" style="66" customWidth="1"/>
    <col min="8" max="8" width="3.109375" style="66" customWidth="1"/>
    <col min="9" max="9" width="18.33203125" style="66" customWidth="1"/>
    <col min="10" max="10" width="3.109375" style="66" customWidth="1"/>
    <col min="11" max="11" width="18.33203125" style="66" customWidth="1"/>
    <col min="12" max="12" width="3.109375" style="66" customWidth="1"/>
    <col min="13" max="13" width="18.33203125" style="66" customWidth="1"/>
    <col min="14" max="14" width="3.109375" style="66" customWidth="1"/>
    <col min="15" max="15" width="18.33203125" style="66" customWidth="1"/>
    <col min="16" max="16" width="3.109375" style="66" customWidth="1"/>
    <col min="17" max="17" width="18.33203125" style="66" customWidth="1"/>
    <col min="18" max="16384" width="9.33203125" style="66"/>
  </cols>
  <sheetData>
    <row r="1" spans="1:17" ht="20.5" customHeight="1" x14ac:dyDescent="0.7">
      <c r="A1" s="63" t="s">
        <v>0</v>
      </c>
      <c r="B1" s="64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5"/>
    </row>
    <row r="2" spans="1:17" ht="20.5" customHeight="1" x14ac:dyDescent="0.7">
      <c r="A2" s="67" t="s">
        <v>159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 ht="20.5" customHeight="1" x14ac:dyDescent="0.7">
      <c r="A3" s="68"/>
      <c r="B3" s="68"/>
      <c r="C3" s="351" t="s">
        <v>2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</row>
    <row r="4" spans="1:17" ht="20.5" customHeight="1" x14ac:dyDescent="0.7">
      <c r="A4" s="68"/>
      <c r="B4" s="68"/>
      <c r="C4" s="69"/>
      <c r="D4" s="69"/>
      <c r="E4" s="69"/>
      <c r="F4" s="69"/>
      <c r="G4" s="352" t="s">
        <v>51</v>
      </c>
      <c r="H4" s="352"/>
      <c r="I4" s="352"/>
      <c r="J4" s="69"/>
      <c r="K4" s="352" t="s">
        <v>55</v>
      </c>
      <c r="L4" s="352"/>
      <c r="M4" s="352"/>
      <c r="N4" s="352"/>
      <c r="O4" s="352"/>
      <c r="P4" s="69"/>
      <c r="Q4" s="69"/>
    </row>
    <row r="5" spans="1:17" ht="20.5" customHeight="1" x14ac:dyDescent="0.7">
      <c r="A5" s="106"/>
      <c r="B5" s="106"/>
      <c r="C5" s="107"/>
      <c r="D5" s="107"/>
      <c r="E5" s="107"/>
      <c r="F5" s="107"/>
      <c r="G5" s="91"/>
      <c r="H5" s="91"/>
      <c r="I5" s="91"/>
      <c r="J5" s="107"/>
      <c r="K5" s="91"/>
      <c r="L5" s="107"/>
      <c r="M5" s="84"/>
      <c r="N5" s="107"/>
      <c r="O5" s="84" t="s">
        <v>90</v>
      </c>
      <c r="P5" s="107"/>
      <c r="Q5" s="107"/>
    </row>
    <row r="6" spans="1:17" ht="20.5" customHeight="1" x14ac:dyDescent="0.65">
      <c r="A6" s="108"/>
      <c r="B6" s="108"/>
      <c r="C6" s="84" t="s">
        <v>163</v>
      </c>
      <c r="D6" s="91"/>
      <c r="E6" s="91" t="s">
        <v>91</v>
      </c>
      <c r="F6" s="91"/>
      <c r="G6" s="108"/>
      <c r="H6" s="108"/>
      <c r="I6" s="106"/>
      <c r="J6" s="109"/>
      <c r="K6" s="91" t="s">
        <v>93</v>
      </c>
      <c r="L6" s="91"/>
      <c r="M6" s="82" t="s">
        <v>93</v>
      </c>
      <c r="N6" s="91"/>
      <c r="O6" s="87" t="s">
        <v>94</v>
      </c>
      <c r="P6" s="91"/>
      <c r="Q6"/>
    </row>
    <row r="7" spans="1:17" ht="20.5" customHeight="1" x14ac:dyDescent="0.65">
      <c r="A7" s="108"/>
      <c r="B7" s="108"/>
      <c r="C7" s="106" t="s">
        <v>96</v>
      </c>
      <c r="D7" s="91"/>
      <c r="E7" s="91" t="s">
        <v>97</v>
      </c>
      <c r="F7" s="91"/>
      <c r="G7" s="106" t="s">
        <v>98</v>
      </c>
      <c r="H7" s="106"/>
      <c r="I7" s="91" t="s">
        <v>89</v>
      </c>
      <c r="J7" s="106"/>
      <c r="K7" s="82" t="s">
        <v>137</v>
      </c>
      <c r="L7" s="91"/>
      <c r="M7" s="82" t="s">
        <v>100</v>
      </c>
      <c r="N7" s="91"/>
      <c r="O7" s="84" t="s">
        <v>101</v>
      </c>
      <c r="P7" s="91"/>
      <c r="Q7" s="91" t="s">
        <v>90</v>
      </c>
    </row>
    <row r="8" spans="1:17" ht="20.5" customHeight="1" x14ac:dyDescent="0.65">
      <c r="A8" s="108"/>
      <c r="B8" s="110" t="s">
        <v>5</v>
      </c>
      <c r="C8" s="91" t="s">
        <v>103</v>
      </c>
      <c r="D8" s="91"/>
      <c r="E8" s="12" t="s">
        <v>104</v>
      </c>
      <c r="F8" s="91"/>
      <c r="G8" s="106" t="s">
        <v>105</v>
      </c>
      <c r="H8" s="106"/>
      <c r="I8" s="106" t="s">
        <v>92</v>
      </c>
      <c r="J8" s="106"/>
      <c r="K8" s="82" t="s">
        <v>107</v>
      </c>
      <c r="L8" s="91"/>
      <c r="M8" s="82" t="s">
        <v>108</v>
      </c>
      <c r="N8" s="91"/>
      <c r="O8" s="84" t="s">
        <v>46</v>
      </c>
      <c r="P8" s="91"/>
      <c r="Q8" s="91" t="s">
        <v>46</v>
      </c>
    </row>
    <row r="9" spans="1:17" ht="20.5" customHeight="1" x14ac:dyDescent="0.7">
      <c r="A9" s="111"/>
      <c r="B9" s="108"/>
      <c r="C9" s="350" t="s">
        <v>7</v>
      </c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</row>
    <row r="10" spans="1:17" ht="22" customHeight="1" x14ac:dyDescent="0.7">
      <c r="A10" s="97" t="s">
        <v>205</v>
      </c>
      <c r="B10" s="11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</row>
    <row r="11" spans="1:17" ht="20.5" customHeight="1" x14ac:dyDescent="0.7">
      <c r="A11" s="111" t="s">
        <v>162</v>
      </c>
      <c r="B11" s="114"/>
      <c r="C11" s="113">
        <v>4531560</v>
      </c>
      <c r="D11" s="113"/>
      <c r="E11" s="113">
        <v>909994</v>
      </c>
      <c r="F11" s="113"/>
      <c r="G11" s="113">
        <v>295260</v>
      </c>
      <c r="H11" s="113"/>
      <c r="I11" s="113">
        <v>522085</v>
      </c>
      <c r="J11" s="113"/>
      <c r="K11" s="113">
        <v>-151</v>
      </c>
      <c r="L11" s="113"/>
      <c r="M11" s="113">
        <v>1285600</v>
      </c>
      <c r="N11" s="113"/>
      <c r="O11" s="113">
        <f>SUM(K11:M11)</f>
        <v>1285449</v>
      </c>
      <c r="P11" s="113"/>
      <c r="Q11" s="113">
        <f>SUM(C11:I11)+O11</f>
        <v>7544348</v>
      </c>
    </row>
    <row r="12" spans="1:17" ht="7" customHeight="1" x14ac:dyDescent="0.7">
      <c r="A12" s="111"/>
      <c r="B12" s="114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</row>
    <row r="13" spans="1:17" ht="20.5" customHeight="1" x14ac:dyDescent="0.7">
      <c r="A13" s="97" t="s">
        <v>183</v>
      </c>
      <c r="B13" s="114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</row>
    <row r="14" spans="1:17" ht="20.5" customHeight="1" x14ac:dyDescent="0.7">
      <c r="A14" s="99" t="s">
        <v>189</v>
      </c>
      <c r="B14" s="114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</row>
    <row r="15" spans="1:17" ht="20.5" customHeight="1" x14ac:dyDescent="0.65">
      <c r="A15" s="100" t="s">
        <v>199</v>
      </c>
      <c r="B15" s="229"/>
      <c r="C15" s="202">
        <v>355369</v>
      </c>
      <c r="D15" s="202"/>
      <c r="E15" s="202">
        <v>710739</v>
      </c>
      <c r="F15" s="202"/>
      <c r="G15" s="202">
        <v>0</v>
      </c>
      <c r="H15" s="105"/>
      <c r="I15" s="202">
        <v>0</v>
      </c>
      <c r="J15" s="105"/>
      <c r="K15" s="202">
        <v>0</v>
      </c>
      <c r="L15" s="105"/>
      <c r="M15" s="202">
        <v>0</v>
      </c>
      <c r="N15" s="105"/>
      <c r="O15" s="202">
        <f>SUM(K15:N15)</f>
        <v>0</v>
      </c>
      <c r="P15" s="105"/>
      <c r="Q15" s="105">
        <f>SUM(C15:I15,O15)</f>
        <v>1066108</v>
      </c>
    </row>
    <row r="16" spans="1:17" ht="20.5" customHeight="1" x14ac:dyDescent="0.65">
      <c r="A16" s="100" t="s">
        <v>187</v>
      </c>
      <c r="B16" s="229"/>
      <c r="C16" s="233">
        <v>0</v>
      </c>
      <c r="D16" s="202"/>
      <c r="E16" s="233">
        <v>0</v>
      </c>
      <c r="F16" s="202"/>
      <c r="G16" s="233">
        <v>0</v>
      </c>
      <c r="H16" s="105"/>
      <c r="I16" s="233">
        <v>-317206</v>
      </c>
      <c r="J16" s="105"/>
      <c r="K16" s="233">
        <v>0</v>
      </c>
      <c r="L16" s="105"/>
      <c r="M16" s="233">
        <v>0</v>
      </c>
      <c r="N16" s="105"/>
      <c r="O16" s="233">
        <f>SUM(K16:N16)</f>
        <v>0</v>
      </c>
      <c r="P16" s="105"/>
      <c r="Q16" s="233">
        <f>SUM(C16:I16,O16)</f>
        <v>-317206</v>
      </c>
    </row>
    <row r="17" spans="1:17" ht="20.5" customHeight="1" x14ac:dyDescent="0.7">
      <c r="A17" s="227" t="s">
        <v>190</v>
      </c>
      <c r="B17" s="114"/>
      <c r="C17" s="208">
        <f>SUM(C15:C16)</f>
        <v>355369</v>
      </c>
      <c r="D17" s="103"/>
      <c r="E17" s="208">
        <f>SUM(E15:E16)</f>
        <v>710739</v>
      </c>
      <c r="F17" s="103"/>
      <c r="G17" s="208">
        <f>SUM(G15:G16)</f>
        <v>0</v>
      </c>
      <c r="H17" s="113"/>
      <c r="I17" s="208">
        <f>SUM(I15:I16)</f>
        <v>-317206</v>
      </c>
      <c r="J17" s="113"/>
      <c r="K17" s="208">
        <f>SUM(K15:K16)</f>
        <v>0</v>
      </c>
      <c r="L17" s="113"/>
      <c r="M17" s="208">
        <f>SUM(M15:M16)</f>
        <v>0</v>
      </c>
      <c r="N17" s="113"/>
      <c r="O17" s="208">
        <f>SUM(O15:O16)</f>
        <v>0</v>
      </c>
      <c r="P17" s="113"/>
      <c r="Q17" s="208">
        <f>SUM(Q15:Q16)</f>
        <v>748902</v>
      </c>
    </row>
    <row r="18" spans="1:17" ht="7" customHeight="1" x14ac:dyDescent="0.7">
      <c r="A18" s="111"/>
      <c r="B18" s="114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</row>
    <row r="19" spans="1:17" ht="20.5" customHeight="1" x14ac:dyDescent="0.7">
      <c r="A19" s="6" t="s">
        <v>178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</row>
    <row r="20" spans="1:17" ht="20.5" customHeight="1" x14ac:dyDescent="0.65">
      <c r="A20" s="118" t="s">
        <v>143</v>
      </c>
      <c r="B20" s="117"/>
      <c r="C20" s="202">
        <v>0</v>
      </c>
      <c r="D20" s="115"/>
      <c r="E20" s="202">
        <v>0</v>
      </c>
      <c r="F20" s="115"/>
      <c r="G20" s="202">
        <v>0</v>
      </c>
      <c r="H20" s="115"/>
      <c r="I20" s="209">
        <f>'PL-6-9'!J144</f>
        <v>530206</v>
      </c>
      <c r="J20" s="105"/>
      <c r="K20" s="202">
        <v>0</v>
      </c>
      <c r="L20" s="115"/>
      <c r="M20" s="202">
        <v>0</v>
      </c>
      <c r="N20" s="115"/>
      <c r="O20" s="200">
        <f>SUM(K20:N20)</f>
        <v>0</v>
      </c>
      <c r="P20" s="115"/>
      <c r="Q20" s="209">
        <f>SUM(C20:I20,O20)</f>
        <v>530206</v>
      </c>
    </row>
    <row r="21" spans="1:17" ht="20.5" customHeight="1" x14ac:dyDescent="0.65">
      <c r="A21" s="118" t="s">
        <v>241</v>
      </c>
      <c r="B21" s="117"/>
      <c r="C21" s="233">
        <v>0</v>
      </c>
      <c r="D21" s="115"/>
      <c r="E21" s="233">
        <v>0</v>
      </c>
      <c r="F21" s="115"/>
      <c r="G21" s="233">
        <v>0</v>
      </c>
      <c r="H21" s="115"/>
      <c r="I21" s="200">
        <f>'PL-6-9'!H46</f>
        <v>0</v>
      </c>
      <c r="J21" s="105"/>
      <c r="K21" s="200">
        <v>-1</v>
      </c>
      <c r="L21" s="115"/>
      <c r="M21" s="233">
        <v>0</v>
      </c>
      <c r="N21" s="115"/>
      <c r="O21" s="212">
        <f>SUM(K21:N21)</f>
        <v>-1</v>
      </c>
      <c r="P21" s="115"/>
      <c r="Q21" s="209">
        <f>SUM(C21:I21,O21)</f>
        <v>-1</v>
      </c>
    </row>
    <row r="22" spans="1:17" ht="20.5" customHeight="1" x14ac:dyDescent="0.7">
      <c r="A22" s="96" t="s">
        <v>188</v>
      </c>
      <c r="B22" s="119"/>
      <c r="C22" s="153">
        <v>0</v>
      </c>
      <c r="D22" s="115"/>
      <c r="E22" s="153">
        <v>0</v>
      </c>
      <c r="F22" s="116"/>
      <c r="G22" s="153">
        <v>0</v>
      </c>
      <c r="H22" s="115"/>
      <c r="I22" s="210">
        <f>SUM(I20:I21)</f>
        <v>530206</v>
      </c>
      <c r="J22" s="117"/>
      <c r="K22" s="210">
        <f>SUM(K21:K21)</f>
        <v>-1</v>
      </c>
      <c r="L22" s="115"/>
      <c r="M22" s="153">
        <v>0</v>
      </c>
      <c r="N22" s="115"/>
      <c r="O22" s="211">
        <f>SUM(O20:O21)</f>
        <v>-1</v>
      </c>
      <c r="P22" s="115"/>
      <c r="Q22" s="211">
        <f>SUM(Q20:Q21)</f>
        <v>530205</v>
      </c>
    </row>
    <row r="23" spans="1:17" ht="7" customHeight="1" x14ac:dyDescent="0.7">
      <c r="A23" s="111"/>
      <c r="B23" s="114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  <row r="24" spans="1:17" ht="20.5" customHeight="1" thickBot="1" x14ac:dyDescent="0.75">
      <c r="A24" s="72" t="s">
        <v>206</v>
      </c>
      <c r="B24" s="70"/>
      <c r="C24" s="73">
        <f>SUM(C11,C17,C22)</f>
        <v>4886929</v>
      </c>
      <c r="D24" s="71"/>
      <c r="E24" s="73">
        <f>SUM(E11,E17,E22)</f>
        <v>1620733</v>
      </c>
      <c r="F24" s="71"/>
      <c r="G24" s="73">
        <f>SUM(G11,G17,G22)</f>
        <v>295260</v>
      </c>
      <c r="H24" s="71"/>
      <c r="I24" s="73">
        <f>SUM(I11,I17,I22)</f>
        <v>735085</v>
      </c>
      <c r="J24" s="71"/>
      <c r="K24" s="73">
        <f>SUM(K11,K17,K22)</f>
        <v>-152</v>
      </c>
      <c r="L24" s="71"/>
      <c r="M24" s="73">
        <f>SUM(M11,M17,M22)</f>
        <v>1285600</v>
      </c>
      <c r="N24" s="71"/>
      <c r="O24" s="73">
        <f>SUM(O11,O17,O22)</f>
        <v>1285448</v>
      </c>
      <c r="P24" s="71"/>
      <c r="Q24" s="73">
        <f>SUM(Q11,Q17,Q22)</f>
        <v>8823455</v>
      </c>
    </row>
    <row r="25" spans="1:17" ht="20.5" customHeight="1" thickTop="1" x14ac:dyDescent="0.7">
      <c r="A25" s="111"/>
      <c r="B25" s="114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</row>
    <row r="26" spans="1:17" ht="22" customHeight="1" x14ac:dyDescent="0.7">
      <c r="A26" s="280" t="s">
        <v>213</v>
      </c>
      <c r="B26" s="280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</row>
    <row r="27" spans="1:17" ht="20.5" customHeight="1" x14ac:dyDescent="0.7">
      <c r="A27" s="313" t="s">
        <v>212</v>
      </c>
      <c r="B27" s="313"/>
      <c r="C27" s="312">
        <v>4886929</v>
      </c>
      <c r="D27" s="312"/>
      <c r="E27" s="312">
        <v>1620733</v>
      </c>
      <c r="F27" s="312"/>
      <c r="G27" s="312">
        <v>333790</v>
      </c>
      <c r="H27" s="312"/>
      <c r="I27" s="312">
        <v>916945</v>
      </c>
      <c r="J27" s="312"/>
      <c r="K27" s="312">
        <v>-152</v>
      </c>
      <c r="L27" s="312"/>
      <c r="M27" s="312">
        <v>1796528</v>
      </c>
      <c r="N27" s="312"/>
      <c r="O27" s="314">
        <f>SUM(K27:M27)</f>
        <v>1796376</v>
      </c>
      <c r="P27" s="312"/>
      <c r="Q27" s="314">
        <f>SUM(C27:I27)+O27</f>
        <v>9554773</v>
      </c>
    </row>
    <row r="28" spans="1:17" ht="7" customHeight="1" x14ac:dyDescent="0.7">
      <c r="A28" s="111"/>
      <c r="B28" s="114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</row>
    <row r="29" spans="1:17" ht="20.5" customHeight="1" x14ac:dyDescent="0.7">
      <c r="A29" s="281" t="s">
        <v>183</v>
      </c>
      <c r="B29" s="281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</row>
    <row r="30" spans="1:17" ht="20.5" customHeight="1" x14ac:dyDescent="0.7">
      <c r="A30" s="282" t="s">
        <v>215</v>
      </c>
      <c r="B30" s="282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</row>
    <row r="31" spans="1:17" ht="20.5" customHeight="1" x14ac:dyDescent="0.65">
      <c r="A31" s="283" t="s">
        <v>187</v>
      </c>
      <c r="B31" s="316">
        <v>13</v>
      </c>
      <c r="C31" s="289">
        <v>0</v>
      </c>
      <c r="D31" s="290"/>
      <c r="E31" s="289">
        <v>0</v>
      </c>
      <c r="F31" s="290"/>
      <c r="G31" s="289">
        <v>0</v>
      </c>
      <c r="H31" s="317"/>
      <c r="I31" s="289">
        <v>-439820</v>
      </c>
      <c r="J31" s="317"/>
      <c r="K31" s="289">
        <v>0</v>
      </c>
      <c r="L31" s="317"/>
      <c r="M31" s="289">
        <v>0</v>
      </c>
      <c r="N31" s="317"/>
      <c r="O31" s="298">
        <f>SUM(K31:N31)</f>
        <v>0</v>
      </c>
      <c r="P31" s="317"/>
      <c r="Q31" s="289">
        <f>SUM(C31:I31,O31)</f>
        <v>-439820</v>
      </c>
    </row>
    <row r="32" spans="1:17" ht="20.5" customHeight="1" x14ac:dyDescent="0.7">
      <c r="A32" s="284" t="s">
        <v>216</v>
      </c>
      <c r="B32" s="284"/>
      <c r="C32" s="291">
        <f>SUM(C31:C31)</f>
        <v>0</v>
      </c>
      <c r="D32" s="292"/>
      <c r="E32" s="291">
        <f>SUM(E31:E31)</f>
        <v>0</v>
      </c>
      <c r="F32" s="292"/>
      <c r="G32" s="291">
        <f>SUM(G31:G31)</f>
        <v>0</v>
      </c>
      <c r="H32" s="312"/>
      <c r="I32" s="291">
        <f>SUM(I31:I31)</f>
        <v>-439820</v>
      </c>
      <c r="J32" s="312"/>
      <c r="K32" s="291">
        <f>SUM(K31:K31)</f>
        <v>0</v>
      </c>
      <c r="L32" s="312"/>
      <c r="M32" s="291">
        <f>SUM(M31:M31)</f>
        <v>0</v>
      </c>
      <c r="N32" s="312"/>
      <c r="O32" s="291">
        <f>SUM(O31:O31)</f>
        <v>0</v>
      </c>
      <c r="P32" s="312"/>
      <c r="Q32" s="291">
        <f>SUM(Q31:Q31)</f>
        <v>-439820</v>
      </c>
    </row>
    <row r="33" spans="1:17" ht="7" customHeight="1" x14ac:dyDescent="0.7">
      <c r="A33" s="111"/>
      <c r="B33" s="114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</row>
    <row r="34" spans="1:17" ht="20.5" customHeight="1" x14ac:dyDescent="0.7">
      <c r="A34" s="285" t="s">
        <v>178</v>
      </c>
      <c r="B34" s="28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</row>
    <row r="35" spans="1:17" ht="20.5" customHeight="1" x14ac:dyDescent="0.65">
      <c r="A35" s="318" t="s">
        <v>143</v>
      </c>
      <c r="B35" s="318"/>
      <c r="C35" s="290">
        <v>0</v>
      </c>
      <c r="D35" s="290"/>
      <c r="E35" s="290">
        <v>0</v>
      </c>
      <c r="F35" s="290"/>
      <c r="G35" s="290">
        <v>0</v>
      </c>
      <c r="H35" s="319"/>
      <c r="I35" s="320">
        <f>+'PL-6-9'!H108</f>
        <v>327054</v>
      </c>
      <c r="J35" s="317"/>
      <c r="K35" s="299">
        <v>0</v>
      </c>
      <c r="L35" s="319"/>
      <c r="M35" s="294">
        <v>0</v>
      </c>
      <c r="N35" s="319"/>
      <c r="O35" s="297">
        <f>SUM(K35:N35)</f>
        <v>0</v>
      </c>
      <c r="P35" s="319"/>
      <c r="Q35" s="320">
        <f>SUM(C35:I35,O35)</f>
        <v>327054</v>
      </c>
    </row>
    <row r="36" spans="1:17" ht="20.5" customHeight="1" x14ac:dyDescent="0.65">
      <c r="A36" s="318" t="s">
        <v>241</v>
      </c>
      <c r="B36" s="318"/>
      <c r="C36" s="294">
        <v>0</v>
      </c>
      <c r="D36" s="319"/>
      <c r="E36" s="294">
        <v>0</v>
      </c>
      <c r="F36" s="321"/>
      <c r="G36" s="294">
        <v>0</v>
      </c>
      <c r="H36" s="319"/>
      <c r="I36" s="322">
        <v>0</v>
      </c>
      <c r="J36" s="317"/>
      <c r="K36" s="320">
        <v>-1</v>
      </c>
      <c r="L36" s="319"/>
      <c r="M36" s="294">
        <v>0</v>
      </c>
      <c r="N36" s="319"/>
      <c r="O36" s="297">
        <f>SUM(K36:M36)</f>
        <v>-1</v>
      </c>
      <c r="P36" s="319"/>
      <c r="Q36" s="320">
        <f>SUM(C36:I36,O36)</f>
        <v>-1</v>
      </c>
    </row>
    <row r="37" spans="1:17" ht="20.5" customHeight="1" x14ac:dyDescent="0.7">
      <c r="A37" s="280" t="s">
        <v>188</v>
      </c>
      <c r="B37" s="280"/>
      <c r="C37" s="323">
        <f>SUM(C35:C36)</f>
        <v>0</v>
      </c>
      <c r="D37" s="319"/>
      <c r="E37" s="323">
        <f>SUM(E35:E36)</f>
        <v>0</v>
      </c>
      <c r="F37" s="321"/>
      <c r="G37" s="323">
        <f>SUM(G35:G36)</f>
        <v>0</v>
      </c>
      <c r="H37" s="319"/>
      <c r="I37" s="323">
        <f>SUM(I35:I36)</f>
        <v>327054</v>
      </c>
      <c r="J37" s="324"/>
      <c r="K37" s="323">
        <f>SUM(K35:K36)</f>
        <v>-1</v>
      </c>
      <c r="L37" s="319"/>
      <c r="M37" s="323">
        <f>SUM(M35:M36)</f>
        <v>0</v>
      </c>
      <c r="N37" s="319"/>
      <c r="O37" s="323">
        <f>SUM(O35:O36)</f>
        <v>-1</v>
      </c>
      <c r="P37" s="319"/>
      <c r="Q37" s="323">
        <f>SUM(Q35:Q36)</f>
        <v>327053</v>
      </c>
    </row>
    <row r="38" spans="1:17" ht="7" customHeight="1" x14ac:dyDescent="0.7">
      <c r="A38" s="111"/>
      <c r="B38" s="114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</row>
    <row r="39" spans="1:17" ht="20.5" customHeight="1" thickBot="1" x14ac:dyDescent="0.75">
      <c r="A39" s="325" t="s">
        <v>214</v>
      </c>
      <c r="B39" s="325"/>
      <c r="C39" s="326">
        <f>SUM(C27,C32,C37)</f>
        <v>4886929</v>
      </c>
      <c r="D39" s="312"/>
      <c r="E39" s="326">
        <f>SUM(E27,E32,E37)</f>
        <v>1620733</v>
      </c>
      <c r="F39" s="312"/>
      <c r="G39" s="326">
        <f>SUM(G27,G32,G37)</f>
        <v>333790</v>
      </c>
      <c r="H39" s="312"/>
      <c r="I39" s="326">
        <f>SUM(I27,I32,I37)</f>
        <v>804179</v>
      </c>
      <c r="J39" s="312"/>
      <c r="K39" s="326">
        <f>SUM(K27,K32,K37)</f>
        <v>-153</v>
      </c>
      <c r="L39" s="312"/>
      <c r="M39" s="326">
        <f>SUM(M27,M32,M37)</f>
        <v>1796528</v>
      </c>
      <c r="N39" s="312"/>
      <c r="O39" s="326">
        <f>SUM(O27,O32,O37)</f>
        <v>1796375</v>
      </c>
      <c r="P39" s="312"/>
      <c r="Q39" s="326">
        <f>SUM(Q27,Q32,Q37)</f>
        <v>9442006</v>
      </c>
    </row>
    <row r="40" spans="1:17" ht="20.5" customHeight="1" thickTop="1" x14ac:dyDescent="0.6"/>
  </sheetData>
  <mergeCells count="4">
    <mergeCell ref="C9:Q9"/>
    <mergeCell ref="C3:Q3"/>
    <mergeCell ref="G4:I4"/>
    <mergeCell ref="K4:O4"/>
  </mergeCells>
  <pageMargins left="0.7" right="0.7" top="0.48" bottom="0.3" header="0.5" footer="0.3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  <ignoredErrors>
    <ignoredError sqref="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showGridLines="0" tabSelected="1" view="pageBreakPreview" topLeftCell="A95" zoomScale="85" zoomScaleNormal="85" zoomScaleSheetLayoutView="85" workbookViewId="0">
      <selection activeCell="C106" sqref="C106"/>
    </sheetView>
  </sheetViews>
  <sheetFormatPr defaultColWidth="10" defaultRowHeight="22.5" customHeight="1" x14ac:dyDescent="0.65"/>
  <cols>
    <col min="1" max="1" width="58.6640625" style="9" customWidth="1"/>
    <col min="2" max="2" width="10.109375" style="9" customWidth="1"/>
    <col min="3" max="3" width="12.77734375" style="12" bestFit="1" customWidth="1"/>
    <col min="4" max="4" width="1.33203125" style="9" customWidth="1"/>
    <col min="5" max="5" width="13.77734375" style="12" bestFit="1" customWidth="1"/>
    <col min="6" max="6" width="1.33203125" style="9" customWidth="1"/>
    <col min="7" max="7" width="14.109375" style="9" bestFit="1" customWidth="1"/>
    <col min="8" max="8" width="1.33203125" style="9" customWidth="1"/>
    <col min="9" max="9" width="12.77734375" style="9" customWidth="1"/>
    <col min="10" max="10" width="12" style="9" customWidth="1"/>
    <col min="11" max="12" width="10" style="75"/>
    <col min="13" max="16384" width="10" style="9"/>
  </cols>
  <sheetData>
    <row r="1" spans="1:12" s="3" customFormat="1" ht="22.5" customHeight="1" x14ac:dyDescent="0.7">
      <c r="A1" s="49" t="s">
        <v>0</v>
      </c>
      <c r="B1" s="49"/>
      <c r="C1" s="27"/>
      <c r="D1" s="27"/>
      <c r="E1" s="27"/>
      <c r="F1" s="2"/>
      <c r="G1" s="2"/>
      <c r="H1" s="2"/>
      <c r="I1" s="2"/>
      <c r="K1" s="74"/>
      <c r="L1" s="74"/>
    </row>
    <row r="2" spans="1:12" s="3" customFormat="1" ht="22.5" customHeight="1" x14ac:dyDescent="0.7">
      <c r="A2" s="4" t="s">
        <v>110</v>
      </c>
      <c r="B2" s="4"/>
      <c r="C2" s="28"/>
      <c r="D2" s="28"/>
      <c r="E2" s="28"/>
      <c r="K2" s="74"/>
      <c r="L2" s="74"/>
    </row>
    <row r="3" spans="1:12" s="181" customFormat="1" ht="22.5" customHeight="1" x14ac:dyDescent="0.5">
      <c r="A3" s="179"/>
      <c r="B3" s="179"/>
      <c r="C3" s="180"/>
      <c r="D3" s="180"/>
      <c r="E3" s="180"/>
      <c r="K3" s="182"/>
      <c r="L3" s="182"/>
    </row>
    <row r="4" spans="1:12" ht="22.5" customHeight="1" x14ac:dyDescent="0.7">
      <c r="D4" s="13" t="s">
        <v>1</v>
      </c>
      <c r="G4" s="345" t="s">
        <v>2</v>
      </c>
      <c r="H4" s="345"/>
      <c r="I4" s="345"/>
    </row>
    <row r="5" spans="1:12" ht="22.5" customHeight="1" x14ac:dyDescent="0.65">
      <c r="C5" s="346" t="s">
        <v>204</v>
      </c>
      <c r="D5" s="346"/>
      <c r="E5" s="346"/>
      <c r="G5" s="346" t="s">
        <v>204</v>
      </c>
      <c r="H5" s="346"/>
      <c r="I5" s="346"/>
    </row>
    <row r="6" spans="1:12" ht="22.5" customHeight="1" x14ac:dyDescent="0.65">
      <c r="C6" s="346" t="s">
        <v>203</v>
      </c>
      <c r="D6" s="346"/>
      <c r="E6" s="346"/>
      <c r="G6" s="346" t="s">
        <v>203</v>
      </c>
      <c r="H6" s="346"/>
      <c r="I6" s="346"/>
    </row>
    <row r="7" spans="1:12" ht="22.5" customHeight="1" x14ac:dyDescent="0.65">
      <c r="B7" s="7"/>
      <c r="C7" s="15">
        <v>2568</v>
      </c>
      <c r="D7" s="16"/>
      <c r="E7" s="15">
        <v>2567</v>
      </c>
      <c r="F7" s="18"/>
      <c r="G7" s="15">
        <v>2568</v>
      </c>
      <c r="H7" s="16"/>
      <c r="I7" s="15">
        <v>2567</v>
      </c>
    </row>
    <row r="8" spans="1:12" ht="22.5" customHeight="1" x14ac:dyDescent="0.65">
      <c r="C8" s="15"/>
      <c r="D8" s="16"/>
      <c r="E8" s="15"/>
      <c r="F8" s="45" t="s">
        <v>7</v>
      </c>
      <c r="G8" s="17"/>
      <c r="H8" s="18"/>
      <c r="I8" s="17"/>
    </row>
    <row r="9" spans="1:12" ht="22.5" customHeight="1" x14ac:dyDescent="0.7">
      <c r="A9" s="20" t="s">
        <v>111</v>
      </c>
      <c r="B9" s="20"/>
    </row>
    <row r="10" spans="1:12" ht="21" customHeight="1" x14ac:dyDescent="0.65">
      <c r="A10" s="9" t="s">
        <v>171</v>
      </c>
      <c r="C10" s="217">
        <f>'PL-6-9'!D144</f>
        <v>492313</v>
      </c>
      <c r="D10" s="21"/>
      <c r="E10" s="217">
        <f>'PL-6-9'!F144</f>
        <v>918400</v>
      </c>
      <c r="F10" s="21"/>
      <c r="G10" s="217">
        <f>'PL-6-9'!H144</f>
        <v>327054</v>
      </c>
      <c r="H10" s="21"/>
      <c r="I10" s="217">
        <f>'PL-6-9'!J144</f>
        <v>530206</v>
      </c>
    </row>
    <row r="11" spans="1:12" ht="21.75" customHeight="1" x14ac:dyDescent="0.65">
      <c r="A11" s="36" t="s">
        <v>173</v>
      </c>
      <c r="B11" s="36"/>
      <c r="C11" s="218"/>
      <c r="D11" s="21"/>
      <c r="E11" s="218"/>
      <c r="F11" s="21"/>
      <c r="G11" s="243"/>
      <c r="H11" s="21"/>
      <c r="I11" s="243"/>
    </row>
    <row r="12" spans="1:12" ht="21" customHeight="1" x14ac:dyDescent="0.65">
      <c r="A12" s="10" t="s">
        <v>235</v>
      </c>
      <c r="B12" s="10"/>
      <c r="C12" s="217">
        <v>29562</v>
      </c>
      <c r="D12" s="22"/>
      <c r="E12" s="217">
        <f>-'PL-6-9'!F107</f>
        <v>-13689</v>
      </c>
      <c r="F12" s="22"/>
      <c r="G12" s="217">
        <v>-5400</v>
      </c>
      <c r="H12" s="44"/>
      <c r="I12" s="217">
        <f>-'PL-6-9'!J107</f>
        <v>-9108</v>
      </c>
    </row>
    <row r="13" spans="1:12" ht="21" customHeight="1" x14ac:dyDescent="0.65">
      <c r="A13" s="8" t="s">
        <v>75</v>
      </c>
      <c r="B13" s="8"/>
      <c r="C13" s="217">
        <v>470089</v>
      </c>
      <c r="D13" s="21"/>
      <c r="E13" s="217">
        <f>-'PL-6-9'!F104</f>
        <v>531833</v>
      </c>
      <c r="F13" s="21"/>
      <c r="G13" s="217">
        <v>268093</v>
      </c>
      <c r="H13" s="21"/>
      <c r="I13" s="217">
        <f>-'PL-6-9'!J104</f>
        <v>295700</v>
      </c>
    </row>
    <row r="14" spans="1:12" ht="21" customHeight="1" x14ac:dyDescent="0.65">
      <c r="A14" s="8" t="s">
        <v>69</v>
      </c>
      <c r="B14" s="8"/>
      <c r="C14" s="218">
        <v>770684</v>
      </c>
      <c r="D14" s="21"/>
      <c r="E14" s="218">
        <f>'PL-6-9'!F97</f>
        <v>732606</v>
      </c>
      <c r="F14" s="21"/>
      <c r="G14" s="243">
        <v>334940</v>
      </c>
      <c r="H14" s="21"/>
      <c r="I14" s="243">
        <f>'PL-6-9'!J97</f>
        <v>316736</v>
      </c>
    </row>
    <row r="15" spans="1:12" ht="21.75" customHeight="1" x14ac:dyDescent="0.65">
      <c r="A15" s="8" t="s">
        <v>112</v>
      </c>
      <c r="B15" s="8"/>
      <c r="C15" s="218">
        <v>18165</v>
      </c>
      <c r="D15" s="21"/>
      <c r="E15" s="218">
        <v>13342</v>
      </c>
      <c r="F15" s="21"/>
      <c r="G15" s="243">
        <v>9535</v>
      </c>
      <c r="H15" s="21"/>
      <c r="I15" s="243">
        <f>6292</f>
        <v>6292</v>
      </c>
    </row>
    <row r="16" spans="1:12" ht="21.75" customHeight="1" x14ac:dyDescent="0.65">
      <c r="A16" s="8" t="s">
        <v>234</v>
      </c>
      <c r="B16" s="8"/>
      <c r="C16" s="218">
        <v>355</v>
      </c>
      <c r="D16" s="21"/>
      <c r="E16" s="213">
        <v>0</v>
      </c>
      <c r="F16" s="21"/>
      <c r="G16" s="243">
        <v>0</v>
      </c>
      <c r="H16" s="243"/>
      <c r="I16" s="243">
        <v>0</v>
      </c>
    </row>
    <row r="17" spans="1:12" ht="21" customHeight="1" x14ac:dyDescent="0.65">
      <c r="A17" s="8" t="s">
        <v>138</v>
      </c>
      <c r="B17" s="8"/>
      <c r="C17" s="218">
        <v>0</v>
      </c>
      <c r="D17" s="21"/>
      <c r="E17" s="218">
        <f>-'PL-6-9'!F105</f>
        <v>-237545</v>
      </c>
      <c r="G17" s="213">
        <v>0</v>
      </c>
      <c r="H17" s="21" t="s">
        <v>113</v>
      </c>
      <c r="I17" s="213">
        <f>-'PL-6-9'!J105</f>
        <v>0</v>
      </c>
    </row>
    <row r="18" spans="1:12" ht="21" customHeight="1" x14ac:dyDescent="0.65">
      <c r="A18" s="8" t="s">
        <v>139</v>
      </c>
      <c r="B18" s="8"/>
      <c r="C18" s="243">
        <v>-1858</v>
      </c>
      <c r="E18" s="243">
        <v>238</v>
      </c>
      <c r="G18" s="213">
        <v>-4204</v>
      </c>
      <c r="I18" s="243">
        <f>-34159-120+1</f>
        <v>-34278</v>
      </c>
    </row>
    <row r="19" spans="1:12" ht="21" customHeight="1" x14ac:dyDescent="0.65">
      <c r="A19" s="10" t="s">
        <v>193</v>
      </c>
      <c r="B19" s="10"/>
      <c r="C19" s="218">
        <v>681</v>
      </c>
      <c r="D19" s="21"/>
      <c r="E19" s="218">
        <v>20901</v>
      </c>
      <c r="F19" s="21"/>
      <c r="G19" s="218">
        <v>-281</v>
      </c>
      <c r="H19" s="37"/>
      <c r="I19" s="218">
        <v>-3006</v>
      </c>
    </row>
    <row r="20" spans="1:12" ht="21" customHeight="1" x14ac:dyDescent="0.65">
      <c r="A20" s="8" t="s">
        <v>114</v>
      </c>
      <c r="B20" s="8"/>
      <c r="C20" s="218">
        <v>-177</v>
      </c>
      <c r="D20" s="21"/>
      <c r="E20" s="218">
        <v>-4642</v>
      </c>
      <c r="F20" s="21"/>
      <c r="G20" s="218">
        <v>-169</v>
      </c>
      <c r="H20" s="21"/>
      <c r="I20" s="218">
        <f>-1518-1</f>
        <v>-1519</v>
      </c>
    </row>
    <row r="21" spans="1:12" ht="21" customHeight="1" x14ac:dyDescent="0.65">
      <c r="A21" s="10" t="s">
        <v>176</v>
      </c>
      <c r="B21" s="8"/>
      <c r="C21" s="218"/>
      <c r="D21" s="21"/>
      <c r="E21" s="218"/>
      <c r="F21" s="21"/>
      <c r="G21" s="218"/>
      <c r="H21" s="21"/>
      <c r="I21" s="218"/>
    </row>
    <row r="22" spans="1:12" ht="21" customHeight="1" x14ac:dyDescent="0.65">
      <c r="A22" s="10" t="s">
        <v>177</v>
      </c>
      <c r="B22" s="8"/>
      <c r="C22" s="217">
        <v>0</v>
      </c>
      <c r="D22" s="21"/>
      <c r="E22" s="217">
        <f>-'PL-6-9'!F88</f>
        <v>-129351</v>
      </c>
      <c r="F22" s="21"/>
      <c r="G22" s="217">
        <v>0</v>
      </c>
      <c r="H22" s="21"/>
      <c r="I22" s="217">
        <f>'PL-6-9'!J88</f>
        <v>0</v>
      </c>
    </row>
    <row r="23" spans="1:12" s="3" customFormat="1" ht="21.75" customHeight="1" x14ac:dyDescent="0.7">
      <c r="A23" s="8" t="s">
        <v>156</v>
      </c>
      <c r="B23" s="8"/>
      <c r="C23" s="217">
        <v>0</v>
      </c>
      <c r="D23" s="21"/>
      <c r="E23" s="217">
        <f>'PL-6-9'!F89</f>
        <v>0</v>
      </c>
      <c r="F23" s="21"/>
      <c r="G23" s="218">
        <v>-3300</v>
      </c>
      <c r="H23" s="21"/>
      <c r="I23" s="218">
        <f>-'PL-6-9'!J89</f>
        <v>-165635</v>
      </c>
      <c r="K23" s="74"/>
      <c r="L23" s="74"/>
    </row>
    <row r="24" spans="1:12" s="14" customFormat="1" ht="21" customHeight="1" x14ac:dyDescent="0.7">
      <c r="A24" s="8" t="s">
        <v>115</v>
      </c>
      <c r="B24" s="8"/>
      <c r="C24" s="244">
        <v>-5172</v>
      </c>
      <c r="D24" s="21"/>
      <c r="E24" s="244">
        <f>-'PL-6-9'!F90</f>
        <v>-3918</v>
      </c>
      <c r="F24" s="21"/>
      <c r="G24" s="244">
        <v>-66903</v>
      </c>
      <c r="H24" s="37"/>
      <c r="I24" s="244">
        <f>-'PL-6-9'!J90</f>
        <v>-64825</v>
      </c>
      <c r="K24" s="76"/>
      <c r="L24" s="76"/>
    </row>
    <row r="25" spans="1:12" ht="21.75" customHeight="1" x14ac:dyDescent="0.7">
      <c r="A25" s="6"/>
      <c r="B25" s="6"/>
      <c r="C25" s="216">
        <f>SUM(C10:C24)</f>
        <v>1774642</v>
      </c>
      <c r="D25" s="38"/>
      <c r="E25" s="216">
        <f>SUM(E10:E24)</f>
        <v>1828175</v>
      </c>
      <c r="F25" s="38"/>
      <c r="G25" s="216">
        <f>SUM(G10:G24)</f>
        <v>859365</v>
      </c>
      <c r="H25" s="39"/>
      <c r="I25" s="216">
        <f>SUM(I10:I24)</f>
        <v>870563</v>
      </c>
    </row>
    <row r="26" spans="1:12" ht="21.75" customHeight="1" x14ac:dyDescent="0.65">
      <c r="C26" s="22"/>
      <c r="D26" s="21"/>
      <c r="E26" s="22"/>
      <c r="F26" s="21"/>
      <c r="G26" s="21"/>
      <c r="H26" s="21"/>
      <c r="I26" s="22"/>
    </row>
    <row r="27" spans="1:12" ht="15" customHeight="1" x14ac:dyDescent="0.7">
      <c r="A27" s="14"/>
      <c r="B27" s="14"/>
      <c r="C27" s="25"/>
      <c r="D27" s="24"/>
      <c r="E27" s="25"/>
      <c r="F27" s="24"/>
      <c r="G27" s="24"/>
      <c r="H27" s="24"/>
      <c r="I27" s="24"/>
    </row>
    <row r="28" spans="1:12" ht="22.5" customHeight="1" x14ac:dyDescent="0.7">
      <c r="A28" s="49" t="s">
        <v>0</v>
      </c>
      <c r="B28" s="49"/>
      <c r="C28" s="27"/>
      <c r="D28" s="27"/>
      <c r="E28" s="27"/>
      <c r="F28" s="2"/>
      <c r="G28" s="2"/>
      <c r="H28" s="2"/>
      <c r="I28" s="2"/>
    </row>
    <row r="29" spans="1:12" ht="22.5" customHeight="1" x14ac:dyDescent="0.7">
      <c r="A29" s="4" t="s">
        <v>110</v>
      </c>
      <c r="B29" s="4"/>
      <c r="C29" s="28"/>
      <c r="D29" s="28"/>
      <c r="E29" s="28"/>
      <c r="F29" s="3"/>
      <c r="G29" s="3"/>
      <c r="H29" s="3"/>
      <c r="I29" s="3"/>
    </row>
    <row r="30" spans="1:12" ht="23" customHeight="1" x14ac:dyDescent="0.7">
      <c r="A30" s="4"/>
      <c r="B30" s="4"/>
      <c r="C30" s="28"/>
      <c r="D30" s="28"/>
      <c r="E30" s="28"/>
      <c r="F30" s="3"/>
      <c r="G30" s="3"/>
      <c r="H30" s="3"/>
      <c r="I30" s="3"/>
    </row>
    <row r="31" spans="1:12" ht="21.65" customHeight="1" x14ac:dyDescent="0.7">
      <c r="D31" s="13" t="s">
        <v>1</v>
      </c>
      <c r="G31" s="345" t="s">
        <v>2</v>
      </c>
      <c r="H31" s="345"/>
      <c r="I31" s="345"/>
    </row>
    <row r="32" spans="1:12" ht="21.65" customHeight="1" x14ac:dyDescent="0.65">
      <c r="C32" s="346" t="s">
        <v>204</v>
      </c>
      <c r="D32" s="346"/>
      <c r="E32" s="346"/>
      <c r="G32" s="346" t="s">
        <v>204</v>
      </c>
      <c r="H32" s="346"/>
      <c r="I32" s="346"/>
    </row>
    <row r="33" spans="1:12" ht="21.65" customHeight="1" x14ac:dyDescent="0.65">
      <c r="C33" s="346" t="s">
        <v>203</v>
      </c>
      <c r="D33" s="346"/>
      <c r="E33" s="346"/>
      <c r="G33" s="346" t="s">
        <v>203</v>
      </c>
      <c r="H33" s="346"/>
      <c r="I33" s="346"/>
    </row>
    <row r="34" spans="1:12" ht="21.65" customHeight="1" x14ac:dyDescent="0.65">
      <c r="B34" s="221"/>
      <c r="C34" s="15">
        <v>2568</v>
      </c>
      <c r="D34" s="16"/>
      <c r="E34" s="15">
        <v>2567</v>
      </c>
      <c r="F34" s="18"/>
      <c r="G34" s="15">
        <v>2568</v>
      </c>
      <c r="H34" s="16"/>
      <c r="I34" s="15">
        <v>2567</v>
      </c>
    </row>
    <row r="35" spans="1:12" ht="21" customHeight="1" x14ac:dyDescent="0.65">
      <c r="C35" s="15"/>
      <c r="D35" s="16"/>
      <c r="E35" s="15"/>
      <c r="F35" s="45" t="s">
        <v>7</v>
      </c>
      <c r="G35" s="17"/>
      <c r="H35" s="18"/>
      <c r="I35" s="17"/>
    </row>
    <row r="36" spans="1:12" ht="21.75" customHeight="1" x14ac:dyDescent="0.65">
      <c r="A36" s="36" t="s">
        <v>116</v>
      </c>
      <c r="B36" s="36"/>
      <c r="C36" s="22"/>
      <c r="D36" s="21"/>
      <c r="E36" s="22"/>
      <c r="F36" s="37"/>
      <c r="G36" s="37"/>
      <c r="H36" s="37"/>
      <c r="I36" s="37"/>
    </row>
    <row r="37" spans="1:12" ht="21.75" customHeight="1" x14ac:dyDescent="0.65">
      <c r="A37" s="9" t="s">
        <v>10</v>
      </c>
      <c r="C37" s="22">
        <v>68174</v>
      </c>
      <c r="D37" s="21"/>
      <c r="E37" s="22">
        <v>27200</v>
      </c>
      <c r="F37" s="21"/>
      <c r="G37" s="21">
        <v>49878</v>
      </c>
      <c r="H37" s="21"/>
      <c r="I37" s="21">
        <v>21828</v>
      </c>
    </row>
    <row r="38" spans="1:12" ht="21" customHeight="1" x14ac:dyDescent="0.65">
      <c r="A38" s="9" t="s">
        <v>11</v>
      </c>
      <c r="C38" s="22">
        <v>481</v>
      </c>
      <c r="D38" s="21"/>
      <c r="E38" s="22">
        <v>7114</v>
      </c>
      <c r="F38" s="21"/>
      <c r="G38" s="21">
        <v>1218</v>
      </c>
      <c r="H38" s="21"/>
      <c r="I38" s="21">
        <v>1000</v>
      </c>
    </row>
    <row r="39" spans="1:12" ht="21.75" customHeight="1" x14ac:dyDescent="0.65">
      <c r="A39" s="9" t="s">
        <v>12</v>
      </c>
      <c r="C39" s="22">
        <v>29670</v>
      </c>
      <c r="D39" s="21"/>
      <c r="E39" s="22">
        <v>60412</v>
      </c>
      <c r="F39" s="21"/>
      <c r="G39" s="127">
        <v>0</v>
      </c>
      <c r="H39" s="21" t="s">
        <v>113</v>
      </c>
      <c r="I39" s="127">
        <v>0</v>
      </c>
    </row>
    <row r="40" spans="1:12" ht="21" customHeight="1" x14ac:dyDescent="0.65">
      <c r="A40" s="9" t="s">
        <v>13</v>
      </c>
      <c r="C40" s="22">
        <v>31958</v>
      </c>
      <c r="D40" s="21"/>
      <c r="E40" s="22">
        <v>100373</v>
      </c>
      <c r="F40" s="21"/>
      <c r="G40" s="21">
        <v>-37530</v>
      </c>
      <c r="H40" s="21"/>
      <c r="I40" s="21">
        <v>41575</v>
      </c>
    </row>
    <row r="41" spans="1:12" ht="21" customHeight="1" x14ac:dyDescent="0.65">
      <c r="A41" s="9" t="s">
        <v>117</v>
      </c>
      <c r="C41" s="22">
        <v>3174</v>
      </c>
      <c r="D41" s="22"/>
      <c r="E41" s="22">
        <v>48597</v>
      </c>
      <c r="F41" s="21"/>
      <c r="G41" s="21">
        <v>-870</v>
      </c>
      <c r="H41" s="21"/>
      <c r="I41" s="21">
        <v>69823</v>
      </c>
    </row>
    <row r="42" spans="1:12" ht="21" customHeight="1" x14ac:dyDescent="0.65">
      <c r="A42" s="9" t="s">
        <v>24</v>
      </c>
      <c r="C42" s="22">
        <v>-7109</v>
      </c>
      <c r="D42" s="22"/>
      <c r="E42" s="22">
        <v>17985</v>
      </c>
      <c r="F42" s="21"/>
      <c r="G42" s="213">
        <v>0</v>
      </c>
      <c r="H42" s="21"/>
      <c r="I42" s="213">
        <f>6288+207</f>
        <v>6495</v>
      </c>
    </row>
    <row r="43" spans="1:12" s="3" customFormat="1" ht="21.75" customHeight="1" x14ac:dyDescent="0.7">
      <c r="A43" s="9" t="s">
        <v>30</v>
      </c>
      <c r="B43" s="9"/>
      <c r="C43" s="22">
        <v>-87142</v>
      </c>
      <c r="D43" s="22"/>
      <c r="E43" s="22">
        <v>-58063</v>
      </c>
      <c r="F43" s="21"/>
      <c r="G43" s="21">
        <v>-20814</v>
      </c>
      <c r="H43" s="21"/>
      <c r="I43" s="21">
        <v>-16166</v>
      </c>
      <c r="K43" s="74"/>
      <c r="L43" s="75"/>
    </row>
    <row r="44" spans="1:12" s="3" customFormat="1" ht="21" customHeight="1" x14ac:dyDescent="0.7">
      <c r="A44" s="9" t="s">
        <v>118</v>
      </c>
      <c r="B44" s="9"/>
      <c r="C44" s="22">
        <v>-5221</v>
      </c>
      <c r="D44" s="22"/>
      <c r="E44" s="22">
        <v>-6027</v>
      </c>
      <c r="F44" s="21"/>
      <c r="G44" s="21">
        <v>-2215</v>
      </c>
      <c r="H44" s="21"/>
      <c r="I44" s="21">
        <v>-4867</v>
      </c>
      <c r="K44" s="74"/>
      <c r="L44" s="74"/>
    </row>
    <row r="45" spans="1:12" ht="21.75" customHeight="1" x14ac:dyDescent="0.7">
      <c r="A45" s="9" t="s">
        <v>35</v>
      </c>
      <c r="C45" s="22">
        <v>-153626</v>
      </c>
      <c r="D45" s="21"/>
      <c r="E45" s="22">
        <v>43803</v>
      </c>
      <c r="F45" s="21"/>
      <c r="G45" s="21">
        <v>-80193</v>
      </c>
      <c r="H45" s="21"/>
      <c r="I45" s="21">
        <v>-10589</v>
      </c>
      <c r="J45" s="3"/>
    </row>
    <row r="46" spans="1:12" ht="21" customHeight="1" x14ac:dyDescent="0.65">
      <c r="A46" s="9" t="s">
        <v>39</v>
      </c>
      <c r="C46" s="22">
        <v>1944</v>
      </c>
      <c r="D46" s="21"/>
      <c r="E46" s="22">
        <v>2681</v>
      </c>
      <c r="F46" s="21"/>
      <c r="G46" s="22">
        <v>323</v>
      </c>
      <c r="H46" s="21"/>
      <c r="I46" s="22">
        <v>1349</v>
      </c>
    </row>
    <row r="47" spans="1:12" ht="21" customHeight="1" x14ac:dyDescent="0.65">
      <c r="A47" s="9" t="s">
        <v>140</v>
      </c>
      <c r="C47" s="214">
        <f>SUM(C25,C37:C46)</f>
        <v>1656945</v>
      </c>
      <c r="D47" s="22"/>
      <c r="E47" s="214">
        <f>SUM(E25,E37:E46)</f>
        <v>2072250</v>
      </c>
      <c r="F47" s="21"/>
      <c r="G47" s="214">
        <f>SUM(G25,G37:G46)</f>
        <v>769162</v>
      </c>
      <c r="H47" s="21"/>
      <c r="I47" s="214">
        <f>SUM(I25,I37:I46)</f>
        <v>981011</v>
      </c>
    </row>
    <row r="48" spans="1:12" ht="21" customHeight="1" x14ac:dyDescent="0.65">
      <c r="A48" s="8" t="s">
        <v>144</v>
      </c>
      <c r="B48" s="8"/>
      <c r="C48" s="22">
        <v>-86081</v>
      </c>
      <c r="D48" s="21"/>
      <c r="E48" s="22">
        <v>-24364</v>
      </c>
      <c r="F48" s="21"/>
      <c r="G48" s="21">
        <v>-4882</v>
      </c>
      <c r="H48" s="21"/>
      <c r="I48" s="21">
        <v>5593</v>
      </c>
    </row>
    <row r="49" spans="1:9" ht="21" customHeight="1" x14ac:dyDescent="0.7">
      <c r="A49" s="14" t="s">
        <v>141</v>
      </c>
      <c r="B49" s="14"/>
      <c r="C49" s="195">
        <f>SUM(C47:C48)</f>
        <v>1570864</v>
      </c>
      <c r="D49" s="24"/>
      <c r="E49" s="195">
        <f>SUM(E47:E48)</f>
        <v>2047886</v>
      </c>
      <c r="F49" s="24"/>
      <c r="G49" s="215">
        <f>SUM(G47:G48)</f>
        <v>764280</v>
      </c>
      <c r="H49" s="24"/>
      <c r="I49" s="215">
        <f>SUM(I47:I48)</f>
        <v>986604</v>
      </c>
    </row>
    <row r="50" spans="1:9" ht="21" customHeight="1" x14ac:dyDescent="0.7">
      <c r="A50" s="14"/>
      <c r="B50" s="14"/>
      <c r="C50" s="25"/>
      <c r="D50" s="24"/>
      <c r="E50" s="25"/>
      <c r="F50" s="24"/>
      <c r="G50" s="24"/>
      <c r="H50" s="24"/>
      <c r="I50" s="24"/>
    </row>
    <row r="51" spans="1:9" ht="21.65" customHeight="1" x14ac:dyDescent="0.7">
      <c r="A51" s="20" t="s">
        <v>119</v>
      </c>
      <c r="B51" s="20"/>
      <c r="C51" s="19"/>
      <c r="D51" s="21"/>
      <c r="E51" s="19"/>
      <c r="F51" s="21"/>
      <c r="G51" s="21"/>
      <c r="H51" s="21"/>
      <c r="I51" s="21"/>
    </row>
    <row r="52" spans="1:9" ht="21.65" customHeight="1" x14ac:dyDescent="0.65">
      <c r="A52" s="9" t="s">
        <v>227</v>
      </c>
      <c r="B52" s="221"/>
      <c r="C52" s="150">
        <v>0</v>
      </c>
      <c r="D52" s="21"/>
      <c r="E52" s="22">
        <v>273976</v>
      </c>
      <c r="F52" s="21"/>
      <c r="G52" s="150">
        <v>0</v>
      </c>
      <c r="H52" s="21"/>
      <c r="I52" s="22">
        <v>273976</v>
      </c>
    </row>
    <row r="53" spans="1:9" ht="21.65" customHeight="1" x14ac:dyDescent="0.65">
      <c r="A53" s="9" t="s">
        <v>169</v>
      </c>
      <c r="B53" s="221"/>
      <c r="C53" s="150">
        <v>0</v>
      </c>
      <c r="D53" s="21"/>
      <c r="E53" s="150">
        <v>0</v>
      </c>
      <c r="F53" s="21"/>
      <c r="G53" s="150">
        <v>0</v>
      </c>
      <c r="H53" s="21"/>
      <c r="I53" s="21">
        <v>-64296</v>
      </c>
    </row>
    <row r="54" spans="1:9" ht="21.65" customHeight="1" x14ac:dyDescent="0.65">
      <c r="A54" s="9" t="s">
        <v>120</v>
      </c>
      <c r="C54" s="150">
        <v>0</v>
      </c>
      <c r="D54" s="21"/>
      <c r="E54" s="150">
        <v>0</v>
      </c>
      <c r="F54" s="21"/>
      <c r="G54" s="217">
        <v>-201015</v>
      </c>
      <c r="H54" s="21"/>
      <c r="I54" s="217">
        <v>-343068</v>
      </c>
    </row>
    <row r="55" spans="1:9" ht="21.5" hidden="1" x14ac:dyDescent="0.65">
      <c r="A55" s="9" t="s">
        <v>153</v>
      </c>
      <c r="C55" s="150"/>
      <c r="D55" s="21" t="s">
        <v>113</v>
      </c>
      <c r="E55" s="150"/>
      <c r="F55" s="21"/>
      <c r="G55" s="150"/>
      <c r="H55" s="21"/>
      <c r="I55" s="150"/>
    </row>
    <row r="56" spans="1:9" ht="21.5" hidden="1" customHeight="1" x14ac:dyDescent="0.65">
      <c r="A56" s="9" t="s">
        <v>154</v>
      </c>
      <c r="C56" s="150"/>
      <c r="D56" s="21"/>
      <c r="E56" s="150"/>
      <c r="F56" s="21"/>
      <c r="G56" s="150"/>
      <c r="H56" s="21"/>
      <c r="I56" s="150"/>
    </row>
    <row r="57" spans="1:9" ht="21.5" customHeight="1" x14ac:dyDescent="0.65">
      <c r="A57" s="9" t="s">
        <v>121</v>
      </c>
      <c r="C57" s="150">
        <v>0</v>
      </c>
      <c r="D57" s="21"/>
      <c r="E57" s="150">
        <v>0</v>
      </c>
      <c r="F57" s="21"/>
      <c r="G57" s="21">
        <v>51202</v>
      </c>
      <c r="H57" s="21"/>
      <c r="I57" s="21">
        <v>61797</v>
      </c>
    </row>
    <row r="58" spans="1:9" ht="21.5" customHeight="1" x14ac:dyDescent="0.65">
      <c r="A58" s="9" t="s">
        <v>198</v>
      </c>
      <c r="B58" s="221"/>
      <c r="C58" s="150">
        <v>0</v>
      </c>
      <c r="D58" s="21"/>
      <c r="E58" s="150">
        <v>0</v>
      </c>
      <c r="F58" s="21"/>
      <c r="G58" s="150">
        <v>0</v>
      </c>
      <c r="H58" s="21"/>
      <c r="I58" s="21">
        <v>-1580016</v>
      </c>
    </row>
    <row r="59" spans="1:9" ht="21.65" customHeight="1" x14ac:dyDescent="0.65">
      <c r="A59" s="9" t="s">
        <v>122</v>
      </c>
      <c r="C59" s="21">
        <v>-718383</v>
      </c>
      <c r="D59" s="21"/>
      <c r="E59" s="21">
        <v>-2747628</v>
      </c>
      <c r="F59" s="21"/>
      <c r="G59" s="21">
        <v>-109337</v>
      </c>
      <c r="H59" s="21"/>
      <c r="I59" s="21">
        <f>-1913566-I58</f>
        <v>-333550</v>
      </c>
    </row>
    <row r="60" spans="1:9" ht="21.65" customHeight="1" x14ac:dyDescent="0.65">
      <c r="A60" s="9" t="s">
        <v>123</v>
      </c>
      <c r="C60" s="21">
        <v>-8416</v>
      </c>
      <c r="D60" s="21"/>
      <c r="E60" s="21">
        <v>-15204</v>
      </c>
      <c r="F60" s="21"/>
      <c r="G60" s="21">
        <v>-1845</v>
      </c>
      <c r="H60" s="21"/>
      <c r="I60" s="21">
        <v>-31</v>
      </c>
    </row>
    <row r="61" spans="1:9" ht="21.65" customHeight="1" x14ac:dyDescent="0.65">
      <c r="A61" s="9" t="s">
        <v>142</v>
      </c>
      <c r="C61" s="21">
        <v>1708</v>
      </c>
      <c r="D61" s="21"/>
      <c r="E61" s="21">
        <v>19367</v>
      </c>
      <c r="F61" s="21"/>
      <c r="G61" s="21">
        <v>1342</v>
      </c>
      <c r="H61" s="21"/>
      <c r="I61" s="21">
        <v>19038</v>
      </c>
    </row>
    <row r="62" spans="1:9" ht="21.5" x14ac:dyDescent="0.65">
      <c r="A62" s="9" t="s">
        <v>156</v>
      </c>
      <c r="B62" s="221"/>
      <c r="C62" s="150">
        <v>0</v>
      </c>
      <c r="D62" s="21"/>
      <c r="E62" s="21">
        <v>46635</v>
      </c>
      <c r="F62" s="21"/>
      <c r="G62" s="21">
        <v>3300</v>
      </c>
      <c r="H62" s="21"/>
      <c r="I62" s="21">
        <v>165635</v>
      </c>
    </row>
    <row r="63" spans="1:9" ht="21.65" customHeight="1" x14ac:dyDescent="0.65">
      <c r="A63" s="9" t="s">
        <v>115</v>
      </c>
      <c r="C63" s="21">
        <v>5522</v>
      </c>
      <c r="D63" s="21"/>
      <c r="E63" s="21">
        <v>4031</v>
      </c>
      <c r="F63" s="21"/>
      <c r="G63" s="44">
        <v>71034</v>
      </c>
      <c r="H63" s="21"/>
      <c r="I63" s="44">
        <v>62336</v>
      </c>
    </row>
    <row r="64" spans="1:9" ht="21.65" customHeight="1" x14ac:dyDescent="0.7">
      <c r="A64" s="6" t="s">
        <v>175</v>
      </c>
      <c r="B64" s="6"/>
      <c r="C64" s="215">
        <f>SUM(C52:C63)</f>
        <v>-719569</v>
      </c>
      <c r="D64" s="24"/>
      <c r="E64" s="215">
        <f>SUM(E52:E63)</f>
        <v>-2418823</v>
      </c>
      <c r="F64" s="24"/>
      <c r="G64" s="215">
        <f>SUM(G52:G63)</f>
        <v>-185319</v>
      </c>
      <c r="H64" s="24"/>
      <c r="I64" s="215">
        <f>SUM(I52:I63)</f>
        <v>-1738179</v>
      </c>
    </row>
    <row r="65" spans="1:9" ht="14.25" customHeight="1" x14ac:dyDescent="0.7">
      <c r="A65" s="6"/>
      <c r="B65" s="6"/>
      <c r="C65" s="24"/>
      <c r="D65" s="24"/>
      <c r="E65" s="24"/>
      <c r="F65" s="24"/>
      <c r="G65" s="24"/>
      <c r="H65" s="24"/>
      <c r="I65" s="24"/>
    </row>
    <row r="66" spans="1:9" ht="22.5" customHeight="1" x14ac:dyDescent="0.7">
      <c r="A66" s="49" t="s">
        <v>0</v>
      </c>
      <c r="B66" s="49"/>
      <c r="C66" s="27"/>
      <c r="D66" s="27"/>
      <c r="E66" s="27"/>
      <c r="F66" s="2"/>
      <c r="G66" s="2"/>
      <c r="H66" s="2"/>
      <c r="I66" s="2"/>
    </row>
    <row r="67" spans="1:9" ht="22.5" customHeight="1" x14ac:dyDescent="0.7">
      <c r="A67" s="4" t="s">
        <v>110</v>
      </c>
      <c r="B67" s="4"/>
      <c r="C67" s="28"/>
      <c r="D67" s="28"/>
      <c r="E67" s="28"/>
      <c r="F67" s="3"/>
      <c r="G67" s="3"/>
      <c r="H67" s="3"/>
      <c r="I67" s="3"/>
    </row>
    <row r="68" spans="1:9" ht="23" customHeight="1" x14ac:dyDescent="0.7">
      <c r="A68" s="4"/>
      <c r="B68" s="4"/>
      <c r="C68" s="28"/>
      <c r="D68" s="28"/>
      <c r="E68" s="28"/>
      <c r="F68" s="3"/>
      <c r="G68" s="3"/>
      <c r="H68" s="3"/>
      <c r="I68" s="3"/>
    </row>
    <row r="69" spans="1:9" ht="22.5" customHeight="1" x14ac:dyDescent="0.7">
      <c r="D69" s="13" t="s">
        <v>1</v>
      </c>
      <c r="G69" s="345" t="s">
        <v>2</v>
      </c>
      <c r="H69" s="345"/>
      <c r="I69" s="345"/>
    </row>
    <row r="70" spans="1:9" ht="22.5" customHeight="1" x14ac:dyDescent="0.65">
      <c r="C70" s="346" t="s">
        <v>204</v>
      </c>
      <c r="D70" s="346"/>
      <c r="E70" s="346"/>
      <c r="G70" s="346" t="s">
        <v>204</v>
      </c>
      <c r="H70" s="346"/>
      <c r="I70" s="346"/>
    </row>
    <row r="71" spans="1:9" ht="22.5" customHeight="1" x14ac:dyDescent="0.65">
      <c r="C71" s="346" t="s">
        <v>203</v>
      </c>
      <c r="D71" s="346"/>
      <c r="E71" s="346"/>
      <c r="G71" s="346" t="s">
        <v>203</v>
      </c>
      <c r="H71" s="346"/>
      <c r="I71" s="346"/>
    </row>
    <row r="72" spans="1:9" ht="22.5" customHeight="1" x14ac:dyDescent="0.65">
      <c r="B72" s="221"/>
      <c r="C72" s="15">
        <v>2568</v>
      </c>
      <c r="D72" s="16"/>
      <c r="E72" s="15">
        <v>2567</v>
      </c>
      <c r="F72" s="18"/>
      <c r="G72" s="15">
        <v>2568</v>
      </c>
      <c r="H72" s="16"/>
      <c r="I72" s="15">
        <v>2567</v>
      </c>
    </row>
    <row r="73" spans="1:9" ht="22.5" customHeight="1" x14ac:dyDescent="0.65">
      <c r="C73" s="15"/>
      <c r="D73" s="16"/>
      <c r="E73" s="15"/>
      <c r="F73" s="45" t="s">
        <v>7</v>
      </c>
      <c r="G73" s="17"/>
      <c r="H73" s="18"/>
      <c r="I73" s="17"/>
    </row>
    <row r="74" spans="1:9" ht="22" x14ac:dyDescent="0.7">
      <c r="A74" s="20" t="s">
        <v>124</v>
      </c>
      <c r="B74" s="20"/>
      <c r="C74" s="22"/>
      <c r="D74" s="21"/>
      <c r="E74" s="22"/>
      <c r="F74" s="21"/>
      <c r="G74" s="21"/>
      <c r="H74" s="21"/>
      <c r="I74" s="21"/>
    </row>
    <row r="75" spans="1:9" ht="21.5" x14ac:dyDescent="0.65">
      <c r="A75" s="9" t="s">
        <v>200</v>
      </c>
      <c r="C75" s="217">
        <v>550000</v>
      </c>
      <c r="D75" s="21"/>
      <c r="E75" s="217">
        <v>2030000</v>
      </c>
      <c r="F75" s="21"/>
      <c r="G75" s="217">
        <v>450000</v>
      </c>
      <c r="H75" s="21"/>
      <c r="I75" s="217">
        <v>2030000</v>
      </c>
    </row>
    <row r="76" spans="1:9" ht="21.5" x14ac:dyDescent="0.65">
      <c r="A76" s="9" t="s">
        <v>125</v>
      </c>
      <c r="C76" s="217">
        <v>-625000</v>
      </c>
      <c r="D76" s="21"/>
      <c r="E76" s="217">
        <v>-2170000</v>
      </c>
      <c r="F76" s="21"/>
      <c r="G76" s="217">
        <v>-510000</v>
      </c>
      <c r="H76" s="21"/>
      <c r="I76" s="217">
        <v>-2070000</v>
      </c>
    </row>
    <row r="77" spans="1:9" ht="21.65" customHeight="1" x14ac:dyDescent="0.65">
      <c r="A77" s="9" t="s">
        <v>194</v>
      </c>
      <c r="C77" s="150">
        <v>0</v>
      </c>
      <c r="D77" s="21"/>
      <c r="E77" s="150">
        <v>0</v>
      </c>
      <c r="F77" s="21"/>
      <c r="G77" s="150">
        <v>0</v>
      </c>
      <c r="H77" s="21"/>
      <c r="I77" s="217">
        <v>40048</v>
      </c>
    </row>
    <row r="78" spans="1:9" ht="21.5" x14ac:dyDescent="0.65">
      <c r="A78" s="9" t="s">
        <v>195</v>
      </c>
      <c r="C78" s="150">
        <v>0</v>
      </c>
      <c r="D78" s="21"/>
      <c r="E78" s="150">
        <v>0</v>
      </c>
      <c r="F78" s="21"/>
      <c r="G78" s="150">
        <v>0</v>
      </c>
      <c r="H78" s="21"/>
      <c r="I78" s="217">
        <v>-40048</v>
      </c>
    </row>
    <row r="79" spans="1:9" ht="21.65" customHeight="1" x14ac:dyDescent="0.65">
      <c r="A79" s="9" t="s">
        <v>126</v>
      </c>
      <c r="C79" s="150">
        <v>0</v>
      </c>
      <c r="D79" s="21"/>
      <c r="E79" s="150">
        <v>0</v>
      </c>
      <c r="F79" s="21"/>
      <c r="G79" s="217">
        <v>112114</v>
      </c>
      <c r="H79" s="21"/>
      <c r="I79" s="217">
        <v>135440</v>
      </c>
    </row>
    <row r="80" spans="1:9" ht="21.5" x14ac:dyDescent="0.65">
      <c r="A80" s="9" t="s">
        <v>127</v>
      </c>
      <c r="C80" s="150">
        <v>0</v>
      </c>
      <c r="D80" s="21"/>
      <c r="E80" s="150">
        <v>0</v>
      </c>
      <c r="F80" s="21"/>
      <c r="G80" s="217">
        <v>-9811</v>
      </c>
      <c r="H80" s="21"/>
      <c r="I80" s="217">
        <v>-129305</v>
      </c>
    </row>
    <row r="81" spans="1:9" ht="21.5" x14ac:dyDescent="0.65">
      <c r="A81" s="9" t="s">
        <v>128</v>
      </c>
      <c r="C81" s="218">
        <v>284305</v>
      </c>
      <c r="E81" s="218">
        <v>1913520</v>
      </c>
      <c r="F81" s="21"/>
      <c r="G81" s="217">
        <v>85718</v>
      </c>
      <c r="H81" s="21"/>
      <c r="I81" s="217">
        <v>1484034</v>
      </c>
    </row>
    <row r="82" spans="1:9" ht="21.65" customHeight="1" x14ac:dyDescent="0.65">
      <c r="A82" s="9" t="s">
        <v>129</v>
      </c>
      <c r="C82" s="218">
        <v>-628541</v>
      </c>
      <c r="E82" s="218">
        <v>-1038312</v>
      </c>
      <c r="F82" s="21"/>
      <c r="G82" s="217">
        <v>-264030</v>
      </c>
      <c r="H82" s="21"/>
      <c r="I82" s="217">
        <v>-651140</v>
      </c>
    </row>
    <row r="83" spans="1:9" ht="21.65" customHeight="1" x14ac:dyDescent="0.65">
      <c r="A83" s="9" t="s">
        <v>130</v>
      </c>
      <c r="C83" s="218">
        <v>-265622</v>
      </c>
      <c r="D83" s="54"/>
      <c r="E83" s="218">
        <v>-494338</v>
      </c>
      <c r="F83" s="21"/>
      <c r="G83" s="217">
        <v>-89567</v>
      </c>
      <c r="H83" s="21"/>
      <c r="I83" s="217">
        <v>-292402</v>
      </c>
    </row>
    <row r="84" spans="1:9" ht="21.65" customHeight="1" x14ac:dyDescent="0.65">
      <c r="A84" s="9" t="s">
        <v>201</v>
      </c>
      <c r="B84" s="221"/>
      <c r="C84" s="217">
        <v>0</v>
      </c>
      <c r="D84" s="54"/>
      <c r="E84" s="217">
        <v>1066108</v>
      </c>
      <c r="F84" s="21"/>
      <c r="G84" s="217">
        <v>0</v>
      </c>
      <c r="H84" s="21"/>
      <c r="I84" s="217">
        <v>1066108</v>
      </c>
    </row>
    <row r="85" spans="1:9" ht="21.65" customHeight="1" x14ac:dyDescent="0.65">
      <c r="A85" s="9" t="s">
        <v>186</v>
      </c>
      <c r="B85" s="221"/>
      <c r="C85" s="218">
        <v>-439820</v>
      </c>
      <c r="D85" s="54"/>
      <c r="E85" s="218">
        <v>-317206</v>
      </c>
      <c r="F85" s="21"/>
      <c r="G85" s="217">
        <v>-439820</v>
      </c>
      <c r="H85" s="21"/>
      <c r="I85" s="217">
        <v>-317206</v>
      </c>
    </row>
    <row r="86" spans="1:9" ht="21.65" customHeight="1" x14ac:dyDescent="0.65">
      <c r="A86" s="9" t="s">
        <v>131</v>
      </c>
      <c r="C86" s="218">
        <v>-307868</v>
      </c>
      <c r="D86" s="21"/>
      <c r="E86" s="218">
        <v>-571545</v>
      </c>
      <c r="F86" s="21"/>
      <c r="G86" s="217">
        <v>-212225</v>
      </c>
      <c r="H86" s="21"/>
      <c r="I86" s="217">
        <v>-429913</v>
      </c>
    </row>
    <row r="87" spans="1:9" ht="21.65" customHeight="1" x14ac:dyDescent="0.7">
      <c r="A87" s="14" t="s">
        <v>196</v>
      </c>
      <c r="B87" s="14"/>
      <c r="C87" s="219">
        <f>SUM(C75:C86)</f>
        <v>-1432546</v>
      </c>
      <c r="D87" s="24"/>
      <c r="E87" s="219">
        <f>SUM(E75:E86)</f>
        <v>418227</v>
      </c>
      <c r="F87" s="24"/>
      <c r="G87" s="195">
        <f>SUM(G75:G86)</f>
        <v>-877621</v>
      </c>
      <c r="H87" s="24"/>
      <c r="I87" s="195">
        <f>SUM(I75:I86)</f>
        <v>825616</v>
      </c>
    </row>
    <row r="88" spans="1:9" ht="21.65" customHeight="1" x14ac:dyDescent="0.7">
      <c r="A88" s="14"/>
      <c r="B88" s="14"/>
      <c r="C88" s="25"/>
      <c r="D88" s="24"/>
      <c r="E88" s="25"/>
      <c r="F88" s="24"/>
      <c r="G88" s="25"/>
      <c r="H88" s="24"/>
      <c r="I88" s="25"/>
    </row>
    <row r="89" spans="1:9" ht="22.5" customHeight="1" x14ac:dyDescent="0.7">
      <c r="A89" s="14" t="s">
        <v>174</v>
      </c>
      <c r="B89" s="14"/>
      <c r="C89" s="9"/>
      <c r="E89" s="9"/>
    </row>
    <row r="90" spans="1:9" ht="22.5" customHeight="1" x14ac:dyDescent="0.7">
      <c r="A90" s="80" t="s">
        <v>132</v>
      </c>
      <c r="B90" s="80"/>
      <c r="C90" s="190">
        <f>SUM(C87,C64,C49)</f>
        <v>-581251</v>
      </c>
      <c r="D90" s="24"/>
      <c r="E90" s="190">
        <f>SUM(E87,E64,E49)</f>
        <v>47290</v>
      </c>
      <c r="F90" s="24"/>
      <c r="G90" s="190">
        <f>SUM(G87,G64,G49)</f>
        <v>-298660</v>
      </c>
      <c r="H90" s="24"/>
      <c r="I90" s="190">
        <f>SUM(I87,I64,I49)</f>
        <v>74041</v>
      </c>
    </row>
    <row r="91" spans="1:9" ht="22.5" customHeight="1" x14ac:dyDescent="0.7">
      <c r="A91" s="10" t="s">
        <v>133</v>
      </c>
      <c r="B91" s="10"/>
      <c r="C91" s="25"/>
      <c r="D91" s="24"/>
      <c r="E91" s="25"/>
      <c r="F91" s="24"/>
      <c r="G91" s="24"/>
      <c r="H91" s="24"/>
      <c r="I91" s="24"/>
    </row>
    <row r="92" spans="1:9" ht="22.5" customHeight="1" x14ac:dyDescent="0.65">
      <c r="A92" s="10" t="s">
        <v>134</v>
      </c>
      <c r="B92" s="10"/>
      <c r="C92" s="30">
        <v>-7320</v>
      </c>
      <c r="D92" s="21"/>
      <c r="E92" s="30">
        <v>-23457</v>
      </c>
      <c r="F92" s="21"/>
      <c r="G92" s="156">
        <v>0</v>
      </c>
      <c r="H92" s="21"/>
      <c r="I92" s="156">
        <v>0</v>
      </c>
    </row>
    <row r="93" spans="1:9" ht="22.5" customHeight="1" x14ac:dyDescent="0.7">
      <c r="A93" s="33" t="s">
        <v>174</v>
      </c>
      <c r="B93" s="33"/>
      <c r="C93" s="216">
        <f>SUM(C90:C92)</f>
        <v>-588571</v>
      </c>
      <c r="D93" s="24"/>
      <c r="E93" s="216">
        <f>SUM(E90:E92)</f>
        <v>23833</v>
      </c>
      <c r="F93" s="14"/>
      <c r="G93" s="216">
        <f>SUM(G90:G92)</f>
        <v>-298660</v>
      </c>
      <c r="H93" s="14"/>
      <c r="I93" s="216">
        <f>SUM(I90:I92)</f>
        <v>74041</v>
      </c>
    </row>
    <row r="94" spans="1:9" ht="22.5" customHeight="1" x14ac:dyDescent="0.7">
      <c r="A94" s="10" t="s">
        <v>145</v>
      </c>
      <c r="B94" s="10"/>
      <c r="C94" s="30">
        <f>'BS3-5'!F10</f>
        <v>1612351</v>
      </c>
      <c r="D94" s="21"/>
      <c r="E94" s="30">
        <v>1216704</v>
      </c>
      <c r="F94" s="24"/>
      <c r="G94" s="29">
        <f>'BS3-5'!J10</f>
        <v>539817</v>
      </c>
      <c r="H94" s="24"/>
      <c r="I94" s="29">
        <v>344760</v>
      </c>
    </row>
    <row r="95" spans="1:9" ht="22.5" customHeight="1" thickBot="1" x14ac:dyDescent="0.75">
      <c r="A95" s="14" t="s">
        <v>207</v>
      </c>
      <c r="B95" s="14"/>
      <c r="C95" s="220">
        <f>SUM(C93:C94)</f>
        <v>1023780</v>
      </c>
      <c r="D95" s="24"/>
      <c r="E95" s="220">
        <f>SUM(E93:E94)</f>
        <v>1240537</v>
      </c>
      <c r="F95" s="24"/>
      <c r="G95" s="220">
        <f>SUM(G93:G94)</f>
        <v>241157</v>
      </c>
      <c r="H95" s="24"/>
      <c r="I95" s="220">
        <f>SUM(I93:I94)</f>
        <v>418801</v>
      </c>
    </row>
    <row r="96" spans="1:9" s="75" customFormat="1" ht="22.5" customHeight="1" thickTop="1" x14ac:dyDescent="0.7">
      <c r="A96" s="76" t="s">
        <v>149</v>
      </c>
      <c r="B96" s="76"/>
      <c r="C96" s="77"/>
      <c r="D96" s="78"/>
      <c r="E96" s="77"/>
      <c r="F96" s="79"/>
      <c r="G96" s="77"/>
      <c r="H96" s="79"/>
      <c r="I96" s="77"/>
    </row>
    <row r="97" spans="1:9" ht="22.5" customHeight="1" x14ac:dyDescent="0.7">
      <c r="A97" s="20" t="s">
        <v>146</v>
      </c>
      <c r="B97" s="20"/>
    </row>
    <row r="98" spans="1:9" ht="22.5" customHeight="1" x14ac:dyDescent="0.65">
      <c r="A98" s="9" t="s">
        <v>228</v>
      </c>
      <c r="C98" s="42">
        <v>3129</v>
      </c>
      <c r="E98" s="42">
        <v>3499</v>
      </c>
      <c r="G98" s="217">
        <v>0</v>
      </c>
      <c r="I98" s="42">
        <v>3499</v>
      </c>
    </row>
    <row r="99" spans="1:9" ht="22.5" customHeight="1" x14ac:dyDescent="0.65">
      <c r="A99" s="9" t="s">
        <v>135</v>
      </c>
      <c r="C99" s="42"/>
      <c r="E99" s="42"/>
      <c r="G99" s="42"/>
      <c r="I99" s="42"/>
    </row>
    <row r="100" spans="1:9" ht="22.5" customHeight="1" x14ac:dyDescent="0.65">
      <c r="A100" s="9" t="s">
        <v>136</v>
      </c>
      <c r="C100" s="42">
        <v>41419</v>
      </c>
      <c r="E100" s="42">
        <v>41870</v>
      </c>
      <c r="G100" s="42">
        <v>7380</v>
      </c>
      <c r="I100" s="42">
        <v>8680</v>
      </c>
    </row>
    <row r="101" spans="1:9" ht="22.5" customHeight="1" x14ac:dyDescent="0.65">
      <c r="A101" s="9" t="s">
        <v>180</v>
      </c>
      <c r="C101" s="217">
        <v>0</v>
      </c>
      <c r="E101" s="42">
        <v>-154607</v>
      </c>
      <c r="G101" s="217">
        <v>0</v>
      </c>
      <c r="I101" s="42">
        <v>-11726</v>
      </c>
    </row>
    <row r="102" spans="1:9" ht="22.5" customHeight="1" x14ac:dyDescent="0.65">
      <c r="D102" s="246"/>
      <c r="E102" s="245"/>
      <c r="F102" s="246"/>
    </row>
    <row r="103" spans="1:9" ht="22.5" customHeight="1" x14ac:dyDescent="0.65">
      <c r="C103" s="245"/>
      <c r="G103" s="246"/>
    </row>
  </sheetData>
  <mergeCells count="15">
    <mergeCell ref="G4:I4"/>
    <mergeCell ref="C5:E5"/>
    <mergeCell ref="G5:I5"/>
    <mergeCell ref="C6:E6"/>
    <mergeCell ref="G6:I6"/>
    <mergeCell ref="G31:I31"/>
    <mergeCell ref="G69:I69"/>
    <mergeCell ref="C70:E70"/>
    <mergeCell ref="G70:I70"/>
    <mergeCell ref="C71:E71"/>
    <mergeCell ref="G71:I71"/>
    <mergeCell ref="C32:E32"/>
    <mergeCell ref="G32:I32"/>
    <mergeCell ref="C33:E33"/>
    <mergeCell ref="G33:I33"/>
  </mergeCells>
  <pageMargins left="0.7" right="0.7" top="0.48" bottom="0.5" header="0.5" footer="0.5"/>
  <pageSetup paperSize="9" scale="83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7" max="16383" man="1"/>
    <brk id="6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c943806f6e3a92724877a70c3f70b638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22a8e2126efe01da972d3f8c63054d45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F2658-CBA2-4AC1-9C01-9C59F8529062}">
  <ds:schemaRefs>
    <ds:schemaRef ds:uri="04621896-506f-4c3c-9bdc-dcfb5227db9f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C272EF-68EA-4EC1-AEBF-EC1F270B3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Shareholder-11</vt:lpstr>
      <vt:lpstr>Cashflow-12-14</vt:lpstr>
      <vt:lpstr>'BS3-5'!Print_Area</vt:lpstr>
      <vt:lpstr>'Cashflow-12-14'!Print_Area</vt:lpstr>
      <vt:lpstr>'PL-6-9'!Print_Area</vt:lpstr>
      <vt:lpstr>'Shareholder-10'!Print_Area</vt:lpstr>
      <vt:lpstr>'Shareholder-11'!Print_Area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Wipawee, Srisawat</cp:lastModifiedBy>
  <cp:revision/>
  <cp:lastPrinted>2025-11-10T01:47:16Z</cp:lastPrinted>
  <dcterms:created xsi:type="dcterms:W3CDTF">1999-04-21T14:26:53Z</dcterms:created>
  <dcterms:modified xsi:type="dcterms:W3CDTF">2025-11-10T03:41:48Z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