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5_68\Q3\สอบทาน\"/>
    </mc:Choice>
  </mc:AlternateContent>
  <xr:revisionPtr revIDLastSave="0" documentId="13_ncr:1_{ED542AF3-91FF-49D2-A568-B23138075B6E}" xr6:coauthVersionLast="47" xr6:coauthVersionMax="47" xr10:uidLastSave="{00000000-0000-0000-0000-000000000000}"/>
  <bookViews>
    <workbookView xWindow="-110" yWindow="-110" windowWidth="19420" windowHeight="10300" tabRatio="973" xr2:uid="{940E03B1-6BA8-4BEB-B4CC-1F54854C5EA8}"/>
  </bookViews>
  <sheets>
    <sheet name="ฐานะการเงิน 2-3" sheetId="1" r:id="rId1"/>
    <sheet name="งบกำไรขาดทุนเบ็ดเสร็จ 4-5 (3M)" sheetId="12" r:id="rId2"/>
    <sheet name="งบกำไรขาดทุนเบ็ดเสร็จ 6-7 (9M)" sheetId="13" r:id="rId3"/>
    <sheet name="ส่วนของเจ้าของ งบรวม 8" sheetId="14" r:id="rId4"/>
    <sheet name="ส่วนของเจ้าของ เฉพาะธนาคาร 9" sheetId="15" r:id="rId5"/>
    <sheet name="งบกระแสเงินสด 10-12" sheetId="1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_______e41" localSheetId="5" hidden="1">{"'Income Statement'!$D$96:$E$101"}</definedName>
    <definedName name="_____________e41" localSheetId="4" hidden="1">{"'Income Statement'!$D$96:$E$101"}</definedName>
    <definedName name="_____________e41" hidden="1">{"'Income Statement'!$D$96:$E$101"}</definedName>
    <definedName name="____________e41" localSheetId="5" hidden="1">{"'Income Statement'!$D$96:$E$101"}</definedName>
    <definedName name="____________e41" localSheetId="4" hidden="1">{"'Income Statement'!$D$96:$E$101"}</definedName>
    <definedName name="____________e41" hidden="1">{"'Income Statement'!$D$96:$E$101"}</definedName>
    <definedName name="___________e41" localSheetId="5" hidden="1">{"'Income Statement'!$D$96:$E$101"}</definedName>
    <definedName name="___________e41" localSheetId="4" hidden="1">{"'Income Statement'!$D$96:$E$101"}</definedName>
    <definedName name="___________e41" hidden="1">{"'Income Statement'!$D$96:$E$101"}</definedName>
    <definedName name="__________e41" localSheetId="5" hidden="1">{"'Income Statement'!$D$96:$E$101"}</definedName>
    <definedName name="__________e41" localSheetId="4" hidden="1">{"'Income Statement'!$D$96:$E$101"}</definedName>
    <definedName name="__________e41" hidden="1">{"'Income Statement'!$D$96:$E$101"}</definedName>
    <definedName name="_________e41" localSheetId="5" hidden="1">{"'Income Statement'!$D$96:$E$101"}</definedName>
    <definedName name="_________e41" localSheetId="4" hidden="1">{"'Income Statement'!$D$96:$E$101"}</definedName>
    <definedName name="_________e41" hidden="1">{"'Income Statement'!$D$96:$E$101"}</definedName>
    <definedName name="________e41" localSheetId="5" hidden="1">{"'Income Statement'!$D$96:$E$101"}</definedName>
    <definedName name="________e41" localSheetId="4" hidden="1">{"'Income Statement'!$D$96:$E$101"}</definedName>
    <definedName name="________e41" hidden="1">{"'Income Statement'!$D$96:$E$101"}</definedName>
    <definedName name="_______e41" localSheetId="5" hidden="1">{"'Income Statement'!$D$96:$E$101"}</definedName>
    <definedName name="_______e41" localSheetId="4" hidden="1">{"'Income Statement'!$D$96:$E$101"}</definedName>
    <definedName name="_______e41" hidden="1">{"'Income Statement'!$D$96:$E$101"}</definedName>
    <definedName name="_____e41" localSheetId="5" hidden="1">{"'Income Statement'!$D$96:$E$101"}</definedName>
    <definedName name="_____e41" localSheetId="4" hidden="1">{"'Income Statement'!$D$96:$E$101"}</definedName>
    <definedName name="_____e41" hidden="1">{"'Income Statement'!$D$96:$E$101"}</definedName>
    <definedName name="____e41" localSheetId="5" hidden="1">{"'Income Statement'!$D$96:$E$101"}</definedName>
    <definedName name="____e41" localSheetId="4" hidden="1">{"'Income Statement'!$D$96:$E$101"}</definedName>
    <definedName name="____e41" hidden="1">{"'Income Statement'!$D$96:$E$101"}</definedName>
    <definedName name="___e41" localSheetId="5" hidden="1">{"'Income Statement'!$D$96:$E$101"}</definedName>
    <definedName name="___e41" localSheetId="4" hidden="1">{"'Income Statement'!$D$96:$E$101"}</definedName>
    <definedName name="___e41" hidden="1">{"'Income Statement'!$D$96:$E$101"}</definedName>
    <definedName name="___mp2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__mp2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_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_123Graph_BCurrent" hidden="1">'[1]1201'!#REF!</definedName>
    <definedName name="__123Graph_D" hidden="1">[2]ชื่อหุ้น!#REF!</definedName>
    <definedName name="__123Graph_DCurrent" hidden="1">'[1]1201'!#REF!</definedName>
    <definedName name="__123Graph_DPERFORM" hidden="1">[3]xTL_2!#REF!</definedName>
    <definedName name="__123Graph_FCurrent" hidden="1">'[1]1201'!#REF!</definedName>
    <definedName name="__123Graph_LBL_DPERFORM" hidden="1">[3]xTL_2!#REF!</definedName>
    <definedName name="__123Graph_XCurrent" hidden="1">'[1]1201'!#REF!</definedName>
    <definedName name="__e41" localSheetId="5" hidden="1">{"'Income Statement'!$D$96:$E$101"}</definedName>
    <definedName name="__e41" localSheetId="4" hidden="1">{"'Income Statement'!$D$96:$E$101"}</definedName>
    <definedName name="__e41" hidden="1">{"'Income Statement'!$D$96:$E$101"}</definedName>
    <definedName name="_e41" localSheetId="5" hidden="1">{"'Income Statement'!$D$96:$E$101"}</definedName>
    <definedName name="_e41" localSheetId="4" hidden="1">{"'Income Statement'!$D$96:$E$101"}</definedName>
    <definedName name="_e41" hidden="1">{"'Income Statement'!$D$96:$E$101"}</definedName>
    <definedName name="_Fill" hidden="1">#REF!</definedName>
    <definedName name="_xlnm._FilterDatabase" localSheetId="4" hidden="1">#REF!</definedName>
    <definedName name="_xlnm._FilterDatabase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p2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2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aaa" localSheetId="5" hidden="1">{#N/A,#N/A,FALSE,"BKK PROPER";#N/A,#N/A,FALSE,"AGGREGATE";#N/A,#N/A,FALSE,"BOND PL"}</definedName>
    <definedName name="aaa" localSheetId="4" hidden="1">{#N/A,#N/A,FALSE,"BKK PROPER";#N/A,#N/A,FALSE,"AGGREGATE";#N/A,#N/A,FALSE,"BOND PL"}</definedName>
    <definedName name="aaa" hidden="1">{#N/A,#N/A,FALSE,"BKK PROPER";#N/A,#N/A,FALSE,"AGGREGATE";#N/A,#N/A,FALSE,"BOND PL"}</definedName>
    <definedName name="aaaa" localSheetId="5" hidden="1">{#N/A,#N/A,FALSE,"BKK PROPER";#N/A,#N/A,FALSE,"AGGREGATE";#N/A,#N/A,FALSE,"BOND PL"}</definedName>
    <definedName name="aaaa" localSheetId="4" hidden="1">{#N/A,#N/A,FALSE,"BKK PROPER";#N/A,#N/A,FALSE,"AGGREGATE";#N/A,#N/A,FALSE,"BOND PL"}</definedName>
    <definedName name="aaaa" hidden="1">{#N/A,#N/A,FALSE,"BKK PROPER";#N/A,#N/A,FALSE,"AGGREGATE";#N/A,#N/A,FALSE,"BOND PL"}</definedName>
    <definedName name="AAAQ" localSheetId="5" hidden="1">{"'Income Statement'!$D$96:$E$101"}</definedName>
    <definedName name="AAAQ" localSheetId="4" hidden="1">{"'Income Statement'!$D$96:$E$101"}</definedName>
    <definedName name="AAAQ" hidden="1">{"'Income Statement'!$D$96:$E$101"}</definedName>
    <definedName name="aade" localSheetId="5" hidden="1">{"'Income Statement'!$D$96:$E$101"}</definedName>
    <definedName name="aade" localSheetId="4" hidden="1">{"'Income Statement'!$D$96:$E$101"}</definedName>
    <definedName name="aade" hidden="1">{"'Income Statement'!$D$96:$E$101"}</definedName>
    <definedName name="abd" localSheetId="5" hidden="1">{"'Income Statement'!$D$96:$E$101"}</definedName>
    <definedName name="abd" localSheetId="4" hidden="1">{"'Income Statement'!$D$96:$E$101"}</definedName>
    <definedName name="abd" hidden="1">{"'Income Statement'!$D$96:$E$101"}</definedName>
    <definedName name="ad" localSheetId="4" hidden="1">#REF!</definedName>
    <definedName name="ad" hidden="1">#REF!</definedName>
    <definedName name="AE" localSheetId="5" hidden="1">{"'Income Statement'!$D$96:$E$101"}</definedName>
    <definedName name="AE" localSheetId="4" hidden="1">{"'Income Statement'!$D$96:$E$101"}</definedName>
    <definedName name="AE" hidden="1">{"'Income Statement'!$D$96:$E$101"}</definedName>
    <definedName name="aee" localSheetId="5" hidden="1">{"'Eng (page2)'!$A$1:$D$52"}</definedName>
    <definedName name="aee" localSheetId="4" hidden="1">{"'Eng (page2)'!$A$1:$D$52"}</definedName>
    <definedName name="aee" hidden="1">{"'Eng (page2)'!$A$1:$D$52"}</definedName>
    <definedName name="arw" localSheetId="4" hidden="1">#REF!</definedName>
    <definedName name="arw" hidden="1">#REF!</definedName>
    <definedName name="AS2DocOpenMode" hidden="1">"AS2DocumentEdit"</definedName>
    <definedName name="AS2StaticLS" localSheetId="4" hidden="1">#REF!</definedName>
    <definedName name="AS2StaticLS" hidden="1">#REF!</definedName>
    <definedName name="AS2TickmarkLS" localSheetId="4" hidden="1">#REF!</definedName>
    <definedName name="AS2TickmarkLS" hidden="1">#REF!</definedName>
    <definedName name="asab" localSheetId="4" hidden="1">#REF!</definedName>
    <definedName name="asab" hidden="1">#REF!</definedName>
    <definedName name="AuraStyleDefaultsReset" hidden="1">#N/A</definedName>
    <definedName name="BNE_MESSAGES_HIDDEN" localSheetId="4" hidden="1">#REF!</definedName>
    <definedName name="BNE_MESSAGES_HIDDEN" hidden="1">#REF!</definedName>
    <definedName name="brtbrt" localSheetId="4" hidden="1">#REF!</definedName>
    <definedName name="brtbrt" hidden="1">#REF!</definedName>
    <definedName name="brwbvda" localSheetId="4" hidden="1">#REF!</definedName>
    <definedName name="brwbvda" hidden="1">#REF!</definedName>
    <definedName name="brwvdc" localSheetId="4" hidden="1">#REF!</definedName>
    <definedName name="brwvdc" hidden="1">#REF!</definedName>
    <definedName name="bwrveac" localSheetId="4" hidden="1">#REF!</definedName>
    <definedName name="bwrveac" hidden="1">#REF!</definedName>
    <definedName name="cbvd" localSheetId="4" hidden="1">#REF!</definedName>
    <definedName name="cbvd" hidden="1">#REF!</definedName>
    <definedName name="CIQWBGuid" hidden="1">"40197cb8-9536-472d-be12-0855369fa8ab"</definedName>
    <definedName name="da" localSheetId="4" hidden="1">#REF!</definedName>
    <definedName name="da" hidden="1">#REF!</definedName>
    <definedName name="DATA_01" localSheetId="4" hidden="1">#REF!</definedName>
    <definedName name="DATA_01" hidden="1">#REF!</definedName>
    <definedName name="DATA_02" localSheetId="4" hidden="1">'[4]BEP-DYG'!#REF!</definedName>
    <definedName name="DATA_02" hidden="1">'[4]BEP-DYG'!#REF!</definedName>
    <definedName name="DATA_03" localSheetId="4" hidden="1">'[4]BEP-DYG'!#REF!</definedName>
    <definedName name="DATA_03" hidden="1">'[4]BEP-DYG'!#REF!</definedName>
    <definedName name="DATA_04" localSheetId="4" hidden="1">'[4]BEP-DYG'!#REF!</definedName>
    <definedName name="DATA_04" hidden="1">'[4]BEP-DYG'!#REF!</definedName>
    <definedName name="DATA_05" localSheetId="4" hidden="1">'[4]BEP-DYG'!#REF!</definedName>
    <definedName name="DATA_05" hidden="1">'[4]BEP-DYG'!#REF!</definedName>
    <definedName name="DATA_06" localSheetId="4" hidden="1">#REF!</definedName>
    <definedName name="DATA_06" hidden="1">#REF!</definedName>
    <definedName name="DATA_07" localSheetId="4" hidden="1">'[4]BEP-DYG'!#REF!</definedName>
    <definedName name="DATA_07" hidden="1">'[4]BEP-DYG'!#REF!</definedName>
    <definedName name="DATA_08" localSheetId="4" hidden="1">#REF!</definedName>
    <definedName name="DATA_08" hidden="1">#REF!</definedName>
    <definedName name="db" localSheetId="4" hidden="1">#REF!</definedName>
    <definedName name="db" hidden="1">#REF!</definedName>
    <definedName name="dbd" localSheetId="4" hidden="1">#REF!</definedName>
    <definedName name="dbd" hidden="1">#REF!</definedName>
    <definedName name="dd" localSheetId="5" hidden="1">{#N/A,#N/A,FALSE,"BKK PROPER";#N/A,#N/A,FALSE,"AGGREGATE";#N/A,#N/A,FALSE,"BOND PL"}</definedName>
    <definedName name="dd" localSheetId="4" hidden="1">{#N/A,#N/A,FALSE,"BKK PROPER";#N/A,#N/A,FALSE,"AGGREGATE";#N/A,#N/A,FALSE,"BOND PL"}</definedName>
    <definedName name="dd" hidden="1">{#N/A,#N/A,FALSE,"BKK PROPER";#N/A,#N/A,FALSE,"AGGREGATE";#N/A,#N/A,FALSE,"BOND PL"}</definedName>
    <definedName name="ddddd" localSheetId="5" hidden="1">{#N/A,#N/A,FALSE,"BKK PROPER";#N/A,#N/A,FALSE,"AGGREGATE";#N/A,#N/A,FALSE,"BOND PL"}</definedName>
    <definedName name="ddddd" localSheetId="4" hidden="1">{#N/A,#N/A,FALSE,"BKK PROPER";#N/A,#N/A,FALSE,"AGGREGATE";#N/A,#N/A,FALSE,"BOND PL"}</definedName>
    <definedName name="ddddd" hidden="1">{#N/A,#N/A,FALSE,"BKK PROPER";#N/A,#N/A,FALSE,"AGGREGATE";#N/A,#N/A,FALSE,"BOND PL"}</definedName>
    <definedName name="ddddddddd" localSheetId="5" hidden="1">{"'Eng (page2)'!$A$1:$D$52"}</definedName>
    <definedName name="ddddddddd" localSheetId="4" hidden="1">{"'Eng (page2)'!$A$1:$D$52"}</definedName>
    <definedName name="ddddddddd" hidden="1">{"'Eng (page2)'!$A$1:$D$52"}</definedName>
    <definedName name="dfsawa" localSheetId="4" hidden="1">#REF!</definedName>
    <definedName name="dfsawa" hidden="1">#REF!</definedName>
    <definedName name="dscvc" localSheetId="4" hidden="1">#REF!</definedName>
    <definedName name="dscvc" hidden="1">#REF!</definedName>
    <definedName name="e" localSheetId="5" hidden="1">{#N/A,#N/A,FALSE,"BKK PROPER";#N/A,#N/A,FALSE,"AGGREGATE";#N/A,#N/A,FALSE,"BOND PL"}</definedName>
    <definedName name="e" localSheetId="4" hidden="1">{#N/A,#N/A,FALSE,"BKK PROPER";#N/A,#N/A,FALSE,"AGGREGATE";#N/A,#N/A,FALSE,"BOND PL"}</definedName>
    <definedName name="e" hidden="1">{#N/A,#N/A,FALSE,"BKK PROPER";#N/A,#N/A,FALSE,"AGGREGATE";#N/A,#N/A,FALSE,"BOND PL"}</definedName>
    <definedName name="e5c2" localSheetId="5" hidden="1">{"'Income Statement'!$D$96:$E$101"}</definedName>
    <definedName name="e5c2" localSheetId="4" hidden="1">{"'Income Statement'!$D$96:$E$101"}</definedName>
    <definedName name="e5c2" hidden="1">{"'Income Statement'!$D$96:$E$101"}</definedName>
    <definedName name="e5tyu" hidden="1">'[4]BEP-DYG'!#REF!</definedName>
    <definedName name="e8e8" localSheetId="5" hidden="1">{"'Eng (page2)'!$A$1:$D$52"}</definedName>
    <definedName name="e8e8" localSheetId="4" hidden="1">{"'Eng (page2)'!$A$1:$D$52"}</definedName>
    <definedName name="e8e8" hidden="1">{"'Eng (page2)'!$A$1:$D$52"}</definedName>
    <definedName name="ea" hidden="1">#REF!</definedName>
    <definedName name="ee" localSheetId="5" hidden="1">{"'Eng (page2)'!$A$1:$D$52"}</definedName>
    <definedName name="ee" localSheetId="4" hidden="1">{"'Eng (page2)'!$A$1:$D$52"}</definedName>
    <definedName name="ee" hidden="1">{"'Eng (page2)'!$A$1:$D$52"}</definedName>
    <definedName name="eeeeeeeee" localSheetId="5" hidden="1">{"'Income Statement'!$D$96:$E$101"}</definedName>
    <definedName name="eeeeeeeee" localSheetId="4" hidden="1">{"'Income Statement'!$D$96:$E$101"}</definedName>
    <definedName name="eeeeeeeee" hidden="1">{"'Income Statement'!$D$96:$E$101"}</definedName>
    <definedName name="Entertain" localSheetId="5" hidden="1">{"closed",#N/A,FALSE,"Consolidated Products - Budget";"expanded",#N/A,FALSE,"Consolidated Products - Budget"}</definedName>
    <definedName name="Entertain" localSheetId="4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q5q5" localSheetId="5" hidden="1">{"'Income Statement'!$D$96:$E$101"}</definedName>
    <definedName name="eq5q5" localSheetId="4" hidden="1">{"'Income Statement'!$D$96:$E$101"}</definedName>
    <definedName name="eq5q5" hidden="1">{"'Income Statement'!$D$96:$E$101"}</definedName>
    <definedName name="erg" localSheetId="4" hidden="1">[3]xTL_2!#REF!</definedName>
    <definedName name="erg" hidden="1">[3]xTL_2!#REF!</definedName>
    <definedName name="ert" localSheetId="4" hidden="1">#REF!</definedName>
    <definedName name="ert" hidden="1">#REF!</definedName>
    <definedName name="esa" localSheetId="4" hidden="1">#REF!</definedName>
    <definedName name="esa" hidden="1">#REF!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" localSheetId="5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f" localSheetId="5" hidden="1">{#N/A,#N/A,FALSE,"BKK PROPER";#N/A,#N/A,FALSE,"AGGREGATE";#N/A,#N/A,FALSE,"BOND PL"}</definedName>
    <definedName name="f" localSheetId="4" hidden="1">{#N/A,#N/A,FALSE,"BKK PROPER";#N/A,#N/A,FALSE,"AGGREGATE";#N/A,#N/A,FALSE,"BOND PL"}</definedName>
    <definedName name="f" hidden="1">{#N/A,#N/A,FALSE,"BKK PROPER";#N/A,#N/A,FALSE,"AGGREGATE";#N/A,#N/A,FALSE,"BOND PL"}</definedName>
    <definedName name="fffrf" localSheetId="4" hidden="1">#REF!</definedName>
    <definedName name="fffrf" hidden="1">#REF!</definedName>
    <definedName name="fn" localSheetId="4" hidden="1">#REF!</definedName>
    <definedName name="fn" hidden="1">#REF!</definedName>
    <definedName name="fs" localSheetId="5" hidden="1">{"'Income Statement'!$D$96:$E$101"}</definedName>
    <definedName name="fs" localSheetId="4" hidden="1">{"'Income Statement'!$D$96:$E$101"}</definedName>
    <definedName name="fs" hidden="1">{"'Income Statement'!$D$96:$E$101"}</definedName>
    <definedName name="fw" localSheetId="5" hidden="1">{"'Income Statement'!$D$96:$E$101"}</definedName>
    <definedName name="fw" localSheetId="4" hidden="1">{"'Income Statement'!$D$96:$E$101"}</definedName>
    <definedName name="fw" hidden="1">{"'Income Statement'!$D$96:$E$101"}</definedName>
    <definedName name="G" hidden="1">#REF!</definedName>
    <definedName name="gde" localSheetId="5" hidden="1">{"'Income Statement'!$D$96:$E$101"}</definedName>
    <definedName name="gde" localSheetId="4" hidden="1">{"'Income Statement'!$D$96:$E$101"}</definedName>
    <definedName name="gde" hidden="1">{"'Income Statement'!$D$96:$E$101"}</definedName>
    <definedName name="GJ" localSheetId="5" hidden="1">{"'Income Statement'!$D$96:$E$101"}</definedName>
    <definedName name="GJ" localSheetId="4" hidden="1">{"'Income Statement'!$D$96:$E$101"}</definedName>
    <definedName name="GJ" hidden="1">{"'Income Statement'!$D$96:$E$101"}</definedName>
    <definedName name="Hidden_Calc" comment="CFO Audit Tool" hidden="1">"Manual"</definedName>
    <definedName name="Hidden_List_Location" comment="CFO Audit Tool" hidden="1">"/Lists/GBAM%20Controllers/"</definedName>
    <definedName name="Hidden_List_Name" comment="CFO Audit Tool" hidden="1">"2B665B06-7A16-42B3-B7C6-2C76C17A8C3A"</definedName>
    <definedName name="Hidden_Max_Rows" comment="CFO Audit Tool" hidden="1">30000</definedName>
    <definedName name="Hidden_Proc_ID" comment="CFO Audit Tool" hidden="1">""""</definedName>
    <definedName name="Hidden_Pwd" comment="CFO Audit Tool" hidden="1">"fin01Fin"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myrnh" localSheetId="4" hidden="1">#REF!</definedName>
    <definedName name="hmyrnh" hidden="1">#REF!</definedName>
    <definedName name="hn" localSheetId="4" hidden="1">#REF!</definedName>
    <definedName name="hn" hidden="1">#REF!</definedName>
    <definedName name="hrbte" localSheetId="4" hidden="1">#REF!</definedName>
    <definedName name="hrbte" hidden="1">#REF!</definedName>
    <definedName name="HTML_OBDlg3" hidden="1">TRUE</definedName>
    <definedName name="HTML_PathFileMac" hidden="1">"Macintosh HD:HomePageStuff:pc:datasets:implprem.html"</definedName>
    <definedName name="HTML_PathTemplate" hidden="1">"c:\temp\capital_spend.htm"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ntroPrintArea" localSheetId="4" hidden="1">#REF!</definedName>
    <definedName name="IntroPrintArea" hidden="1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42292.3069097222</definedName>
    <definedName name="IQ_QTD" hidden="1">750000</definedName>
    <definedName name="IQ_TODAY" hidden="1">0</definedName>
    <definedName name="IQ_YTDMONTH" hidden="1">130000</definedName>
    <definedName name="jan" localSheetId="5" hidden="1">{"'Income Statement'!$D$96:$E$101"}</definedName>
    <definedName name="jan" localSheetId="4" hidden="1">{"'Income Statement'!$D$96:$E$101"}</definedName>
    <definedName name="jan" hidden="1">{"'Income Statement'!$D$96:$E$101"}</definedName>
    <definedName name="JGL" localSheetId="5" hidden="1">{"'Income Statement'!$D$96:$E$101"}</definedName>
    <definedName name="JGL" localSheetId="4" hidden="1">{"'Income Statement'!$D$96:$E$101"}</definedName>
    <definedName name="JGL" hidden="1">{"'Income Statement'!$D$96:$E$101"}</definedName>
    <definedName name="jjjj" localSheetId="5" hidden="1">{"closed",#N/A,FALSE,"Consolidated Products - Budget";"expanded",#N/A,FALSE,"Consolidated Products - Budget"}</definedName>
    <definedName name="jjjj" localSheetId="4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kaka" localSheetId="5" hidden="1">{"'Income Statement'!$D$96:$E$101"}</definedName>
    <definedName name="kaka" localSheetId="4" hidden="1">{"'Income Statement'!$D$96:$E$101"}</definedName>
    <definedName name="kaka" hidden="1">{"'Income Statement'!$D$96:$E$101"}</definedName>
    <definedName name="Key" hidden="1">#REF!</definedName>
    <definedName name="LB143A" localSheetId="5" hidden="1">{#N/A,#N/A,FALSE,"BKK PROPER";#N/A,#N/A,FALSE,"AGGREGATE";#N/A,#N/A,FALSE,"BOND PL"}</definedName>
    <definedName name="LB143A" localSheetId="4" hidden="1">{#N/A,#N/A,FALSE,"BKK PROPER";#N/A,#N/A,FALSE,"AGGREGATE";#N/A,#N/A,FALSE,"BOND PL"}</definedName>
    <definedName name="LB143A" hidden="1">{#N/A,#N/A,FALSE,"BKK PROPER";#N/A,#N/A,FALSE,"AGGREGATE";#N/A,#N/A,FALSE,"BOND PL"}</definedName>
    <definedName name="Major_Accomp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jor_Accomp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jor_Accomp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nrbervdc" localSheetId="4" hidden="1">#REF!</definedName>
    <definedName name="nrbervdc" hidden="1">#REF!</definedName>
    <definedName name="ntbrweasc" localSheetId="4" hidden="1">#REF!</definedName>
    <definedName name="ntbrweasc" hidden="1">#REF!</definedName>
    <definedName name="Opportunities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portunities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portunities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Pivot2" localSheetId="5" hidden="1">{"closed",#N/A,FALSE,"Consolidated Products - Budget";"expanded",#N/A,FALSE,"Consolidated Products - Budget"}</definedName>
    <definedName name="Pivot2" localSheetId="4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4" hidden="1">#REF!</definedName>
    <definedName name="PivotTable7.doc" hidden="1">#REF!</definedName>
    <definedName name="pom" localSheetId="4" hidden="1">#REF!</definedName>
    <definedName name="pom" hidden="1">#REF!</definedName>
    <definedName name="_xlnm.Print_Area" localSheetId="5">'งบกระแสเงินสด 10-12'!$A$1:$I$191</definedName>
    <definedName name="_xlnm.Print_Area" localSheetId="3">'ส่วนของเจ้าของ งบรวม 8'!$A$1:$AJ$44</definedName>
    <definedName name="_xlnm.Print_Area" localSheetId="4">'ส่วนของเจ้าของ เฉพาะธนาคาร 9'!$A$1:$AD$42</definedName>
    <definedName name="qa" localSheetId="4" hidden="1">'[4]BEP-DYG'!#REF!</definedName>
    <definedName name="qa" hidden="1">'[4]BEP-DYG'!#REF!</definedName>
    <definedName name="qfwr" localSheetId="4" hidden="1">#REF!</definedName>
    <definedName name="qfwr" hidden="1">#REF!</definedName>
    <definedName name="qw" localSheetId="4" hidden="1">#REF!</definedName>
    <definedName name="qw" hidden="1">#REF!</definedName>
    <definedName name="qwa" localSheetId="5" hidden="1">{"'Income Statement'!$D$96:$E$101"}</definedName>
    <definedName name="qwa" localSheetId="4" hidden="1">{"'Income Statement'!$D$96:$E$101"}</definedName>
    <definedName name="qwa" hidden="1">{"'Income Statement'!$D$96:$E$101"}</definedName>
    <definedName name="qwwww" localSheetId="5" hidden="1">{"'Income Statement'!$D$96:$E$101"}</definedName>
    <definedName name="qwwww" localSheetId="4" hidden="1">{"'Income Statement'!$D$96:$E$101"}</definedName>
    <definedName name="qwwww" hidden="1">{"'Income Statement'!$D$96:$E$101"}</definedName>
    <definedName name="rdsz" localSheetId="4" hidden="1">#REF!</definedName>
    <definedName name="rdsz" hidden="1">#REF!</definedName>
    <definedName name="rny" localSheetId="4" hidden="1">#REF!</definedName>
    <definedName name="rny" hidden="1">#REF!</definedName>
    <definedName name="rtgbv" hidden="1">[3]xTL_2!#REF!</definedName>
    <definedName name="rtgv" localSheetId="4" hidden="1">#REF!</definedName>
    <definedName name="rtgv" hidden="1">#REF!</definedName>
    <definedName name="ryt" localSheetId="5" hidden="1">{"'Income Statement'!$D$96:$E$101"}</definedName>
    <definedName name="ryt" localSheetId="4" hidden="1">{"'Income Statement'!$D$96:$E$101"}</definedName>
    <definedName name="ryt" hidden="1">{"'Income Statement'!$D$96:$E$101"}</definedName>
    <definedName name="SAE" localSheetId="5" hidden="1">{"'Eng (page2)'!$A$1:$D$52"}</definedName>
    <definedName name="SAE" localSheetId="4" hidden="1">{"'Eng (page2)'!$A$1:$D$52"}</definedName>
    <definedName name="SAE" hidden="1">{"'Eng (page2)'!$A$1:$D$52"}</definedName>
    <definedName name="sdcvb" localSheetId="4" hidden="1">[2]ชื่อหุ้น!#REF!</definedName>
    <definedName name="sdcvb" hidden="1">[2]ชื่อหุ้น!#REF!</definedName>
    <definedName name="sddddd" localSheetId="5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ddd" localSheetId="4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ddd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fd" localSheetId="5" hidden="1">{#N/A,#N/A,FALSE,"AR Summ.";#N/A,#N/A,FALSE,"Dec top 5 collects";#N/A,#N/A,FALSE,"Top 5 AR";#N/A,#N/A,FALSE,"Top 5&gt;90";#N/A,#N/A,FALSE,"AR Flow by Region";#N/A,#N/A,FALSE,"PrePays";#N/A,#N/A,FALSE,"Op&amp;Risk"}</definedName>
    <definedName name="sdfd" localSheetId="4" hidden="1">{#N/A,#N/A,FALSE,"AR Summ.";#N/A,#N/A,FALSE,"Dec top 5 collects";#N/A,#N/A,FALSE,"Top 5 AR";#N/A,#N/A,FALSE,"Top 5&gt;90";#N/A,#N/A,FALSE,"AR Flow by Region";#N/A,#N/A,FALSE,"PrePays";#N/A,#N/A,FALSE,"Op&amp;Risk"}</definedName>
    <definedName name="sdfd" hidden="1">{#N/A,#N/A,FALSE,"AR Summ.";#N/A,#N/A,FALSE,"Dec top 5 collects";#N/A,#N/A,FALSE,"Top 5 AR";#N/A,#N/A,FALSE,"Top 5&gt;90";#N/A,#N/A,FALSE,"AR Flow by Region";#N/A,#N/A,FALSE,"PrePays";#N/A,#N/A,FALSE,"Op&amp;Risk"}</definedName>
    <definedName name="sdx" localSheetId="4" hidden="1">'[4]BEP-DYG'!#REF!</definedName>
    <definedName name="sdx" hidden="1">'[4]BEP-DYG'!#REF!</definedName>
    <definedName name="ser" localSheetId="4" hidden="1">#REF!</definedName>
    <definedName name="ser" hidden="1">#REF!</definedName>
    <definedName name="sfgrds" localSheetId="4" hidden="1">#REF!</definedName>
    <definedName name="sfgrds" hidden="1">#REF!</definedName>
    <definedName name="t" localSheetId="4" hidden="1">#REF!</definedName>
    <definedName name="t" hidden="1">#REF!</definedName>
    <definedName name="t4gfwds" localSheetId="4" hidden="1">#REF!</definedName>
    <definedName name="t4gfwds" hidden="1">#REF!</definedName>
    <definedName name="Tem" localSheetId="5" hidden="1">{"'Income Statement'!$D$96:$E$101"}</definedName>
    <definedName name="Tem" localSheetId="4" hidden="1">{"'Income Statement'!$D$96:$E$101"}</definedName>
    <definedName name="Tem" hidden="1">{"'Income Statement'!$D$96:$E$101"}</definedName>
    <definedName name="Title" localSheetId="5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Title" localSheetId="4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Title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To" localSheetId="5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hidden="1">{#N/A,#N/A,FALSE,"BKK PROPER";#N/A,#N/A,FALSE,"AGGREGATE";#N/A,#N/A,FALSE,"BOND PL"}</definedName>
    <definedName name="tre" localSheetId="4" hidden="1">#REF!</definedName>
    <definedName name="tre" hidden="1">#REF!</definedName>
    <definedName name="Trend" localSheetId="5" hidden="1">{"closed",#N/A,FALSE,"Consolidated Products - Budget";"expanded",#N/A,FALSE,"Consolidated Products - Budget"}</definedName>
    <definedName name="Trend" localSheetId="4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WDEWFCD" localSheetId="4" hidden="1">#REF!</definedName>
    <definedName name="WDEWFCD" hidden="1">#REF!</definedName>
    <definedName name="werg" localSheetId="4" hidden="1">#REF!</definedName>
    <definedName name="werg" hidden="1">#REF!</definedName>
    <definedName name="WERTGD" localSheetId="4" hidden="1">'[4]BEP-DYG'!#REF!</definedName>
    <definedName name="WERTGD" hidden="1">'[4]BEP-DYG'!#REF!</definedName>
    <definedName name="wesdx" localSheetId="4" hidden="1">#REF!</definedName>
    <definedName name="wesdx" hidden="1">#REF!</definedName>
    <definedName name="wq" localSheetId="4" hidden="1">#REF!</definedName>
    <definedName name="wq" hidden="1">#REF!</definedName>
    <definedName name="wqqq" localSheetId="5" hidden="1">{"'Income Statement'!$D$96:$E$101"}</definedName>
    <definedName name="wqqq" localSheetId="4" hidden="1">{"'Income Statement'!$D$96:$E$101"}</definedName>
    <definedName name="wqqq" hidden="1">{"'Income Statement'!$D$96:$E$101"}</definedName>
    <definedName name="wr3efd" hidden="1">'[4]BEP-DYG'!#REF!</definedName>
    <definedName name="wrfgv" localSheetId="4" hidden="1">#REF!</definedName>
    <definedName name="wrfgv" hidden="1">#REF!</definedName>
    <definedName name="wrn.AFPONLY." localSheetId="5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FPONLY." localSheetId="4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FPONLY.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ssociate._.Update._.Form." localSheetId="5" hidden="1">{#N/A,#N/A,FALSE,"Sheet1"}</definedName>
    <definedName name="wrn.Associate._.Update._.Form." localSheetId="4" hidden="1">{#N/A,#N/A,FALSE,"Sheet1"}</definedName>
    <definedName name="wrn.Associate._.Update._.Form." hidden="1">{#N/A,#N/A,FALSE,"Sheet1"}</definedName>
    <definedName name="wrn.Balance._.Sheet." localSheetId="5" hidden="1">{"Balsheet",#N/A,FALSE,"BalSheet"}</definedName>
    <definedName name="wrn.Balance._.Sheet." localSheetId="4" hidden="1">{"Balsheet",#N/A,FALSE,"BalSheet"}</definedName>
    <definedName name="wrn.Balance._.Sheet." hidden="1">{"Balsheet",#N/A,FALSE,"BalSheet"}</definedName>
    <definedName name="wrn.BOTH." localSheetId="5" hidden="1">{"DOLS",#N/A,FALSE,"G&amp;A_TOT";"PDS",#N/A,FALSE,"G&amp;A_TOT"}</definedName>
    <definedName name="wrn.BOTH." localSheetId="4" hidden="1">{"DOLS",#N/A,FALSE,"G&amp;A_TOT";"PDS",#N/A,FALSE,"G&amp;A_TOT"}</definedName>
    <definedName name="wrn.BOTH." hidden="1">{"DOLS",#N/A,FALSE,"G&amp;A_TOT";"PDS",#N/A,FALSE,"G&amp;A_TOT"}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DOLS." localSheetId="5" hidden="1">{"PDS",#N/A,FALSE,"G&amp;A_TOT"}</definedName>
    <definedName name="wrn.DOLS." localSheetId="4" hidden="1">{"PDS",#N/A,FALSE,"G&amp;A_TOT"}</definedName>
    <definedName name="wrn.DOLS." hidden="1">{"PDS",#N/A,FALSE,"G&amp;A_TOT"}</definedName>
    <definedName name="wrn.EAC._.Reports." localSheetId="5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C._.Reports." localSheetId="4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mea." localSheetId="5" hidden="1">{#N/A,#N/A,FALSE,"AR Summ.";#N/A,#N/A,FALSE,"Dec top 5 collects";#N/A,#N/A,FALSE,"Top 5 AR";#N/A,#N/A,FALSE,"Top 5&gt;90";#N/A,#N/A,FALSE,"AR Flow by Region";#N/A,#N/A,FALSE,"PrePays";#N/A,#N/A,FALSE,"Op&amp;Risk"}</definedName>
    <definedName name="wrn.emea." localSheetId="4" hidden="1">{#N/A,#N/A,FALSE,"AR Summ.";#N/A,#N/A,FALSE,"Dec top 5 collects";#N/A,#N/A,FALSE,"Top 5 AR";#N/A,#N/A,FALSE,"Top 5&gt;90";#N/A,#N/A,FALSE,"AR Flow by Region";#N/A,#N/A,FALSE,"PrePays";#N/A,#N/A,FALSE,"Op&amp;Risk"}</definedName>
    <definedName name="wrn.emea." hidden="1">{#N/A,#N/A,FALSE,"AR Summ.";#N/A,#N/A,FALSE,"Dec top 5 collects";#N/A,#N/A,FALSE,"Top 5 AR";#N/A,#N/A,FALSE,"Top 5&gt;90";#N/A,#N/A,FALSE,"AR Flow by Region";#N/A,#N/A,FALSE,"PrePays";#N/A,#N/A,FALSE,"Op&amp;Risk"}</definedName>
    <definedName name="wrn.FULL._.REPORT." localSheetId="5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localSheetId="4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lobal" localSheetId="5" hidden="1">{#N/A,#N/A,FALSE,"AR Summ.";#N/A,#N/A,FALSE,"Dec top 5 collects";#N/A,#N/A,FALSE,"Top 5 AR";#N/A,#N/A,FALSE,"Top 5&gt;90";#N/A,#N/A,FALSE,"AR Flow by Region";#N/A,#N/A,FALSE,"PrePays";#N/A,#N/A,FALSE,"Op&amp;Risk"}</definedName>
    <definedName name="wrn.global" localSheetId="4" hidden="1">{#N/A,#N/A,FALSE,"AR Summ.";#N/A,#N/A,FALSE,"Dec top 5 collects";#N/A,#N/A,FALSE,"Top 5 AR";#N/A,#N/A,FALSE,"Top 5&gt;90";#N/A,#N/A,FALSE,"AR Flow by Region";#N/A,#N/A,FALSE,"PrePays";#N/A,#N/A,FALSE,"Op&amp;Risk"}</definedName>
    <definedName name="wrn.global" hidden="1">{#N/A,#N/A,FALSE,"AR Summ.";#N/A,#N/A,FALSE,"Dec top 5 collects";#N/A,#N/A,FALSE,"Top 5 AR";#N/A,#N/A,FALSE,"Top 5&gt;90";#N/A,#N/A,FALSE,"AR Flow by Region";#N/A,#N/A,FALSE,"PrePays";#N/A,#N/A,FALSE,"Op&amp;Risk"}</definedName>
    <definedName name="wrn.graphdata." localSheetId="5" hidden="1">{#N/A,#N/A,FALSE,"GraphData"}</definedName>
    <definedName name="wrn.graphdata." localSheetId="4" hidden="1">{#N/A,#N/A,FALSE,"GraphData"}</definedName>
    <definedName name="wrn.graphdata." hidden="1">{#N/A,#N/A,FALSE,"GraphData"}</definedName>
    <definedName name="wrn.IB." localSheetId="5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B." localSheetId="4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B.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KPI." localSheetId="5" hidden="1">{"kpi",#N/A,FALSE,"KPI"}</definedName>
    <definedName name="wrn.KPI." localSheetId="4" hidden="1">{"kpi",#N/A,FALSE,"KPI"}</definedName>
    <definedName name="wrn.KPI." hidden="1">{"kpi",#N/A,FALSE,"KPI"}</definedName>
    <definedName name="wrn.MIS._.Dollar._.Pack." localSheetId="5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._.Dollar._.Pack." localSheetId="4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._.Dollar._.Pack.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cellaneous." localSheetId="5" hidden="1">{"Misc",#N/A,FALSE,"Misc"}</definedName>
    <definedName name="wrn.Miscellaneous." localSheetId="4" hidden="1">{"Misc",#N/A,FALSE,"Misc"}</definedName>
    <definedName name="wrn.Miscellaneous." hidden="1">{"Misc",#N/A,FALSE,"Misc"}</definedName>
    <definedName name="wrn.OOCONLY." localSheetId="5" hidden="1">{"OOCDOLS",#N/A,FALSE,"G&amp;A_CRPSV";"OOCDOL",#N/A,FALSE,"G&amp;A_FAC"}</definedName>
    <definedName name="wrn.OOCONLY." localSheetId="4" hidden="1">{"OOCDOLS",#N/A,FALSE,"G&amp;A_CRPSV";"OOCDOL",#N/A,FALSE,"G&amp;A_FAC"}</definedName>
    <definedName name="wrn.OOCONLY." hidden="1">{"OOCDOLS",#N/A,FALSE,"G&amp;A_CRPSV";"OOCDOL",#N/A,FALSE,"G&amp;A_FAC"}</definedName>
    <definedName name="wrn.Part._.1." localSheetId="5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1." localSheetId="4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2.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._.2.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DS." localSheetId="5" hidden="1">{"PDS",#N/A,FALSE,"G&amp;A_TOT"}</definedName>
    <definedName name="wrn.PDS." localSheetId="4" hidden="1">{"PDS",#N/A,FALSE,"G&amp;A_TOT"}</definedName>
    <definedName name="wrn.PDS." hidden="1">{"PDS",#N/A,FALSE,"G&amp;A_TOT"}</definedName>
    <definedName name="wrn.prodcon." localSheetId="5" hidden="1">{"closed",#N/A,FALSE,"Consolidated Products - Budget";"expanded",#N/A,FALSE,"Consolidated Products - Budget"}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fit._.Statement." localSheetId="5" hidden="1">{"profit",#N/A,FALSE,"Profit"}</definedName>
    <definedName name="wrn.Profit._.Statement." localSheetId="4" hidden="1">{"profit",#N/A,FALSE,"Profit"}</definedName>
    <definedName name="wrn.Profit._.Statement." hidden="1">{"profit",#N/A,FALSE,"Profit"}</definedName>
    <definedName name="wrn.test." localSheetId="5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itle._.Page." localSheetId="5" hidden="1">{"title",#N/A,FALSE,"title"}</definedName>
    <definedName name="wrn.Title._.Page." localSheetId="4" hidden="1">{"title",#N/A,FALSE,"title"}</definedName>
    <definedName name="wrn.Title._.Page." hidden="1">{"title",#N/A,FALSE,"title"}</definedName>
    <definedName name="wrn.Tracking." localSheetId="5" hidden="1">{"tracking",#N/A,FALSE,"tracking"}</definedName>
    <definedName name="wrn.Tracking." localSheetId="4" hidden="1">{"tracking",#N/A,FALSE,"tracking"}</definedName>
    <definedName name="wrn.Tracking." hidden="1">{"tracking",#N/A,FALSE,"tracking"}</definedName>
    <definedName name="wtf" hidden="1">#REF!</definedName>
    <definedName name="wvu.PRESENTATION." localSheetId="5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vu.PRESENTATION." localSheetId="4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vu.PRESENTATION.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yhr" localSheetId="4" hidden="1">#REF!</definedName>
    <definedName name="yhr" hidden="1">#REF!</definedName>
    <definedName name="yrbtdv" localSheetId="4" hidden="1">#REF!</definedName>
    <definedName name="yrbtdv" hidden="1">#REF!</definedName>
    <definedName name="yrm" localSheetId="4" hidden="1">#REF!</definedName>
    <definedName name="yrm" hidden="1">#REF!</definedName>
    <definedName name="zdv" localSheetId="4" hidden="1">#REF!</definedName>
    <definedName name="zdv" hidden="1">#REF!</definedName>
    <definedName name="ไ" localSheetId="4" hidden="1">'[5]Detail-Sep'!#REF!</definedName>
    <definedName name="ไ" hidden="1">'[5]Detail-Sep'!#REF!</definedName>
    <definedName name="กก" localSheetId="5" hidden="1">{#N/A,#N/A,FALSE,"BKK PROPER";#N/A,#N/A,FALSE,"AGGREGATE";#N/A,#N/A,FALSE,"BOND PL"}</definedName>
    <definedName name="กก" localSheetId="4" hidden="1">{#N/A,#N/A,FALSE,"BKK PROPER";#N/A,#N/A,FALSE,"AGGREGATE";#N/A,#N/A,FALSE,"BOND PL"}</definedName>
    <definedName name="กก" hidden="1">{#N/A,#N/A,FALSE,"BKK PROPER";#N/A,#N/A,FALSE,"AGGREGATE";#N/A,#N/A,FALSE,"BOND PL"}</definedName>
    <definedName name="ฤฎ๐" localSheetId="5" hidden="1">{"'Income Statement'!$D$96:$E$101"}</definedName>
    <definedName name="ฤฎ๐" localSheetId="4" hidden="1">{"'Income Statement'!$D$96:$E$101"}</definedName>
    <definedName name="ฤฎ๐" hidden="1">{"'Income Statement'!$D$96:$E$101"}</definedName>
    <definedName name="ส่งวส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7" l="1"/>
  <c r="I33" i="17"/>
  <c r="I126" i="17"/>
  <c r="G126" i="17"/>
  <c r="E126" i="17"/>
  <c r="C126" i="17"/>
  <c r="I108" i="17"/>
  <c r="G108" i="17"/>
  <c r="E108" i="17"/>
  <c r="C108" i="17"/>
  <c r="I78" i="17"/>
  <c r="I81" i="17" s="1"/>
  <c r="I87" i="17" s="1"/>
  <c r="G78" i="17"/>
  <c r="G81" i="17" s="1"/>
  <c r="G87" i="17" s="1"/>
  <c r="E78" i="17"/>
  <c r="C78" i="17"/>
  <c r="C81" i="17" s="1"/>
  <c r="C87" i="17" s="1"/>
  <c r="A64" i="17"/>
  <c r="A132" i="17" s="1"/>
  <c r="G29" i="17"/>
  <c r="G33" i="17" s="1"/>
  <c r="C29" i="17"/>
  <c r="C33" i="17" s="1"/>
  <c r="E81" i="17" l="1"/>
  <c r="E87" i="17" s="1"/>
  <c r="P38" i="14"/>
  <c r="AF34" i="14"/>
  <c r="AJ34" i="14" s="1"/>
  <c r="R38" i="14"/>
  <c r="P25" i="14"/>
  <c r="R25" i="14"/>
  <c r="AD28" i="15"/>
  <c r="AD29" i="15"/>
  <c r="AD30" i="15"/>
  <c r="R33" i="15"/>
  <c r="R22" i="15"/>
  <c r="P33" i="15"/>
  <c r="P22" i="15"/>
  <c r="AD25" i="15" l="1"/>
  <c r="AB33" i="15"/>
  <c r="Z33" i="15"/>
  <c r="X33" i="15"/>
  <c r="V33" i="15"/>
  <c r="T33" i="15"/>
  <c r="N33" i="15"/>
  <c r="L33" i="15"/>
  <c r="J33" i="15"/>
  <c r="H33" i="15"/>
  <c r="F33" i="15"/>
  <c r="D33" i="15"/>
  <c r="AD27" i="15"/>
  <c r="AD26" i="15"/>
  <c r="AD33" i="15" l="1"/>
  <c r="AH38" i="14" l="1"/>
  <c r="AD38" i="14"/>
  <c r="AB38" i="14"/>
  <c r="Z38" i="14"/>
  <c r="X38" i="14"/>
  <c r="V38" i="14"/>
  <c r="T38" i="14"/>
  <c r="N38" i="14"/>
  <c r="L38" i="14"/>
  <c r="J38" i="14"/>
  <c r="H38" i="14"/>
  <c r="D38" i="14"/>
  <c r="AJ35" i="14"/>
  <c r="AF33" i="14"/>
  <c r="AJ33" i="14" s="1"/>
  <c r="AF32" i="14"/>
  <c r="AJ32" i="14" s="1"/>
  <c r="AF31" i="14"/>
  <c r="AJ31" i="14" s="1"/>
  <c r="AF30" i="14"/>
  <c r="AJ30" i="14" s="1"/>
  <c r="AF29" i="14"/>
  <c r="AJ29" i="14" s="1"/>
  <c r="J79" i="13"/>
  <c r="J68" i="13"/>
  <c r="J36" i="13"/>
  <c r="J17" i="13"/>
  <c r="J12" i="13"/>
  <c r="F79" i="13"/>
  <c r="F68" i="13"/>
  <c r="F36" i="13"/>
  <c r="F17" i="13"/>
  <c r="F12" i="13"/>
  <c r="J79" i="12"/>
  <c r="J68" i="12"/>
  <c r="J36" i="12"/>
  <c r="J17" i="12"/>
  <c r="J12" i="12"/>
  <c r="F79" i="12"/>
  <c r="F68" i="12"/>
  <c r="F36" i="12"/>
  <c r="F17" i="12"/>
  <c r="F12" i="12"/>
  <c r="AD13" i="15"/>
  <c r="AD14" i="15"/>
  <c r="AD15" i="15"/>
  <c r="AD16" i="15"/>
  <c r="AD17" i="15"/>
  <c r="AD18" i="15"/>
  <c r="AD19" i="15"/>
  <c r="D22" i="15"/>
  <c r="F22" i="15"/>
  <c r="H22" i="15"/>
  <c r="J22" i="15"/>
  <c r="L22" i="15"/>
  <c r="N22" i="15"/>
  <c r="T22" i="15"/>
  <c r="V22" i="15"/>
  <c r="X22" i="15"/>
  <c r="Z22" i="15"/>
  <c r="AB22" i="15"/>
  <c r="AF15" i="14"/>
  <c r="AJ15" i="14" s="1"/>
  <c r="AF16" i="14"/>
  <c r="AJ16" i="14" s="1"/>
  <c r="AF17" i="14"/>
  <c r="AJ17" i="14" s="1"/>
  <c r="AF18" i="14"/>
  <c r="AJ18" i="14" s="1"/>
  <c r="AF19" i="14"/>
  <c r="AJ19" i="14" s="1"/>
  <c r="AF20" i="14"/>
  <c r="AJ20" i="14" s="1"/>
  <c r="AF21" i="14"/>
  <c r="AJ21" i="14" s="1"/>
  <c r="AJ22" i="14"/>
  <c r="D25" i="14"/>
  <c r="F25" i="14"/>
  <c r="F38" i="14" s="1"/>
  <c r="H25" i="14"/>
  <c r="J25" i="14"/>
  <c r="L25" i="14"/>
  <c r="N25" i="14"/>
  <c r="T25" i="14"/>
  <c r="V25" i="14"/>
  <c r="X25" i="14"/>
  <c r="Z25" i="14"/>
  <c r="AB25" i="14"/>
  <c r="AD25" i="14"/>
  <c r="AH25" i="14"/>
  <c r="D12" i="13"/>
  <c r="H12" i="13"/>
  <c r="D17" i="13"/>
  <c r="H17" i="13"/>
  <c r="D36" i="13"/>
  <c r="H36" i="13"/>
  <c r="D68" i="13"/>
  <c r="H68" i="13"/>
  <c r="D79" i="13"/>
  <c r="H79" i="13"/>
  <c r="D12" i="12"/>
  <c r="H12" i="12"/>
  <c r="D17" i="12"/>
  <c r="H17" i="12"/>
  <c r="D36" i="12"/>
  <c r="H36" i="12"/>
  <c r="A54" i="12"/>
  <c r="D68" i="12"/>
  <c r="H68" i="12"/>
  <c r="D79" i="12"/>
  <c r="H79" i="12"/>
  <c r="AF28" i="14" l="1"/>
  <c r="AF38" i="14" s="1"/>
  <c r="F81" i="13"/>
  <c r="J81" i="13"/>
  <c r="F25" i="13"/>
  <c r="F40" i="13" s="1"/>
  <c r="F43" i="13" s="1"/>
  <c r="J25" i="13"/>
  <c r="J40" i="13" s="1"/>
  <c r="J43" i="13" s="1"/>
  <c r="F25" i="12"/>
  <c r="F40" i="12" s="1"/>
  <c r="F43" i="12" s="1"/>
  <c r="F81" i="12"/>
  <c r="J81" i="12"/>
  <c r="J25" i="12"/>
  <c r="J40" i="12" s="1"/>
  <c r="J43" i="12" s="1"/>
  <c r="AD22" i="15"/>
  <c r="H81" i="13"/>
  <c r="H25" i="13"/>
  <c r="H40" i="13" s="1"/>
  <c r="H43" i="13" s="1"/>
  <c r="D81" i="13"/>
  <c r="D25" i="13"/>
  <c r="D40" i="13" s="1"/>
  <c r="D43" i="13" s="1"/>
  <c r="H81" i="12"/>
  <c r="H25" i="12"/>
  <c r="H40" i="12" s="1"/>
  <c r="H43" i="12" s="1"/>
  <c r="D81" i="12"/>
  <c r="D25" i="12"/>
  <c r="D40" i="12" s="1"/>
  <c r="D43" i="12" s="1"/>
  <c r="AF25" i="14"/>
  <c r="AJ25" i="14"/>
  <c r="AJ28" i="14" l="1"/>
  <c r="AJ38" i="14" s="1"/>
  <c r="F83" i="13"/>
  <c r="J83" i="13"/>
  <c r="F83" i="12"/>
  <c r="J83" i="12"/>
  <c r="H83" i="13"/>
  <c r="D83" i="13"/>
  <c r="H83" i="12"/>
  <c r="D83" i="12"/>
  <c r="H94" i="1" l="1"/>
  <c r="D31" i="1" l="1"/>
  <c r="D94" i="1" l="1"/>
  <c r="D97" i="1" s="1"/>
  <c r="J94" i="1"/>
  <c r="F94" i="1"/>
  <c r="J31" i="1" l="1"/>
  <c r="A106" i="1" l="1"/>
  <c r="J97" i="1"/>
  <c r="H97" i="1"/>
  <c r="F97" i="1"/>
  <c r="J76" i="1"/>
  <c r="H76" i="1"/>
  <c r="F76" i="1"/>
  <c r="D76" i="1"/>
  <c r="A49" i="1"/>
  <c r="H31" i="1"/>
  <c r="F31" i="1"/>
  <c r="F99" i="1" l="1"/>
  <c r="D99" i="1"/>
  <c r="H99" i="1"/>
  <c r="J99" i="1"/>
  <c r="C138" i="17" l="1"/>
  <c r="C141" i="17" s="1"/>
  <c r="G138" i="17"/>
  <c r="G141" i="17" s="1"/>
  <c r="I138" i="17"/>
  <c r="I141" i="17" s="1"/>
  <c r="E138" i="17"/>
  <c r="E141" i="17" s="1"/>
</calcChain>
</file>

<file path=xl/sharedStrings.xml><?xml version="1.0" encoding="utf-8"?>
<sst xmlns="http://schemas.openxmlformats.org/spreadsheetml/2006/main" count="595" uniqueCount="302">
  <si>
    <t>ธนาคารเกียรตินาคินภัทร จำกัด (มหาชน) และบริษัทย่อย</t>
  </si>
  <si>
    <r>
      <t>งบฐานะการเงิน</t>
    </r>
    <r>
      <rPr>
        <sz val="12"/>
        <rFont val="Browallia New"/>
        <family val="2"/>
      </rPr>
      <t xml:space="preserve"> </t>
    </r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</si>
  <si>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</si>
  <si>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</si>
  <si>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</si>
  <si>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</si>
  <si>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</si>
  <si>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2567</t>
  </si>
  <si>
    <t xml:space="preserve">หมายเหตุ 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</si>
  <si>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</si>
  <si>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</si>
  <si>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</si>
  <si>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</si>
  <si>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</si>
  <si>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</t>
  </si>
  <si>
    <t>เงินลงทุนในหลักทรัพย์สุทธิ</t>
  </si>
  <si>
    <t>เงินลงทุนในบริษัทย่อยสุทธิ</t>
  </si>
  <si>
    <t>เงินลงทุนในอสังหาริมทรัพย์สุทธิ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</si>
  <si>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</si>
  <si>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</si>
  <si>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 และอุปกรณ์สุทธิ</t>
  </si>
  <si>
    <t>สินทรัพย์สิทธิการใช้</t>
  </si>
  <si>
    <t>สินทรัพย์ไม่มีตัวตนอื่นสุทธิ</t>
  </si>
  <si>
    <t>ค่าความนิยม</t>
  </si>
  <si>
    <t>สินทรัพย์ภาษีเงินได้รอการตัดบัญชี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</si>
  <si>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</si>
  <si>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</si>
  <si>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สินทรัพย์อื่นสุทธิ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</si>
  <si>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</si>
  <si>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</si>
  <si>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</si>
  <si>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 xml:space="preserve">   </t>
  </si>
  <si>
    <t>หนี้สินและส่วนของเจ้าของ</t>
  </si>
  <si>
    <t>หนี้สิน</t>
  </si>
  <si>
    <t>เงินรับฝาก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</si>
  <si>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</si>
  <si>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</si>
  <si>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</si>
  <si>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</si>
  <si>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</si>
  <si>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ประมาณการหนี้สินอื่น</t>
  </si>
  <si>
    <t>หนี้สินภาษีเงินได้รอการตัดบัญชี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</si>
  <si>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</si>
  <si>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</si>
  <si>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ดอกเบี้ยค้างจ่าย</t>
  </si>
  <si>
    <t>เจ้าหนี้อื่น</t>
  </si>
  <si>
    <t>ภาษีเงินได้นิติบุคคลและภาษีธุรกิจเฉพาะค้างจ่าย</t>
  </si>
  <si>
    <t xml:space="preserve">หนี้สินอื่น </t>
  </si>
  <si>
    <t>รวมหนี้สิน</t>
  </si>
  <si>
    <t>ส่วนของเจ้าของ</t>
  </si>
  <si>
    <t xml:space="preserve"> 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</si>
  <si>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</si>
  <si>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</si>
  <si>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</si>
  <si>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</si>
  <si>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</si>
  <si>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</si>
  <si>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</si>
  <si>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สำรองหุ้นทุนซื้อคืน</t>
  </si>
  <si>
    <t xml:space="preserve">   ยังไม่ได้จัดสรร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</si>
  <si>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</si>
  <si>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</si>
  <si>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</si>
  <si>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</si>
  <si>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</si>
  <si>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</t>
  </si>
  <si>
    <t>(นายอภินันท์ เกลียวปฏินนท์)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</si>
  <si>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 xml:space="preserve">(ยังไม่ได้ตรวจสอบ) </t>
    </r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</si>
  <si>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</si>
  <si>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</si>
  <si>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</si>
  <si>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</si>
  <si>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</si>
  <si>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</si>
  <si>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 xml:space="preserve">   มูลค่ายุติธรรมผ่านกำไรหรือขาดทุน</t>
  </si>
  <si>
    <t>กำไร (ขาดทุน) สุทธิจากเงินลงทุน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</si>
  <si>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</si>
  <si>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</si>
  <si>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</si>
  <si>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</si>
  <si>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</si>
  <si>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</si>
  <si>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</si>
  <si>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ค่าภาษีอากร</t>
  </si>
  <si>
    <t xml:space="preserve">   ขาดทุนจากการปรับมูลค่าทรัพย์สินรอการขาย (โอนกลับ)</t>
  </si>
  <si>
    <t xml:space="preserve">   ขาดทุนจากการขายทรัพย์สินรอการขาย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</si>
  <si>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</si>
  <si>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</si>
  <si>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</si>
  <si>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</si>
  <si>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</si>
  <si>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</si>
  <si>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 (ต่อ)</t>
    </r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</si>
  <si>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</si>
  <si>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</si>
  <si>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 xml:space="preserve">      ผ่านกำไรขาดทุนเบ็ดเสร็จอื่น</t>
  </si>
  <si>
    <t xml:space="preserve">   ภาษีเงินได้เกี่ยวกับองค์ประกอบของกำไรเบ็ดเสร็จอื่นสำหรับ</t>
  </si>
  <si>
    <t xml:space="preserve">   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</si>
  <si>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</si>
  <si>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</si>
  <si>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</si>
  <si>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</si>
  <si>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กำไรเบ็ดเสร็จรวม</t>
  </si>
  <si>
    <t>การแบ่งปันกำไรสุทธิ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</si>
  <si>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</si>
  <si>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</si>
  <si>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</si>
  <si>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</si>
  <si>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กำไรต่อหุ้นขั้นพื้นฐาน (บาท)</t>
  </si>
  <si>
    <r>
      <t xml:space="preserve">งบการเปลี่ยนแปลงส่วนของเจ้าของ </t>
    </r>
    <r>
      <rPr>
        <sz val="12"/>
        <color theme="1"/>
        <rFont val="Browallia New"/>
        <family val="2"/>
      </rPr>
      <t>(ยังไม่ได้ตรวจสอบ)</t>
    </r>
  </si>
  <si>
    <t xml:space="preserve">  หน่วย : พันบาท</t>
  </si>
  <si>
    <t>ส่วนของบริษัทใหญ่</t>
  </si>
  <si>
    <t>จากการวัดมูลค่า</t>
  </si>
  <si>
    <t>รอการตัดบัญชี</t>
  </si>
  <si>
    <t>เงินลงทุน</t>
  </si>
  <si>
    <t>จากเงินลงทุนใน</t>
  </si>
  <si>
    <t>เกี่ยวกับ</t>
  </si>
  <si>
    <t>ส่วนเกินกว่าทุนจาก</t>
  </si>
  <si>
    <t>ทุนสำรองอื่นจาก</t>
  </si>
  <si>
    <t>ส่วนเกินทุน</t>
  </si>
  <si>
    <t>ในตราสารหนี้ด้วย</t>
  </si>
  <si>
    <t>ตราสารทุนที่กำหนด</t>
  </si>
  <si>
    <t>องค์ประกอบของ</t>
  </si>
  <si>
    <t>การเปลี่ยนแปลง</t>
  </si>
  <si>
    <t xml:space="preserve">จัดสรรแล้ว - </t>
  </si>
  <si>
    <t>รวมส่วนของ</t>
  </si>
  <si>
    <t>ส่วนได้เสียที่</t>
  </si>
  <si>
    <t>ทุนที่ออกและ</t>
  </si>
  <si>
    <t>ส่วนเกิน</t>
  </si>
  <si>
    <t>การจ่ายโดยใช้</t>
  </si>
  <si>
    <t>จากการตีราคา</t>
  </si>
  <si>
    <t>มูลค่ายุติธรรมผ่าน</t>
  </si>
  <si>
    <t>ให้วัดมูลค่ายุติธรรมผ่าน</t>
  </si>
  <si>
    <t>สัดส่วนการถือหุ้น</t>
  </si>
  <si>
    <t>ทุนสำรองตาม</t>
  </si>
  <si>
    <t>สำรอง</t>
  </si>
  <si>
    <t>ยังไม่ได้</t>
  </si>
  <si>
    <t>ผู้เป็นเจ้าของ</t>
  </si>
  <si>
    <t>ไม่มีอำนาจ</t>
  </si>
  <si>
    <t>ชำระแล้ว</t>
  </si>
  <si>
    <t>มูลค่าหุ้น</t>
  </si>
  <si>
    <t>หุ้นเป็นเกณฑ์</t>
  </si>
  <si>
    <t>ในบริษัทย่อย</t>
  </si>
  <si>
    <t>กฎหมาย</t>
  </si>
  <si>
    <t>หุ้นทุนซื้อคืน</t>
  </si>
  <si>
    <t>จัดสรร</t>
  </si>
  <si>
    <t>บริษัทใหญ่</t>
  </si>
  <si>
    <t>ควบคุม</t>
  </si>
  <si>
    <t>รวม</t>
  </si>
  <si>
    <t xml:space="preserve">ยอดคงเหลือต้นรอบระยะเวลา </t>
  </si>
  <si>
    <t>การจ่ายโดยใช้หุ้นเป็นเกณฑ์</t>
  </si>
  <si>
    <t>โอนไปกำไรสะสม</t>
  </si>
  <si>
    <t>ส่วนได้เสียที่ไม่มีอำนาจควบคุมลดลง</t>
  </si>
  <si>
    <t xml:space="preserve">ยอดคงเหลือปลายรอบระยะเวลา </t>
  </si>
  <si>
    <t xml:space="preserve">   ณ วันที่ 1 มกราคม พ.ศ. 2567</t>
  </si>
  <si>
    <t>การเพิ่มหุ้นสามัญ</t>
  </si>
  <si>
    <t>จากการวัดมูลค่าเงินลงทุนใน</t>
  </si>
  <si>
    <t>จากเงินลงทุนในตราสารทุน</t>
  </si>
  <si>
    <t>ภาษีเงินได้รอการตัดบัญชี</t>
  </si>
  <si>
    <t>จัดสรรแล้ว -</t>
  </si>
  <si>
    <t>ตราสารหนี้ด้วยมูลค่ายุติธรรม</t>
  </si>
  <si>
    <t>ที่กำหนดวัดมูลค่ายุติธรรม</t>
  </si>
  <si>
    <t>เกี่ยวกับองค์ประกอบของ</t>
  </si>
  <si>
    <t>ผ่านกำไรขาดทุนเบ็ดเสร็จอื่น</t>
  </si>
  <si>
    <t>เจ้าของ</t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</si>
  <si>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</t>
    </r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</si>
  <si>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</si>
  <si>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</si>
  <si>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</si>
  <si>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</si>
  <si>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 (ต่อ)</t>
    </r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</si>
  <si>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</si>
  <si>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>หนี้สินดำเนินงานเพิ่มขึ้น (ลดลง)</t>
  </si>
  <si>
    <t xml:space="preserve">   เงินรับฝาก</t>
  </si>
  <si>
    <t xml:space="preserve">   รายการระหว่างธนาคารและตลาดเงิน</t>
  </si>
  <si>
    <t xml:space="preserve">   หนี้สินจ่ายคืนเมื่อทวงถาม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</si>
  <si>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</si>
  <si>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</si>
  <si>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</si>
  <si>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หนี้สินอื่น</t>
  </si>
  <si>
    <t>เงินสดสุทธิจากกิจกรรมดำเนินงาน</t>
  </si>
  <si>
    <t>กระแสเงินสดจากกิจกรรมลงทุน</t>
  </si>
  <si>
    <t xml:space="preserve">   เงินสดจ่ายเพื่อซื้อเงินลงทุนในตราสารหนี้ที่วัดมูลค่าด้วยมูลค่ายุติธรรม</t>
  </si>
  <si>
    <t xml:space="preserve">   เงินสดรับจากการขายเงินลงทุนในตราสารหนี้ที่วัดมูลค่าด้วยมูลค่ายุติธรรม</t>
  </si>
  <si>
    <t xml:space="preserve">   เงินสดจ่ายเพื่อซื้อเงินลงทุนในตราสารทุนที่วัดมูลค่าด้วยมูลค่ายุติธรรม</t>
  </si>
  <si>
    <t xml:space="preserve">   เงินสดรับจากการขายเงินลงทุนในตราสารทุนที่วัดมูลค่าด้วยมูลค่ายุติธรรม</t>
  </si>
  <si>
    <t xml:space="preserve">   เงินสดจ่ายเพื่อซื้อเงินลงทุนในตราสารหนี้ที่วัดมูลค่าด้วยราคาทุนตัดจำหน่าย</t>
  </si>
  <si>
    <t xml:space="preserve">   เงินสดรับจากการขายเงินลงทุนในตราสารหนี้ที่วัดมูลค่าด้วยราคาทุนตัดจำหน่าย</t>
  </si>
  <si>
    <t xml:space="preserve">   เงินสดจ่ายเพื่อซื้อเงินลงทุนในอสังหาริมทรัพย์</t>
  </si>
  <si>
    <t xml:space="preserve">   เงินสดรับจากการคืนทุนในบริษัทย่อย</t>
  </si>
  <si>
    <t xml:space="preserve">   เงินสดจ่ายส่วนปรับปรุงอาคารและอุปกรณ์</t>
  </si>
  <si>
    <t xml:space="preserve">   เงินสดรับจากการขายอุปกรณ์</t>
  </si>
  <si>
    <t xml:space="preserve">   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</si>
  <si>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</si>
  <si>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</si>
  <si>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 xml:space="preserve">   เงินสดรับจากการเพิ่มทุน</t>
  </si>
  <si>
    <t xml:space="preserve">   เงินสดรับจากส่วนเกินมูลค่าหุ้น</t>
  </si>
  <si>
    <t xml:space="preserve">   เงินสดรับจากการออกหุ้นกู้</t>
  </si>
  <si>
    <t xml:space="preserve">   เงินสดจ่ายเพื่อการไถ่ถอนหุ้นกู้</t>
  </si>
  <si>
    <t xml:space="preserve">   เงินสดรับจากการเงินกู้ยืม</t>
  </si>
  <si>
    <t xml:space="preserve">   เงินสดจ่ายเพื่อการคืนเงินกู้ยืม</t>
  </si>
  <si>
    <t xml:space="preserve">   เงินสดจ่ายเพื่อการไถ่ถอนหนี้สินทางการเงินที่กำหนดให้แสดงด้วยมูลค่ายุติธรรม</t>
  </si>
  <si>
    <t xml:space="preserve">   เงินสดจ่ายหุ้นทุนซื้อคืน</t>
  </si>
  <si>
    <t xml:space="preserve">   เงินสดจ่ายหนี้สินตามสัญญาเช่า</t>
  </si>
  <si>
    <t xml:space="preserve">   เงินลดทุนของผู้ถือหุ้นส่วนน้อยในบริษัทย่อย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</si>
  <si>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</si>
  <si>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</si>
  <si>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</si>
  <si>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</si>
  <si>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เจ้าหนี้ซื้อทรัพย์สิน</t>
  </si>
  <si>
    <t>ลูกหนี้โอนทรัพย์สินเพื่อชำระหนี้</t>
  </si>
  <si>
    <t>เจ้าหนี้หนี้สินตามสัญญาเช่า</t>
  </si>
  <si>
    <t>สิทธิการใช้สินทรัพย์</t>
  </si>
  <si>
    <t>พ.ศ. 2568</t>
  </si>
  <si>
    <t xml:space="preserve">   ณ วันที่ 1 มกราคม พ.ศ. 2568</t>
  </si>
  <si>
    <t>8</t>
  </si>
  <si>
    <t xml:space="preserve">        หุ้นสามัญ 1,047,876,293 หุ้น มูลค่าหุ้นละ 10 บาท</t>
  </si>
  <si>
    <t xml:space="preserve">        หุ้นสามัญ 846,760,480 หุ้น มูลค่าหุ้นละ 10 บาท</t>
  </si>
  <si>
    <t>กรรมการ</t>
  </si>
  <si>
    <t>(นายฟิลิป เชียง ชอง แทน)</t>
  </si>
  <si>
    <t xml:space="preserve">   กำไรจากเงินลงทุนในตราสารทุนที่กำหนดให้วัดมูลค่ายุติธรรม</t>
  </si>
  <si>
    <t>กำไร (ขาดทุน) เบ็ดเสร็จรวม</t>
  </si>
  <si>
    <t>กำไร (ขาดทุน)</t>
  </si>
  <si>
    <t>กำไร (ขาดทุน) เบ็ดเสร็จอื่น</t>
  </si>
  <si>
    <t>ณ วันที่ 30 กันยายน พ.ศ. 2568</t>
  </si>
  <si>
    <t>สำหรับรอบระยะเวลาสามเดือนสิ้นสุดวันที่ 30 กันยายน พ.ศ. 2568</t>
  </si>
  <si>
    <t>30 กันยายน</t>
  </si>
  <si>
    <t xml:space="preserve">   ณ วันที่ 30 กันยายน พ.ศ. 2567</t>
  </si>
  <si>
    <t xml:space="preserve">   ณ วันที่ 30 กันยายน พ.ศ. 2568</t>
  </si>
  <si>
    <t>เงินสดและรายการเทียบเท่าเงินสด ณ วันที่ 30 กันยายน</t>
  </si>
  <si>
    <t xml:space="preserve">   กำไร (ขาดทุน) จากเงินลงทุนในตราสารทุนที่กำหนดให้วัดมูลค่ายุติธรรม</t>
  </si>
  <si>
    <t>เงินปันผลจ่าย</t>
  </si>
  <si>
    <t xml:space="preserve"> เบ็ดเสร็จอื่น</t>
  </si>
  <si>
    <t xml:space="preserve"> หน่วย : พันบาท</t>
  </si>
  <si>
    <t>ลดทุนและคืนทุนบริษัทย่อยโดยการรับชำระคืนเป็นสินทรัพย์ที่ไม่ใช่เงิน</t>
  </si>
  <si>
    <t xml:space="preserve">   เงินปันผลจ่ายให้แก่ผู้ถือหุ้นส่วนน้อย</t>
  </si>
  <si>
    <t xml:space="preserve">   เงินปันผลจ่าย</t>
  </si>
  <si>
    <t xml:space="preserve">   เงินปันผลรับจากบริษัทย่อย</t>
  </si>
  <si>
    <t>สำหรับรอบระยะเวลาเก้าเดือนสิ้นสุดวันที่ 30 กันยายน พ.ศ. 2568</t>
  </si>
  <si>
    <t>รายการที่ไม่เกี่ยวกับเงินสด สำหรับรอบระยะเวลาเก้าเดือนสิ้นสุดวันที่ 30 กันยายน พ.ศ. 2568 และ พ.ศ. 2567 มีดังนี้</t>
  </si>
  <si>
    <t xml:space="preserve">   กำไรจากต้นทุนการป้องกันความเสี่ยงรอตัดบัญชี</t>
  </si>
  <si>
    <t xml:space="preserve">   กำไรจากการวัดมูลค่าเงินลงทุนในตราสารหนี้ด้วยมูลค่ายุติธรรม</t>
  </si>
  <si>
    <t xml:space="preserve">   ขาดทุนจากหนี้สินทางการเงินที่กำหนดให้วัดมูลค่าด้วยมูลค่ายุติธรรม</t>
  </si>
  <si>
    <t xml:space="preserve">      ผ่านกำไรหรือขาดทุนอันเนื่องมาจากความเสี่ยงด้านเครดิต</t>
  </si>
  <si>
    <t xml:space="preserve">   การวัดมูลค่าใหม่ของภาระผูกพันผลประโยชน์หลังออกจากงาน</t>
  </si>
  <si>
    <t>กำไรสุทธิจากเครื่องมือทางการเงินที่วัดมูลค่าด้วย</t>
  </si>
  <si>
    <t>กำไรสุทธิจากเงินลงทุน</t>
  </si>
  <si>
    <t>ความเสี่ยงด้านเครดิต</t>
  </si>
  <si>
    <t>หนี้สินทางการเงิน</t>
  </si>
  <si>
    <t>ที่กำหนดให้วัดมูลค่าด้วย</t>
  </si>
  <si>
    <t>มูลค่ายุติธรรมผ่านกำไร</t>
  </si>
  <si>
    <t>หรือขาดทุนอันเนื่องมาจาก</t>
  </si>
  <si>
    <t>ส่วนเกินกว่าทุนจากการเปลี่ยนแปลงสัดส่วนการถือหุ้นในบริษัทย่อย</t>
  </si>
  <si>
    <t>สำหรับ</t>
  </si>
  <si>
    <t>เงินสำรอง</t>
  </si>
  <si>
    <t>ความเสี่ยง</t>
  </si>
  <si>
    <t>การป้องกัน</t>
  </si>
  <si>
    <t>อันเนื่องมาจากความเสี่ยงด้านเครดิต</t>
  </si>
  <si>
    <t>มูลค่ายุติธรรมผ่านกำไรหรือขาดทุน</t>
  </si>
  <si>
    <t xml:space="preserve">   เงินสดจ่ายจากการลงทุนเพิ่มในบริษัทย่อย</t>
  </si>
  <si>
    <t>สำรองจากการจ่ายหุ้นเป็นเกณฑ์แก่บริษัทย่อย</t>
  </si>
  <si>
    <t xml:space="preserve">   เงินสดรับจากการขายส่วนทุนในบริษัทย่อย</t>
  </si>
  <si>
    <t>รวมกำไรเบ็ดเสร็จอื่นสุทธิ</t>
  </si>
  <si>
    <t xml:space="preserve">   ประมาณการหนี้สินอื่น</t>
  </si>
  <si>
    <t xml:space="preserve">   ค่าใช้จ่ายค้างจ่าย</t>
  </si>
  <si>
    <t>ส่วนเกิน (ต่ำ) กว่าทุน</t>
  </si>
  <si>
    <t>ขาดทุนจากหนี้สินทางการเงิน</t>
  </si>
  <si>
    <t>ขาดทุนจาก</t>
  </si>
  <si>
    <t>กำไรจากการดำเนินงานก่อนการเปลี่ยนแปลงในสินทรัพย์และหนี้สินดำเนินงาน</t>
  </si>
  <si>
    <r>
      <t>งบการเปลี่ยนแปลงส่วนของเจ้าของ</t>
    </r>
    <r>
      <rPr>
        <sz val="11"/>
        <rFont val="Browallia New"/>
        <family val="2"/>
      </rPr>
      <t xml:space="preserve"> (ยังไม่ได้ตรวจสอบ) (ต่อ)</t>
    </r>
  </si>
  <si>
    <t xml:space="preserve">   สินทรัพย์ทางการเงินที่วัดมูลค่าด้วยมูลค่ายุติธรรมผ่านกำไรหรือขาดทุน</t>
  </si>
  <si>
    <t xml:space="preserve">   เงินให้สินเชื่อและลูกหนี้</t>
  </si>
  <si>
    <t xml:space="preserve">   ทรัพย์สินรอการขาย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</si>
  <si>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</si>
  <si>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</si>
  <si>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</si>
  <si>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 xml:space="preserve">   ค่าเสื่อมราคา</t>
  </si>
  <si>
    <t xml:space="preserve">   รายจ่ายตัดบัญชี</t>
  </si>
  <si>
    <t xml:space="preserve">   ส่วนเกิน (ต่ำ) ตัดจำหน่ายของเงินลงทุนในหลักทรัพย์</t>
  </si>
  <si>
    <t xml:space="preserve">   ผลขาดทุนด้านเครดิตที่คาดว่าจะเกิดขึ้น</t>
  </si>
  <si>
    <t xml:space="preserve">   ผลประโยชน์ของพนักงานที่จ่ายโดยใช้หุ้นเป็นเกณฑ์</t>
  </si>
  <si>
    <t xml:space="preserve">   ผลประโยชน์ของพนักงานหลังออกจากงาน</t>
  </si>
  <si>
    <t xml:space="preserve">   กำไรจากอัตราแลกเปลี่ยนเงินตราต่างประเทศ</t>
  </si>
  <si>
    <t xml:space="preserve">      และตราสารอนุพันธ์ที่ยังไม่เกิดขึ้นจริง</t>
  </si>
  <si>
    <t xml:space="preserve">   กำไรจากการปรับมูลค่าเครื่องมือทางการเงินที่วัดมูลค่าด้วย</t>
  </si>
  <si>
    <t xml:space="preserve">      มูลค่ายุติธรรมผ่านกำไรหรือขาดทุน</t>
  </si>
  <si>
    <t xml:space="preserve">   ขาดทุนจากการด้อยค่าเงินลงทุนในบริษัทย่อย</t>
  </si>
  <si>
    <t xml:space="preserve">   กำไรจากการเปลี่ยนแปลงเงื่อนไขของสัญญาเช่า</t>
  </si>
  <si>
    <t xml:space="preserve">   ขาดทุน (กลับรายการ) จากการปรับมูลค่าทรัพย์สินรอการขาย</t>
  </si>
  <si>
    <t xml:space="preserve">   ขาดทุนจากการด้อยค่าของสินทรัพย์ไม่มีตัวตน</t>
  </si>
  <si>
    <t xml:space="preserve">   ขาดทุนจากการด้อยค่าของสินทรัพย์อื่น</t>
  </si>
  <si>
    <t xml:space="preserve">   กำไรจากการจำหน่ายเงินลงทุนในหลักทรัพย์</t>
  </si>
  <si>
    <t xml:space="preserve">   กำไรจากการจำหน่ายอุปกรณ์</t>
  </si>
  <si>
    <t xml:space="preserve">   ขาดทุนจากการตัดจำหน่ายอุปกรณ์และสินทรัพย์ไม่มีตัวตน</t>
  </si>
  <si>
    <t xml:space="preserve">   รายได้ดอกเบี้ยสุทธิ</t>
  </si>
  <si>
    <t xml:space="preserve">   รายได้เงินปันผล</t>
  </si>
  <si>
    <t xml:space="preserve">   เงินสดรับดอกเบี้ย</t>
  </si>
  <si>
    <t xml:space="preserve">   เงินสดจ่ายดอกเบี้ย</t>
  </si>
  <si>
    <t xml:space="preserve">   เงินปันผลรับจากหุ้น</t>
  </si>
  <si>
    <t xml:space="preserve">   เงินสดจ่ายภาษีเงินได้</t>
  </si>
  <si>
    <t xml:space="preserve">   เงินสดรับจากการออกหนี้สินทางการเงินที่กำหนดให้แสดงด้วยมูลค่ายุติธรรม</t>
  </si>
  <si>
    <t>เงินสดได้มาจากกิจกรรมดำเนินงาน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</si>
</sst>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#,##0;\(#,##0\);&quot;-&quot;;@"/>
    <numFmt numFmtId="190" formatCode="_(* #,##0_);_(* \(#,##0\);_(* &quot;-&quot;??_);_(@_)"/>
    <numFmt numFmtId="191" formatCode="#,##0.00;\(#,##0.00\);&quot;-&quot;;@"/>
    <numFmt numFmtId="192" formatCode="B1dd\-mmm"/>
    <numFmt numFmtId="193" formatCode="#,##0.0000"/>
  </numFmts>
  <fonts count="38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b/>
      <i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000000"/>
      <name val="Browallia New"/>
      <family val="2"/>
    </font>
    <font>
      <i/>
      <sz val="12"/>
      <color theme="1"/>
      <name val="Browallia New"/>
      <family val="2"/>
    </font>
    <font>
      <sz val="12"/>
      <color rgb="FFFF0000"/>
      <name val="Browallia New"/>
      <family val="2"/>
    </font>
    <font>
      <sz val="10"/>
      <name val="Arial"/>
      <family val="2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2"/>
      <name val="Browallia New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color indexed="9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</font>
    <font>
      <sz val="10"/>
      <color indexed="8"/>
      <name val="Arial Unicode MS"/>
      <family val="2"/>
    </font>
    <font>
      <sz val="11"/>
      <name val="Calibri"/>
      <family val="2"/>
    </font>
    <font>
      <sz val="14"/>
      <color indexed="8"/>
      <name val="Cordia New"/>
      <family val="2"/>
      <charset val="222"/>
    </font>
    <font>
      <b/>
      <sz val="10"/>
      <name val="Browallia New"/>
      <family val="2"/>
    </font>
    <font>
      <sz val="10"/>
      <name val="Browallia New"/>
      <family val="2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368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6" fillId="2" borderId="0" applyNumberFormat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20" fillId="12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20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20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20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20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15" borderId="0" applyNumberFormat="0" applyBorder="0" applyAlignment="0" applyProtection="0"/>
    <xf numFmtId="0" fontId="20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20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20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20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20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19" borderId="0" applyNumberFormat="0" applyBorder="0" applyAlignment="0" applyProtection="0"/>
    <xf numFmtId="0" fontId="20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2" fillId="3" borderId="0" applyNumberFormat="0" applyBorder="0" applyAlignment="0" applyProtection="0"/>
    <xf numFmtId="0" fontId="21" fillId="3" borderId="0" applyNumberFormat="0" applyBorder="0" applyAlignment="0" applyProtection="0"/>
    <xf numFmtId="0" fontId="25" fillId="20" borderId="4" applyNumberFormat="0" applyAlignment="0" applyProtection="0"/>
    <xf numFmtId="0" fontId="26" fillId="20" borderId="4" applyNumberFormat="0" applyAlignment="0" applyProtection="0"/>
    <xf numFmtId="0" fontId="25" fillId="20" borderId="4" applyNumberFormat="0" applyAlignment="0" applyProtection="0"/>
    <xf numFmtId="0" fontId="24" fillId="20" borderId="4" applyNumberFormat="0" applyAlignment="0" applyProtection="0"/>
    <xf numFmtId="0" fontId="28" fillId="21" borderId="5" applyNumberFormat="0" applyAlignment="0" applyProtection="0"/>
    <xf numFmtId="0" fontId="29" fillId="21" borderId="5" applyNumberFormat="0" applyAlignment="0" applyProtection="0"/>
    <xf numFmtId="0" fontId="28" fillId="21" borderId="5" applyNumberFormat="0" applyAlignment="0" applyProtection="0"/>
    <xf numFmtId="0" fontId="27" fillId="21" borderId="5" applyNumberFormat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4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6" fillId="0" borderId="0" applyFont="0" applyFill="0" applyBorder="0" applyAlignment="0" applyProtection="0">
      <alignment vertical="top"/>
    </xf>
    <xf numFmtId="188" fontId="16" fillId="0" borderId="0" applyFont="0" applyFill="0" applyBorder="0" applyAlignment="0" applyProtection="0">
      <alignment vertical="top"/>
    </xf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</cellStyleXfs>
  <cellXfs count="240">
    <xf numFmtId="0" fontId="0" fillId="0" borderId="0" xfId="0"/>
    <xf numFmtId="0" fontId="2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89" fontId="2" fillId="0" borderId="0" xfId="2" applyNumberFormat="1" applyFont="1" applyAlignment="1">
      <alignment horizontal="center" vertical="center"/>
    </xf>
    <xf numFmtId="189" fontId="2" fillId="0" borderId="0" xfId="2" applyNumberFormat="1" applyFont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189" fontId="4" fillId="0" borderId="0" xfId="2" quotePrefix="1" applyNumberFormat="1" applyFont="1" applyAlignment="1">
      <alignment horizontal="right" vertical="center"/>
    </xf>
    <xf numFmtId="189" fontId="3" fillId="0" borderId="0" xfId="2" applyNumberFormat="1" applyFont="1" applyAlignment="1">
      <alignment horizontal="right" vertical="center"/>
    </xf>
    <xf numFmtId="189" fontId="2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vertical="center"/>
    </xf>
    <xf numFmtId="0" fontId="4" fillId="0" borderId="1" xfId="2" applyFont="1" applyBorder="1" applyAlignment="1">
      <alignment horizontal="center" vertical="center"/>
    </xf>
    <xf numFmtId="189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3" fontId="7" fillId="0" borderId="0" xfId="2" applyNumberFormat="1" applyFont="1" applyAlignment="1">
      <alignment horizontal="right" vertical="center" wrapText="1"/>
    </xf>
    <xf numFmtId="189" fontId="3" fillId="0" borderId="0" xfId="1" applyNumberFormat="1" applyFont="1" applyFill="1" applyBorder="1" applyAlignment="1">
      <alignment horizontal="right" vertical="center" wrapText="1"/>
    </xf>
    <xf numFmtId="3" fontId="3" fillId="0" borderId="0" xfId="2" applyNumberFormat="1" applyFont="1" applyAlignment="1">
      <alignment vertical="center"/>
    </xf>
    <xf numFmtId="189" fontId="3" fillId="0" borderId="1" xfId="1" applyNumberFormat="1" applyFont="1" applyFill="1" applyBorder="1" applyAlignment="1">
      <alignment horizontal="right" vertical="center"/>
    </xf>
    <xf numFmtId="49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89" fontId="3" fillId="0" borderId="2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0" fontId="3" fillId="0" borderId="1" xfId="3" quotePrefix="1" applyFont="1" applyBorder="1" applyAlignment="1">
      <alignment vertical="center"/>
    </xf>
    <xf numFmtId="0" fontId="6" fillId="0" borderId="1" xfId="3" quotePrefix="1" applyFont="1" applyBorder="1" applyAlignment="1">
      <alignment vertical="center"/>
    </xf>
    <xf numFmtId="189" fontId="3" fillId="0" borderId="1" xfId="2" applyNumberFormat="1" applyFont="1" applyBorder="1" applyAlignment="1">
      <alignment horizontal="right" vertical="center"/>
    </xf>
    <xf numFmtId="189" fontId="6" fillId="0" borderId="1" xfId="2" applyNumberFormat="1" applyFont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49" fontId="6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3" fillId="0" borderId="0" xfId="2" quotePrefix="1" applyFont="1" applyAlignment="1">
      <alignment horizontal="left" vertical="center"/>
    </xf>
    <xf numFmtId="0" fontId="6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89" fontId="3" fillId="0" borderId="0" xfId="1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89" fontId="9" fillId="0" borderId="0" xfId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189" fontId="3" fillId="0" borderId="0" xfId="3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189" fontId="6" fillId="0" borderId="0" xfId="3" applyNumberFormat="1" applyFont="1" applyAlignment="1">
      <alignment vertical="center"/>
    </xf>
    <xf numFmtId="0" fontId="3" fillId="0" borderId="1" xfId="2" quotePrefix="1" applyFont="1" applyBorder="1" applyAlignment="1">
      <alignment vertical="center"/>
    </xf>
    <xf numFmtId="0" fontId="6" fillId="0" borderId="1" xfId="2" quotePrefix="1" applyFont="1" applyBorder="1" applyAlignment="1">
      <alignment vertical="center"/>
    </xf>
    <xf numFmtId="189" fontId="6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89" fontId="3" fillId="0" borderId="0" xfId="3" applyNumberFormat="1" applyFont="1" applyAlignment="1">
      <alignment horizontal="center" vertical="center"/>
    </xf>
    <xf numFmtId="189" fontId="6" fillId="0" borderId="0" xfId="3" applyNumberFormat="1" applyFont="1" applyAlignment="1">
      <alignment horizontal="center" vertical="center"/>
    </xf>
    <xf numFmtId="189" fontId="3" fillId="0" borderId="0" xfId="4" applyNumberFormat="1" applyFont="1" applyFill="1" applyBorder="1" applyAlignment="1">
      <alignment horizontal="right" vertical="center"/>
    </xf>
    <xf numFmtId="189" fontId="2" fillId="0" borderId="1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vertical="center"/>
    </xf>
    <xf numFmtId="189" fontId="3" fillId="0" borderId="1" xfId="4" applyNumberFormat="1" applyFont="1" applyFill="1" applyBorder="1" applyAlignment="1">
      <alignment horizontal="right"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center" vertical="center" wrapText="1"/>
    </xf>
    <xf numFmtId="191" fontId="3" fillId="0" borderId="0" xfId="1" applyNumberFormat="1" applyFont="1" applyFill="1" applyBorder="1" applyAlignment="1">
      <alignment vertical="center"/>
    </xf>
    <xf numFmtId="189" fontId="2" fillId="0" borderId="0" xfId="8" applyNumberFormat="1" applyFont="1" applyFill="1" applyAlignment="1">
      <alignment horizontal="right" vertical="center"/>
    </xf>
    <xf numFmtId="189" fontId="3" fillId="0" borderId="0" xfId="8" applyNumberFormat="1" applyFont="1" applyFill="1" applyAlignment="1">
      <alignment vertical="center"/>
    </xf>
    <xf numFmtId="189" fontId="2" fillId="0" borderId="1" xfId="8" applyNumberFormat="1" applyFont="1" applyFill="1" applyBorder="1" applyAlignment="1">
      <alignment horizontal="right" vertical="center"/>
    </xf>
    <xf numFmtId="189" fontId="3" fillId="0" borderId="0" xfId="8" applyNumberFormat="1" applyFont="1" applyFill="1" applyAlignment="1">
      <alignment horizontal="right" vertical="center"/>
    </xf>
    <xf numFmtId="189" fontId="2" fillId="0" borderId="0" xfId="8" applyNumberFormat="1" applyFont="1" applyFill="1" applyBorder="1" applyAlignment="1">
      <alignment horizontal="right" vertical="center"/>
    </xf>
    <xf numFmtId="189" fontId="3" fillId="0" borderId="0" xfId="8" applyNumberFormat="1" applyFont="1" applyFill="1" applyBorder="1" applyAlignment="1">
      <alignment horizontal="right" vertical="center"/>
    </xf>
    <xf numFmtId="189" fontId="3" fillId="0" borderId="0" xfId="8" applyNumberFormat="1" applyFont="1" applyFill="1" applyBorder="1" applyAlignment="1">
      <alignment horizontal="right" vertical="center" wrapText="1"/>
    </xf>
    <xf numFmtId="189" fontId="3" fillId="0" borderId="1" xfId="8" applyNumberFormat="1" applyFont="1" applyFill="1" applyBorder="1" applyAlignment="1">
      <alignment horizontal="right" vertical="center"/>
    </xf>
    <xf numFmtId="189" fontId="3" fillId="0" borderId="1" xfId="9" applyNumberFormat="1" applyFont="1" applyFill="1" applyBorder="1" applyAlignment="1">
      <alignment horizontal="right" vertical="center"/>
    </xf>
    <xf numFmtId="189" fontId="3" fillId="0" borderId="0" xfId="9" applyNumberFormat="1" applyFont="1" applyFill="1" applyBorder="1" applyAlignment="1">
      <alignment horizontal="right" vertical="center"/>
    </xf>
    <xf numFmtId="189" fontId="3" fillId="0" borderId="0" xfId="9" applyNumberFormat="1" applyFont="1" applyFill="1" applyAlignment="1">
      <alignment horizontal="right" vertical="center" wrapText="1"/>
    </xf>
    <xf numFmtId="189" fontId="3" fillId="0" borderId="1" xfId="8" applyNumberFormat="1" applyFont="1" applyFill="1" applyBorder="1" applyAlignment="1">
      <alignment horizontal="right" vertical="center" wrapText="1"/>
    </xf>
    <xf numFmtId="189" fontId="3" fillId="0" borderId="0" xfId="8" applyNumberFormat="1" applyFont="1" applyFill="1" applyBorder="1" applyAlignment="1">
      <alignment vertical="center"/>
    </xf>
    <xf numFmtId="189" fontId="3" fillId="0" borderId="2" xfId="8" applyNumberFormat="1" applyFont="1" applyFill="1" applyBorder="1" applyAlignment="1">
      <alignment horizontal="right"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12" fillId="0" borderId="0" xfId="1" applyNumberFormat="1" applyFont="1" applyFill="1" applyAlignment="1">
      <alignment horizontal="right" vertical="center"/>
    </xf>
    <xf numFmtId="189" fontId="12" fillId="0" borderId="0" xfId="1" applyNumberFormat="1" applyFont="1" applyFill="1" applyBorder="1" applyAlignment="1">
      <alignment horizontal="right" vertical="center"/>
    </xf>
    <xf numFmtId="189" fontId="12" fillId="0" borderId="0" xfId="1" applyNumberFormat="1" applyFont="1" applyFill="1" applyAlignment="1">
      <alignment horizontal="center" vertical="center"/>
    </xf>
    <xf numFmtId="189" fontId="12" fillId="0" borderId="0" xfId="1" applyNumberFormat="1" applyFont="1" applyFill="1" applyAlignment="1">
      <alignment vertical="center"/>
    </xf>
    <xf numFmtId="189" fontId="12" fillId="0" borderId="1" xfId="1" applyNumberFormat="1" applyFont="1" applyFill="1" applyBorder="1" applyAlignment="1">
      <alignment horizontal="center" vertical="center"/>
    </xf>
    <xf numFmtId="189" fontId="12" fillId="0" borderId="1" xfId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1" xfId="1" applyNumberFormat="1" applyFont="1" applyFill="1" applyBorder="1" applyAlignment="1">
      <alignment horizontal="right" vertical="center"/>
    </xf>
    <xf numFmtId="189" fontId="12" fillId="0" borderId="0" xfId="1" applyNumberFormat="1" applyFont="1" applyFill="1" applyBorder="1" applyAlignment="1">
      <alignment vertical="center"/>
    </xf>
    <xf numFmtId="189" fontId="13" fillId="0" borderId="2" xfId="1" quotePrefix="1" applyNumberFormat="1" applyFont="1" applyFill="1" applyBorder="1" applyAlignment="1">
      <alignment vertical="center"/>
    </xf>
    <xf numFmtId="189" fontId="13" fillId="0" borderId="0" xfId="1" quotePrefix="1" applyNumberFormat="1" applyFont="1" applyFill="1" applyBorder="1" applyAlignment="1">
      <alignment vertical="center"/>
    </xf>
    <xf numFmtId="0" fontId="6" fillId="0" borderId="1" xfId="3" quotePrefix="1" applyFont="1" applyBorder="1" applyAlignment="1">
      <alignment horizontal="center" vertical="center"/>
    </xf>
    <xf numFmtId="0" fontId="6" fillId="0" borderId="1" xfId="2" quotePrefix="1" applyFont="1" applyBorder="1" applyAlignment="1">
      <alignment horizontal="center" vertical="center"/>
    </xf>
    <xf numFmtId="189" fontId="2" fillId="0" borderId="1" xfId="2" applyNumberFormat="1" applyFont="1" applyBorder="1" applyAlignment="1">
      <alignment horizontal="right" vertical="center"/>
    </xf>
    <xf numFmtId="190" fontId="13" fillId="0" borderId="0" xfId="1" applyNumberFormat="1" applyFont="1" applyFill="1" applyAlignment="1">
      <alignment vertical="center"/>
    </xf>
    <xf numFmtId="43" fontId="13" fillId="0" borderId="0" xfId="1" applyFont="1" applyFill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11" fillId="0" borderId="0" xfId="3" applyFont="1" applyAlignment="1">
      <alignment horizontal="center" vertical="center"/>
    </xf>
    <xf numFmtId="189" fontId="3" fillId="0" borderId="0" xfId="3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89" fontId="2" fillId="0" borderId="0" xfId="6" applyNumberFormat="1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3" fillId="0" borderId="0" xfId="3" quotePrefix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vertical="center"/>
    </xf>
    <xf numFmtId="0" fontId="3" fillId="0" borderId="0" xfId="3" quotePrefix="1" applyFont="1" applyAlignment="1">
      <alignment horizontal="left" vertical="center"/>
    </xf>
    <xf numFmtId="0" fontId="2" fillId="0" borderId="0" xfId="3" quotePrefix="1" applyFont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11" fillId="0" borderId="1" xfId="3" applyFont="1" applyBorder="1" applyAlignment="1">
      <alignment horizontal="center" vertical="center"/>
    </xf>
    <xf numFmtId="189" fontId="3" fillId="0" borderId="1" xfId="3" applyNumberFormat="1" applyFont="1" applyBorder="1" applyAlignment="1">
      <alignment horizontal="right" vertical="center"/>
    </xf>
    <xf numFmtId="49" fontId="11" fillId="0" borderId="0" xfId="3" applyNumberFormat="1" applyFont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vertical="center"/>
    </xf>
    <xf numFmtId="189" fontId="3" fillId="0" borderId="1" xfId="3" applyNumberFormat="1" applyFont="1" applyBorder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vertical="center"/>
    </xf>
    <xf numFmtId="0" fontId="3" fillId="0" borderId="0" xfId="7" applyFont="1" applyAlignment="1">
      <alignment horizontal="right" vertical="center"/>
    </xf>
    <xf numFmtId="189" fontId="3" fillId="0" borderId="0" xfId="7" applyNumberFormat="1" applyFont="1" applyAlignment="1">
      <alignment horizontal="right" vertical="center"/>
    </xf>
    <xf numFmtId="189" fontId="3" fillId="0" borderId="1" xfId="7" applyNumberFormat="1" applyFont="1" applyBorder="1" applyAlignment="1">
      <alignment horizontal="right" vertical="center"/>
    </xf>
    <xf numFmtId="0" fontId="3" fillId="0" borderId="0" xfId="7" applyFont="1" applyAlignment="1">
      <alignment horizontal="center" vertical="center"/>
    </xf>
    <xf numFmtId="189" fontId="3" fillId="0" borderId="0" xfId="7" applyNumberFormat="1" applyFont="1" applyAlignment="1">
      <alignment vertical="center"/>
    </xf>
    <xf numFmtId="189" fontId="3" fillId="0" borderId="0" xfId="7" applyNumberFormat="1" applyFont="1" applyAlignment="1">
      <alignment horizontal="center" vertical="center"/>
    </xf>
    <xf numFmtId="0" fontId="13" fillId="0" borderId="0" xfId="3" applyFont="1" applyAlignment="1">
      <alignment horizontal="left" vertical="center"/>
    </xf>
    <xf numFmtId="0" fontId="12" fillId="0" borderId="0" xfId="10" quotePrefix="1" applyFont="1" applyAlignment="1">
      <alignment horizontal="left" vertical="center"/>
    </xf>
    <xf numFmtId="189" fontId="13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3" fillId="0" borderId="0" xfId="10" applyFont="1" applyAlignment="1">
      <alignment horizontal="left" vertical="center"/>
    </xf>
    <xf numFmtId="0" fontId="12" fillId="0" borderId="1" xfId="3" applyFont="1" applyBorder="1" applyAlignment="1">
      <alignment horizontal="right" vertical="center"/>
    </xf>
    <xf numFmtId="0" fontId="12" fillId="0" borderId="0" xfId="10" applyFont="1" applyAlignment="1">
      <alignment horizontal="center" vertical="center"/>
    </xf>
    <xf numFmtId="189" fontId="12" fillId="0" borderId="0" xfId="3" applyNumberFormat="1" applyFont="1" applyAlignment="1">
      <alignment horizontal="center" vertical="center"/>
    </xf>
    <xf numFmtId="189" fontId="12" fillId="0" borderId="0" xfId="3" applyNumberFormat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0" borderId="0" xfId="3" applyFont="1" applyAlignment="1">
      <alignment horizontal="right" vertical="center" wrapText="1"/>
    </xf>
    <xf numFmtId="0" fontId="13" fillId="0" borderId="0" xfId="3" applyFont="1" applyAlignment="1">
      <alignment vertical="center"/>
    </xf>
    <xf numFmtId="0" fontId="12" fillId="0" borderId="0" xfId="10" applyFont="1" applyAlignment="1">
      <alignment horizontal="center" vertical="center" wrapText="1"/>
    </xf>
    <xf numFmtId="0" fontId="13" fillId="0" borderId="0" xfId="3" applyFont="1" applyAlignment="1">
      <alignment horizontal="center" vertical="center"/>
    </xf>
    <xf numFmtId="0" fontId="12" fillId="0" borderId="0" xfId="10" applyFont="1" applyAlignment="1">
      <alignment horizontal="left" vertical="center" wrapText="1"/>
    </xf>
    <xf numFmtId="0" fontId="12" fillId="0" borderId="0" xfId="3" applyFont="1" applyAlignment="1">
      <alignment horizontal="left" vertical="center"/>
    </xf>
    <xf numFmtId="0" fontId="13" fillId="0" borderId="0" xfId="10" applyFont="1" applyAlignment="1">
      <alignment horizontal="center" vertical="center" wrapText="1"/>
    </xf>
    <xf numFmtId="0" fontId="13" fillId="0" borderId="0" xfId="10" applyFont="1" applyAlignment="1">
      <alignment horizontal="left" vertical="center" wrapText="1"/>
    </xf>
    <xf numFmtId="0" fontId="3" fillId="0" borderId="0" xfId="10" applyFont="1" applyAlignment="1">
      <alignment vertical="center"/>
    </xf>
    <xf numFmtId="189" fontId="4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189" fontId="4" fillId="0" borderId="1" xfId="3" applyNumberFormat="1" applyFont="1" applyBorder="1" applyAlignment="1">
      <alignment vertical="center"/>
    </xf>
    <xf numFmtId="0" fontId="6" fillId="0" borderId="0" xfId="3" applyFont="1" applyAlignment="1">
      <alignment horizontal="left" vertical="center"/>
    </xf>
    <xf numFmtId="0" fontId="2" fillId="0" borderId="0" xfId="10" quotePrefix="1" applyFont="1" applyAlignment="1">
      <alignment horizontal="center" vertical="center"/>
    </xf>
    <xf numFmtId="0" fontId="2" fillId="0" borderId="0" xfId="10" quotePrefix="1" applyFont="1" applyAlignment="1">
      <alignment horizontal="left" vertical="center"/>
    </xf>
    <xf numFmtId="0" fontId="13" fillId="0" borderId="0" xfId="10" applyFont="1" applyAlignment="1">
      <alignment horizontal="center" vertical="center"/>
    </xf>
    <xf numFmtId="0" fontId="13" fillId="0" borderId="0" xfId="5" applyFont="1" applyAlignment="1">
      <alignment vertical="center"/>
    </xf>
    <xf numFmtId="189" fontId="12" fillId="0" borderId="0" xfId="3" quotePrefix="1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189" fontId="6" fillId="0" borderId="1" xfId="3" applyNumberFormat="1" applyFont="1" applyBorder="1" applyAlignment="1">
      <alignment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0" xfId="3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2" fillId="0" borderId="0" xfId="10" quotePrefix="1" applyFont="1" applyAlignment="1">
      <alignment horizontal="center" vertical="center"/>
    </xf>
    <xf numFmtId="3" fontId="3" fillId="0" borderId="0" xfId="7" applyNumberFormat="1" applyFont="1" applyAlignment="1">
      <alignment vertical="center"/>
    </xf>
    <xf numFmtId="43" fontId="13" fillId="0" borderId="0" xfId="1" applyFont="1" applyFill="1" applyAlignment="1">
      <alignment vertical="center"/>
    </xf>
    <xf numFmtId="0" fontId="13" fillId="0" borderId="0" xfId="3" applyFont="1" applyAlignment="1">
      <alignment vertical="center" wrapText="1"/>
    </xf>
    <xf numFmtId="189" fontId="13" fillId="0" borderId="0" xfId="3" applyNumberFormat="1" applyFont="1" applyAlignment="1">
      <alignment vertical="center"/>
    </xf>
    <xf numFmtId="0" fontId="13" fillId="0" borderId="0" xfId="3" quotePrefix="1" applyFont="1" applyAlignment="1">
      <alignment vertical="center"/>
    </xf>
    <xf numFmtId="0" fontId="13" fillId="0" borderId="0" xfId="10" applyFont="1" applyAlignment="1">
      <alignment vertical="center"/>
    </xf>
    <xf numFmtId="0" fontId="36" fillId="0" borderId="0" xfId="3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37" fillId="0" borderId="0" xfId="10" applyFont="1" applyAlignment="1">
      <alignment horizontal="left" vertical="center"/>
    </xf>
    <xf numFmtId="0" fontId="36" fillId="0" borderId="1" xfId="3" applyFont="1" applyBorder="1" applyAlignment="1">
      <alignment horizontal="center" vertical="center"/>
    </xf>
    <xf numFmtId="0" fontId="36" fillId="0" borderId="1" xfId="3" applyFont="1" applyBorder="1" applyAlignment="1">
      <alignment horizontal="right" vertical="center"/>
    </xf>
    <xf numFmtId="0" fontId="36" fillId="0" borderId="0" xfId="10" applyFont="1" applyAlignment="1">
      <alignment horizontal="center" vertical="center"/>
    </xf>
    <xf numFmtId="189" fontId="36" fillId="0" borderId="0" xfId="3" applyNumberFormat="1" applyFont="1" applyAlignment="1">
      <alignment horizontal="center" vertical="center" wrapText="1"/>
    </xf>
    <xf numFmtId="189" fontId="36" fillId="0" borderId="0" xfId="3" applyNumberFormat="1" applyFont="1" applyAlignment="1">
      <alignment horizontal="center" vertical="center"/>
    </xf>
    <xf numFmtId="189" fontId="36" fillId="0" borderId="0" xfId="3" applyNumberFormat="1" applyFont="1" applyAlignment="1">
      <alignment vertical="center"/>
    </xf>
    <xf numFmtId="0" fontId="36" fillId="0" borderId="0" xfId="3" applyFont="1" applyAlignment="1">
      <alignment horizontal="center" vertical="center" wrapText="1"/>
    </xf>
    <xf numFmtId="189" fontId="36" fillId="0" borderId="0" xfId="1" applyNumberFormat="1" applyFont="1" applyFill="1" applyBorder="1" applyAlignment="1">
      <alignment horizontal="center" vertical="center"/>
    </xf>
    <xf numFmtId="189" fontId="36" fillId="0" borderId="0" xfId="1" quotePrefix="1" applyNumberFormat="1" applyFont="1" applyFill="1" applyBorder="1" applyAlignment="1">
      <alignment horizontal="center" vertical="center"/>
    </xf>
    <xf numFmtId="189" fontId="36" fillId="0" borderId="0" xfId="1" applyNumberFormat="1" applyFont="1" applyFill="1" applyAlignment="1">
      <alignment horizontal="right" vertical="center"/>
    </xf>
    <xf numFmtId="189" fontId="36" fillId="0" borderId="0" xfId="1" applyNumberFormat="1" applyFont="1" applyFill="1" applyBorder="1" applyAlignment="1">
      <alignment horizontal="right" vertical="center"/>
    </xf>
    <xf numFmtId="189" fontId="36" fillId="0" borderId="0" xfId="1" applyNumberFormat="1" applyFont="1" applyFill="1" applyAlignment="1">
      <alignment horizontal="center" vertical="center"/>
    </xf>
    <xf numFmtId="0" fontId="36" fillId="0" borderId="0" xfId="3" applyFont="1" applyAlignment="1">
      <alignment horizontal="right" vertical="center"/>
    </xf>
    <xf numFmtId="0" fontId="36" fillId="0" borderId="0" xfId="3" applyFont="1" applyAlignment="1">
      <alignment horizontal="right" vertical="center" wrapText="1"/>
    </xf>
    <xf numFmtId="189" fontId="36" fillId="0" borderId="0" xfId="1" applyNumberFormat="1" applyFont="1" applyFill="1" applyAlignment="1">
      <alignment vertical="center"/>
    </xf>
    <xf numFmtId="189" fontId="36" fillId="0" borderId="1" xfId="1" applyNumberFormat="1" applyFont="1" applyFill="1" applyBorder="1" applyAlignment="1">
      <alignment horizontal="center" vertical="center"/>
    </xf>
    <xf numFmtId="189" fontId="36" fillId="0" borderId="1" xfId="1" applyNumberFormat="1" applyFont="1" applyFill="1" applyBorder="1" applyAlignment="1">
      <alignment horizontal="right" vertical="center"/>
    </xf>
    <xf numFmtId="189" fontId="36" fillId="0" borderId="1" xfId="3" applyNumberFormat="1" applyFont="1" applyBorder="1" applyAlignment="1">
      <alignment horizontal="right" vertical="center"/>
    </xf>
    <xf numFmtId="0" fontId="36" fillId="0" borderId="0" xfId="3" applyFont="1" applyAlignment="1">
      <alignment horizontal="left" vertical="center" wrapText="1"/>
    </xf>
    <xf numFmtId="0" fontId="37" fillId="0" borderId="0" xfId="10" applyFont="1" applyAlignment="1">
      <alignment horizontal="center" vertical="center" wrapText="1"/>
    </xf>
    <xf numFmtId="0" fontId="37" fillId="0" borderId="0" xfId="10" applyFont="1" applyAlignment="1">
      <alignment horizontal="left" vertical="center" wrapText="1"/>
    </xf>
    <xf numFmtId="189" fontId="37" fillId="0" borderId="0" xfId="1" quotePrefix="1" applyNumberFormat="1" applyFont="1" applyFill="1" applyBorder="1" applyAlignment="1">
      <alignment horizontal="right" vertical="center"/>
    </xf>
    <xf numFmtId="189" fontId="37" fillId="0" borderId="0" xfId="1" applyNumberFormat="1" applyFont="1" applyFill="1" applyBorder="1" applyAlignment="1">
      <alignment horizontal="right" vertical="center"/>
    </xf>
    <xf numFmtId="0" fontId="37" fillId="0" borderId="0" xfId="3" applyFont="1" applyAlignment="1">
      <alignment horizontal="left" vertical="center" wrapText="1"/>
    </xf>
    <xf numFmtId="0" fontId="37" fillId="0" borderId="0" xfId="3" applyFont="1" applyAlignment="1">
      <alignment vertical="center"/>
    </xf>
    <xf numFmtId="0" fontId="37" fillId="0" borderId="0" xfId="3" applyFont="1" applyAlignment="1">
      <alignment horizontal="center" vertical="center"/>
    </xf>
    <xf numFmtId="0" fontId="36" fillId="0" borderId="0" xfId="10" applyFont="1" applyAlignment="1">
      <alignment horizontal="left" vertical="center" wrapText="1"/>
    </xf>
    <xf numFmtId="189" fontId="37" fillId="0" borderId="1" xfId="1" applyNumberFormat="1" applyFont="1" applyFill="1" applyBorder="1" applyAlignment="1">
      <alignment horizontal="right" vertical="center" wrapText="1"/>
    </xf>
    <xf numFmtId="189" fontId="37" fillId="0" borderId="0" xfId="1" applyNumberFormat="1" applyFont="1" applyFill="1" applyBorder="1" applyAlignment="1">
      <alignment horizontal="right" vertical="center" wrapText="1"/>
    </xf>
    <xf numFmtId="189" fontId="37" fillId="0" borderId="1" xfId="1" applyNumberFormat="1" applyFont="1" applyFill="1" applyBorder="1" applyAlignment="1">
      <alignment horizontal="right" vertical="center"/>
    </xf>
    <xf numFmtId="0" fontId="36" fillId="0" borderId="0" xfId="10" applyFont="1" applyAlignment="1">
      <alignment horizontal="center" vertical="center" wrapText="1"/>
    </xf>
    <xf numFmtId="0" fontId="36" fillId="0" borderId="0" xfId="3" applyFont="1" applyAlignment="1">
      <alignment horizontal="left" vertical="center"/>
    </xf>
    <xf numFmtId="189" fontId="37" fillId="0" borderId="2" xfId="1" quotePrefix="1" applyNumberFormat="1" applyFont="1" applyFill="1" applyBorder="1" applyAlignment="1">
      <alignment horizontal="right" vertical="center"/>
    </xf>
    <xf numFmtId="189" fontId="12" fillId="0" borderId="0" xfId="3" applyNumberFormat="1" applyFont="1" applyAlignment="1">
      <alignment horizontal="right" vertical="center"/>
    </xf>
    <xf numFmtId="189" fontId="36" fillId="0" borderId="0" xfId="3" applyNumberFormat="1" applyFont="1" applyAlignment="1">
      <alignment horizontal="right" vertical="center"/>
    </xf>
    <xf numFmtId="0" fontId="2" fillId="0" borderId="0" xfId="7" applyFont="1" applyAlignment="1">
      <alignment horizontal="right" vertical="center"/>
    </xf>
    <xf numFmtId="189" fontId="2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left" vertical="center"/>
    </xf>
    <xf numFmtId="0" fontId="3" fillId="0" borderId="0" xfId="7" quotePrefix="1" applyFont="1" applyAlignment="1">
      <alignment horizontal="left" vertical="center"/>
    </xf>
    <xf numFmtId="0" fontId="3" fillId="0" borderId="1" xfId="7" quotePrefix="1" applyFont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189" fontId="2" fillId="0" borderId="1" xfId="2" applyNumberFormat="1" applyFont="1" applyBorder="1" applyAlignment="1">
      <alignment horizontal="center" vertical="center"/>
    </xf>
    <xf numFmtId="189" fontId="3" fillId="0" borderId="0" xfId="3" applyNumberFormat="1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189" fontId="2" fillId="0" borderId="1" xfId="6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/>
    </xf>
    <xf numFmtId="0" fontId="12" fillId="0" borderId="1" xfId="3" applyFont="1" applyBorder="1" applyAlignment="1">
      <alignment horizontal="center" vertical="center"/>
    </xf>
    <xf numFmtId="189" fontId="12" fillId="0" borderId="3" xfId="3" applyNumberFormat="1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12" fillId="0" borderId="1" xfId="3" applyFont="1" applyBorder="1" applyAlignment="1">
      <alignment horizontal="right" vertical="center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/>
    </xf>
    <xf numFmtId="0" fontId="13" fillId="0" borderId="1" xfId="3" applyFont="1" applyBorder="1" applyAlignment="1">
      <alignment horizontal="left" vertical="center"/>
    </xf>
    <xf numFmtId="189" fontId="36" fillId="0" borderId="3" xfId="3" applyNumberFormat="1" applyFont="1" applyBorder="1" applyAlignment="1">
      <alignment horizontal="center" vertical="center"/>
    </xf>
    <xf numFmtId="189" fontId="13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left" vertical="center"/>
    </xf>
    <xf numFmtId="0" fontId="12" fillId="0" borderId="1" xfId="3" applyFont="1" applyBorder="1" applyAlignment="1">
      <alignment horizontal="left" vertical="center"/>
    </xf>
    <xf numFmtId="0" fontId="36" fillId="0" borderId="1" xfId="3" applyFont="1" applyBorder="1" applyAlignment="1">
      <alignment horizontal="center" vertical="center"/>
    </xf>
    <xf numFmtId="0" fontId="36" fillId="0" borderId="1" xfId="3" applyFont="1" applyBorder="1" applyAlignment="1">
      <alignment horizontal="right" vertical="center"/>
    </xf>
    <xf numFmtId="0" fontId="3" fillId="0" borderId="1" xfId="7" quotePrefix="1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/>
    </xf>
    <xf numFmtId="189" fontId="3" fillId="0" borderId="0" xfId="7" applyNumberFormat="1" applyFont="1" applyAlignment="1">
      <alignment horizontal="center" vertical="center"/>
    </xf>
  </cellXfs>
  <cellStyles count="13685">
    <cellStyle name="20% - Accent1 2" xfId="11" xr:uid="{8360733F-0819-4706-A809-83D375439103}"/>
    <cellStyle name="20% - Accent1 2 2" xfId="12" xr:uid="{5905C19B-3FEE-4DDE-9DEF-483DFB4E9527}"/>
    <cellStyle name="20% - Accent1 2 2 2" xfId="13" xr:uid="{618F83DA-2E32-45ED-8F2A-7177FEA4665A}"/>
    <cellStyle name="20% - Accent1 2 3" xfId="14" xr:uid="{C504EF07-CF44-4A9A-BCF3-BDA3D9F95F50}"/>
    <cellStyle name="20% - Accent1 3" xfId="15" xr:uid="{062D5293-C8E5-48E1-9CE4-34CADFFBA3F8}"/>
    <cellStyle name="20% - Accent2 2" xfId="16" xr:uid="{50B21CA2-16C4-4234-972D-3BFEC7871B96}"/>
    <cellStyle name="20% - Accent2 2 2" xfId="17" xr:uid="{3D948BB6-3D5F-4480-9397-22619B658E84}"/>
    <cellStyle name="20% - Accent2 2 2 2" xfId="18" xr:uid="{CB937D76-9551-4168-B065-F650C043F33F}"/>
    <cellStyle name="20% - Accent2 2 3" xfId="19" xr:uid="{ED518CD3-4911-43C6-BD67-7AF401DDB732}"/>
    <cellStyle name="20% - Accent2 3" xfId="20" xr:uid="{7EE35817-AF4F-4350-9A7F-658DC308ACA7}"/>
    <cellStyle name="20% - Accent3 2" xfId="21" xr:uid="{A50FAC69-D157-4B74-BFEA-5EC0A3A7187E}"/>
    <cellStyle name="20% - Accent3 2 2" xfId="22" xr:uid="{E056B985-940C-46BD-A8FF-8CBE0A7D61FC}"/>
    <cellStyle name="20% - Accent3 2 2 2" xfId="23" xr:uid="{3D0F21C1-9C91-4270-9033-C12FB0303097}"/>
    <cellStyle name="20% - Accent3 2 3" xfId="24" xr:uid="{E2A590B2-21E2-414F-A861-4C23324FAC18}"/>
    <cellStyle name="20% - Accent3 3" xfId="25" xr:uid="{23EA62AF-B4A4-4089-94C3-EBF03F5347E7}"/>
    <cellStyle name="20% - Accent4 2" xfId="26" xr:uid="{C08226D5-9F20-488E-8CB2-220F9B009B40}"/>
    <cellStyle name="20% - Accent4 2 2" xfId="27" xr:uid="{1D6BE828-9C05-40FD-BF9D-1326C34BAFA3}"/>
    <cellStyle name="20% - Accent4 2 2 2" xfId="28" xr:uid="{205D2DD3-3FB9-46F8-9994-31CE956FA6F6}"/>
    <cellStyle name="20% - Accent4 2 3" xfId="29" xr:uid="{06D6A264-E0F3-423B-8FCA-2BB2F1737EEF}"/>
    <cellStyle name="20% - Accent4 3" xfId="30" xr:uid="{F901C10A-AA11-4BA1-848D-1C19BD287299}"/>
    <cellStyle name="20% - Accent5 2" xfId="31" xr:uid="{A1212095-716D-4BC1-A0BD-449420757ECD}"/>
    <cellStyle name="20% - Accent5 2 2" xfId="32" xr:uid="{C0E96887-1F1D-425D-98B7-7493A7A2C64B}"/>
    <cellStyle name="20% - Accent5 2 2 2" xfId="33" xr:uid="{189B7C6B-D7F8-42C2-99D5-C2E0C0CC086C}"/>
    <cellStyle name="20% - Accent5 2 3" xfId="34" xr:uid="{816BB32A-8F96-433D-A10C-D820808708B9}"/>
    <cellStyle name="20% - Accent5 3" xfId="35" xr:uid="{C859C699-6BA5-4679-9C3E-FF508760F36C}"/>
    <cellStyle name="20% - Accent6 2" xfId="36" xr:uid="{E5961C6E-EB6C-4BF9-B0B6-49268A51365B}"/>
    <cellStyle name="20% - Accent6 2 2" xfId="37" xr:uid="{73021241-F017-4B05-BED1-43840A411236}"/>
    <cellStyle name="20% - Accent6 2 2 2" xfId="38" xr:uid="{DBE22A6E-798C-4EF2-9DA6-0BA4DFEA1C17}"/>
    <cellStyle name="20% - Accent6 2 3" xfId="39" xr:uid="{25580A08-C41F-4750-989D-E0219A9D2387}"/>
    <cellStyle name="20% - Accent6 3" xfId="40" xr:uid="{A770C9C3-9AD7-4FBF-AED7-D74C82DA690D}"/>
    <cellStyle name="40% - Accent1 2" xfId="41" xr:uid="{0960FE56-5007-4FFE-A72C-823ED011CBE4}"/>
    <cellStyle name="40% - Accent1 2 2" xfId="42" xr:uid="{66FFE9F0-5EE8-48B4-95F0-5D5AC1B26034}"/>
    <cellStyle name="40% - Accent1 2 2 2" xfId="43" xr:uid="{388740B7-8206-48AB-8EAE-6423652DBE49}"/>
    <cellStyle name="40% - Accent1 2 3" xfId="44" xr:uid="{3D3BD13F-BF9E-46C0-B46F-09EBB8BBA116}"/>
    <cellStyle name="40% - Accent1 3" xfId="45" xr:uid="{9D112372-00BA-4052-9D83-31A1AFBE2316}"/>
    <cellStyle name="40% - Accent2 2" xfId="46" xr:uid="{52151584-60C1-4AE9-9BD4-0D9FF185075E}"/>
    <cellStyle name="40% - Accent2 2 2" xfId="47" xr:uid="{D619F8FA-656C-43A7-84DC-CA0397FA5A59}"/>
    <cellStyle name="40% - Accent2 2 2 2" xfId="48" xr:uid="{81B8ECFD-9FF5-4501-B83D-3C49A85690CD}"/>
    <cellStyle name="40% - Accent2 2 3" xfId="49" xr:uid="{B367E828-83D5-4080-AA53-7EB96D391DB5}"/>
    <cellStyle name="40% - Accent2 3" xfId="50" xr:uid="{69040137-7CB7-4615-B22D-2F0D034822A8}"/>
    <cellStyle name="40% - Accent3 2" xfId="51" xr:uid="{02C93A0B-D771-44D2-B609-62E8A69A4F16}"/>
    <cellStyle name="40% - Accent3 2 2" xfId="52" xr:uid="{EDD9090A-6610-407D-8A1C-2159BE935631}"/>
    <cellStyle name="40% - Accent3 2 2 2" xfId="53" xr:uid="{0E5B37BA-E97B-4ECA-8265-30D5F8301FCC}"/>
    <cellStyle name="40% - Accent3 2 3" xfId="54" xr:uid="{49D836B1-88D0-4C32-920C-3A39F006CC77}"/>
    <cellStyle name="40% - Accent3 3" xfId="55" xr:uid="{3E357923-5C6C-4E13-B743-DC8AC32846A8}"/>
    <cellStyle name="40% - Accent4 2" xfId="56" xr:uid="{ADC67B18-C755-4927-B107-FFE498F51447}"/>
    <cellStyle name="40% - Accent4 2 2" xfId="57" xr:uid="{3AC89B05-FB86-42F0-9886-1434E313FBC1}"/>
    <cellStyle name="40% - Accent4 2 2 2" xfId="58" xr:uid="{483405B7-CEAA-4DA4-8F72-691237B63705}"/>
    <cellStyle name="40% - Accent4 2 3" xfId="59" xr:uid="{020CF320-DD72-4336-882F-CC60680D76E1}"/>
    <cellStyle name="40% - Accent4 3" xfId="60" xr:uid="{421D71CD-5B7B-41D3-B454-71A542C53BC4}"/>
    <cellStyle name="40% - Accent5 2" xfId="61" xr:uid="{819A7897-A99B-4707-BEAB-88320A13B8ED}"/>
    <cellStyle name="40% - Accent5 2 2" xfId="62" xr:uid="{D99C9050-C5AA-4F16-873A-F10192CEEE3C}"/>
    <cellStyle name="40% - Accent5 2 2 2" xfId="63" xr:uid="{3D19725F-5A6C-43C4-9F32-32280884B1B1}"/>
    <cellStyle name="40% - Accent5 2 3" xfId="64" xr:uid="{ACA8E0D0-FCC9-46C5-AC87-9D49479C2DAA}"/>
    <cellStyle name="40% - Accent5 3" xfId="65" xr:uid="{0C8B0897-0B87-4150-92D8-ED07289A7CBC}"/>
    <cellStyle name="40% - Accent6 2" xfId="66" xr:uid="{9F0922C1-4D03-4BB5-A26A-5360D61168F4}"/>
    <cellStyle name="40% - Accent6 2 2" xfId="67" xr:uid="{0CCDFE12-EFCB-481F-97D4-AFB83B3CF693}"/>
    <cellStyle name="40% - Accent6 2 2 2" xfId="68" xr:uid="{FA027466-A5CE-4B8A-93B0-110E1A356FCE}"/>
    <cellStyle name="40% - Accent6 2 3" xfId="69" xr:uid="{D17F8B31-10D0-4D6D-AB6C-0F0938EDA8A4}"/>
    <cellStyle name="40% - Accent6 3" xfId="70" xr:uid="{D1078C58-C190-496A-9BE3-49EFCDA1927D}"/>
    <cellStyle name="60% - Accent1 2" xfId="71" xr:uid="{F94399D4-0769-471F-87FA-746121DCE9CC}"/>
    <cellStyle name="60% - Accent1 2 2" xfId="72" xr:uid="{1A9A0E05-3620-4852-B414-FAFA37D18A96}"/>
    <cellStyle name="60% - Accent1 2 3" xfId="73" xr:uid="{C83AD30F-9D4B-461F-9ECB-301699635D30}"/>
    <cellStyle name="60% - Accent1 3" xfId="74" xr:uid="{E628AA4B-F899-4A82-A514-92DA7E86507A}"/>
    <cellStyle name="60% - Accent2 2" xfId="75" xr:uid="{1C47C379-D2A6-453B-973E-3D77F0C3961C}"/>
    <cellStyle name="60% - Accent2 2 2" xfId="76" xr:uid="{0FFA0C50-24C0-470D-AD98-964E874D0D64}"/>
    <cellStyle name="60% - Accent2 2 3" xfId="77" xr:uid="{131F6D43-3621-41A9-8902-F01F6B0E74B2}"/>
    <cellStyle name="60% - Accent2 3" xfId="78" xr:uid="{C2EBC449-FCCE-4361-A5F4-AE796572B8E8}"/>
    <cellStyle name="60% - Accent3 2" xfId="79" xr:uid="{0F618949-61C4-4033-A387-2959D4E77A56}"/>
    <cellStyle name="60% - Accent3 2 2" xfId="80" xr:uid="{283E7DDC-07B5-43F4-B7AD-909DDC0FF0D4}"/>
    <cellStyle name="60% - Accent3 2 3" xfId="81" xr:uid="{68E840BC-25C0-4A65-8817-8FC81C2A5F7D}"/>
    <cellStyle name="60% - Accent3 3" xfId="82" xr:uid="{66F040E8-F368-4C50-8406-5684E7BFF943}"/>
    <cellStyle name="60% - Accent4 2" xfId="83" xr:uid="{DD77B7B0-8D5D-4AA3-B685-B7EE3DDC87AC}"/>
    <cellStyle name="60% - Accent4 2 2" xfId="84" xr:uid="{41928535-3C0E-4448-9C96-6CD8FFA96258}"/>
    <cellStyle name="60% - Accent4 2 3" xfId="85" xr:uid="{669209A2-B49C-4AC4-A4DC-A7ABE15D7E9D}"/>
    <cellStyle name="60% - Accent4 3" xfId="86" xr:uid="{EAC40625-86F3-4A41-B4CC-A2744A22928D}"/>
    <cellStyle name="60% - Accent5 2" xfId="87" xr:uid="{ED06BF5F-D6BB-46EE-91B5-9A4AC5663D5B}"/>
    <cellStyle name="60% - Accent5 2 2" xfId="88" xr:uid="{2497D5CE-8F81-4D6B-999C-D544E9CB3C3D}"/>
    <cellStyle name="60% - Accent5 2 3" xfId="89" xr:uid="{04A25B1E-230B-4E65-81AD-779C2497E396}"/>
    <cellStyle name="60% - Accent5 3" xfId="90" xr:uid="{38A3169C-7829-49C9-956A-EF9FE0ED96A1}"/>
    <cellStyle name="60% - Accent6 2" xfId="91" xr:uid="{2FA508E3-F5DD-4924-AC5F-E420C81B717C}"/>
    <cellStyle name="60% - Accent6 2 2" xfId="92" xr:uid="{B9B427E8-8760-493C-BFC0-DBBC8240EC8C}"/>
    <cellStyle name="60% - Accent6 2 3" xfId="93" xr:uid="{F8967AB3-86CB-47A4-92FF-D1ADC3C91EC4}"/>
    <cellStyle name="60% - Accent6 3" xfId="94" xr:uid="{BF074698-9A16-4DC8-8410-A97070E06DA0}"/>
    <cellStyle name="Accent1 2" xfId="95" xr:uid="{60AEE17C-85D4-4E6C-B6A6-AA8B0D0A8C8F}"/>
    <cellStyle name="Accent1 2 2" xfId="96" xr:uid="{3D34FEBA-6BC2-461A-BA61-2B0F7BD08555}"/>
    <cellStyle name="Accent1 2 3" xfId="97" xr:uid="{C9FAFDC2-39EE-4479-BD36-4B07B89DE204}"/>
    <cellStyle name="Accent1 3" xfId="98" xr:uid="{5DF11599-8FDC-447E-9B30-56C17A3FF549}"/>
    <cellStyle name="Accent2 2" xfId="99" xr:uid="{9C900620-8797-43BC-A900-BF62304E0016}"/>
    <cellStyle name="Accent2 2 2" xfId="100" xr:uid="{FA95F780-479B-4745-BEAC-53E070332B7D}"/>
    <cellStyle name="Accent2 2 3" xfId="101" xr:uid="{E8247312-5304-4F8A-9B9F-BA7098C77AD9}"/>
    <cellStyle name="Accent2 3" xfId="102" xr:uid="{7FDD785B-9284-4AD7-BCE0-10B19CB989F4}"/>
    <cellStyle name="Accent3 2" xfId="103" xr:uid="{B8BA60AE-3BE2-4F02-B13E-642C21313B65}"/>
    <cellStyle name="Accent3 2 2" xfId="104" xr:uid="{0296CCC3-4AEA-40B0-ABC1-22E5B68D8C8D}"/>
    <cellStyle name="Accent3 2 3" xfId="105" xr:uid="{DA937FB6-188F-4A5B-9355-CF4F6B9D35BB}"/>
    <cellStyle name="Accent3 3" xfId="106" xr:uid="{2A87D9D8-7990-45B7-B522-922B85B79CD2}"/>
    <cellStyle name="Accent4 2" xfId="107" xr:uid="{75D5D76C-BD97-42C6-A70E-FA3FE656825D}"/>
    <cellStyle name="Accent4 2 2" xfId="108" xr:uid="{9D453F4D-AC7D-4A2F-A81B-E6F436B2E51A}"/>
    <cellStyle name="Accent4 2 3" xfId="109" xr:uid="{F7769FBF-8710-4CA2-B710-5020AE5A4A74}"/>
    <cellStyle name="Accent4 3" xfId="110" xr:uid="{7224BBC4-6DEB-44CC-807E-4C8A107D2BEB}"/>
    <cellStyle name="Accent5 2" xfId="111" xr:uid="{A27CABCE-B5B6-4EFF-B3E0-DF51985AC219}"/>
    <cellStyle name="Accent5 2 2" xfId="112" xr:uid="{8DB6E995-6D2D-4550-9321-A0DBAEFE86C3}"/>
    <cellStyle name="Accent5 2 3" xfId="113" xr:uid="{EBBE8147-A6D3-4958-9E8F-2C323EC42357}"/>
    <cellStyle name="Accent5 3" xfId="114" xr:uid="{8C4EFBF7-5188-4062-9DF5-8E15352681CC}"/>
    <cellStyle name="Accent6 2" xfId="115" xr:uid="{A063FD35-EE06-4921-BDEC-4150C5FBB594}"/>
    <cellStyle name="Accent6 2 2" xfId="116" xr:uid="{F305AB40-567F-4414-8D55-D4361DAD06E9}"/>
    <cellStyle name="Accent6 2 3" xfId="117" xr:uid="{7E4D41F4-2AB3-4939-9986-8859D39E30CB}"/>
    <cellStyle name="Accent6 3" xfId="118" xr:uid="{59833359-E800-4F62-B869-DB0AB753DEEA}"/>
    <cellStyle name="Bad 2" xfId="119" xr:uid="{A57A5417-8233-4035-89AE-EA8BB94B355D}"/>
    <cellStyle name="Bad 2 2" xfId="120" xr:uid="{DB4B98FF-61DE-4FAC-BDB0-8C7EE51916A2}"/>
    <cellStyle name="Bad 2 3" xfId="121" xr:uid="{7EDB0C89-4EAA-4B3A-8E68-3C6402C48BC1}"/>
    <cellStyle name="Bad 3" xfId="122" xr:uid="{44FC3397-BDD6-461C-A6BA-C8200229B51A}"/>
    <cellStyle name="Calculation 2" xfId="123" xr:uid="{E5DF6D2E-ADE9-42AA-9BEF-E3F1B1719B1C}"/>
    <cellStyle name="Calculation 2 2" xfId="124" xr:uid="{0746DCD2-F7C1-4887-BA3F-9F2B8385E251}"/>
    <cellStyle name="Calculation 2 3" xfId="125" xr:uid="{AEB55FCB-465B-4E8B-8F51-6DE6649089D0}"/>
    <cellStyle name="Calculation 3" xfId="126" xr:uid="{6A846943-C962-44AD-BA4F-32937FE7E2F5}"/>
    <cellStyle name="Check Cell 2" xfId="127" xr:uid="{6568FD67-0F96-4C76-8C93-DDFAF69651D7}"/>
    <cellStyle name="Check Cell 2 2" xfId="128" xr:uid="{90D2FF10-9441-4BF7-B800-A07EF1DFD1D2}"/>
    <cellStyle name="Check Cell 2 3" xfId="129" xr:uid="{150725CE-A025-495E-8740-B511F465E39B}"/>
    <cellStyle name="Check Cell 3" xfId="130" xr:uid="{58D4D1D8-6478-4A93-9E81-2974C9CCDEF2}"/>
    <cellStyle name="Comma" xfId="1" builtinId="3"/>
    <cellStyle name="Comma [0]`" xfId="131" xr:uid="{6D7C718B-5158-4AF5-8E67-86665A978AF7}"/>
    <cellStyle name="Comma [0]` 2" xfId="132" xr:uid="{4D0824AC-7CFF-4985-8F3E-89D476DB8280}"/>
    <cellStyle name="Comma [0]` 2 2" xfId="133" xr:uid="{52CB6E36-07BB-46C0-93F9-87B3111011DD}"/>
    <cellStyle name="Comma [0]` 2 2 2" xfId="134" xr:uid="{B4E6F249-6687-4A4E-863D-3DC59AB832F6}"/>
    <cellStyle name="Comma [0]` 2 2 2 2" xfId="135" xr:uid="{A98E7689-244F-4915-A735-9EA8109F7267}"/>
    <cellStyle name="Comma [0]` 2 2 2 2 2" xfId="136" xr:uid="{0C21448B-B6A8-476B-A231-5245264CA2E2}"/>
    <cellStyle name="Comma [0]` 2 2 2 3" xfId="137" xr:uid="{B16B8BCC-E293-4EAE-9C74-CEB0791F112A}"/>
    <cellStyle name="Comma [0]` 2 2 3" xfId="138" xr:uid="{7C981371-07E9-4BE5-AC84-26B92B5299C2}"/>
    <cellStyle name="Comma [0]` 2 2 3 2" xfId="139" xr:uid="{64D40944-3C38-4C51-8042-87BB1950FF75}"/>
    <cellStyle name="Comma [0]` 2 2 4" xfId="140" xr:uid="{FC39E764-7474-4760-BAE5-7B57C2594013}"/>
    <cellStyle name="Comma [0]` 2 3" xfId="141" xr:uid="{77538025-ABA7-4858-8456-C5EB81700DA9}"/>
    <cellStyle name="Comma [0]` 2 3 2" xfId="142" xr:uid="{C22B830B-DE70-4DD6-AC51-5FF1AA13FFCC}"/>
    <cellStyle name="Comma [0]` 2 3 2 2" xfId="143" xr:uid="{26F93A43-9D34-4F35-ABFD-E613A0E12B51}"/>
    <cellStyle name="Comma [0]` 2 3 3" xfId="144" xr:uid="{E0B8CD2B-1E87-42FC-B891-131687E6BC39}"/>
    <cellStyle name="Comma [0]` 2 4" xfId="145" xr:uid="{2784D237-2464-41E5-B936-10D80FFF4CC9}"/>
    <cellStyle name="Comma [0]` 2 4 2" xfId="146" xr:uid="{AB0D12A4-608C-4925-855B-E79BDC0F766F}"/>
    <cellStyle name="Comma [0]` 2 5" xfId="147" xr:uid="{412758D4-2507-43A0-934B-A2E48EDD469E}"/>
    <cellStyle name="Comma [0]` 3" xfId="148" xr:uid="{E59B1B23-6494-4D4D-BF60-A830A4AC3E58}"/>
    <cellStyle name="Comma [0]` 3 2" xfId="149" xr:uid="{72DE3233-DD28-4CCB-A905-FAE63CA3B1B2}"/>
    <cellStyle name="Comma [0]` 3 2 2" xfId="150" xr:uid="{103B4CF8-BA63-40AA-BFAA-083D6A76A207}"/>
    <cellStyle name="Comma [0]` 3 2 2 2" xfId="151" xr:uid="{E947F3F7-B379-4B3C-86B8-54B94FE7267C}"/>
    <cellStyle name="Comma [0]` 3 2 3" xfId="152" xr:uid="{264AD7A1-CB42-49A8-A54E-8AE04E08E62D}"/>
    <cellStyle name="Comma [0]` 3 3" xfId="153" xr:uid="{38C3B56D-8B8D-4C53-8901-A4FD30F8B3FF}"/>
    <cellStyle name="Comma [0]` 3 3 2" xfId="154" xr:uid="{E1CA7D89-5193-4D1D-9DC7-91DCB58207E3}"/>
    <cellStyle name="Comma [0]` 3 4" xfId="155" xr:uid="{71EA7E7B-C879-4166-8384-16C93141944E}"/>
    <cellStyle name="Comma [0]` 4" xfId="156" xr:uid="{E8342CC3-EB59-474B-B872-39591A418FF9}"/>
    <cellStyle name="Comma [0]` 4 2" xfId="157" xr:uid="{A43B3D77-25C3-4554-989D-1F9620A23184}"/>
    <cellStyle name="Comma [0]` 4 2 2" xfId="158" xr:uid="{3010727D-D26A-4588-BE1A-159710B82321}"/>
    <cellStyle name="Comma [0]` 4 3" xfId="159" xr:uid="{EA3265E2-1BB3-4F6A-8DF4-E077AB7464CF}"/>
    <cellStyle name="Comma [0]` 5" xfId="160" xr:uid="{74A41D47-D9AE-4EDC-B8A5-C3D17CFEE1C8}"/>
    <cellStyle name="Comma [0]` 5 2" xfId="161" xr:uid="{6B1143F5-07C8-482B-A806-7C74664619C8}"/>
    <cellStyle name="Comma [0]` 5 2 2" xfId="162" xr:uid="{3F3C8AF3-9179-43A3-B3D1-35252D4D9BD0}"/>
    <cellStyle name="Comma [0]` 5 3" xfId="163" xr:uid="{A346C16E-010F-453B-9992-A859014599B6}"/>
    <cellStyle name="Comma [0]` 6" xfId="164" xr:uid="{A86F957F-C20B-425A-9FDE-B4AD91F43A39}"/>
    <cellStyle name="Comma [0]` 6 2" xfId="165" xr:uid="{A3D3DA8F-B6B9-4515-9F28-ABACF0AE5C70}"/>
    <cellStyle name="Comma [0]` 7" xfId="166" xr:uid="{B1C23CF4-7660-4BBA-A64A-DD103639BC73}"/>
    <cellStyle name="Comma [0]` 7 2" xfId="167" xr:uid="{48AC6525-40CE-4D47-B33D-6A39BE6655A8}"/>
    <cellStyle name="Comma [0]` 8" xfId="168" xr:uid="{5CBF5B30-6617-4220-B61C-FFADA1CD2EA6}"/>
    <cellStyle name="Comma 10" xfId="169" xr:uid="{3A0E2CB7-6846-4863-891E-91371CDF6345}"/>
    <cellStyle name="Comma 10 10" xfId="170" xr:uid="{483B1A9D-4570-4794-9440-CD87D92FCA4B}"/>
    <cellStyle name="Comma 10 10 2" xfId="171" xr:uid="{8240E9C1-F45F-40BD-9031-6BCEA2304CA9}"/>
    <cellStyle name="Comma 10 10 2 2" xfId="172" xr:uid="{F18A65E7-9A43-45B4-BBEE-BC6F614B604D}"/>
    <cellStyle name="Comma 10 10 2 2 2" xfId="173" xr:uid="{ECFB5230-1874-439A-B989-692AB39E3E33}"/>
    <cellStyle name="Comma 10 10 2 2 2 2" xfId="174" xr:uid="{DF3F3DD3-17DE-477B-88FD-5482E8DD442D}"/>
    <cellStyle name="Comma 10 10 2 2 3" xfId="175" xr:uid="{2373FEE1-F4AC-4574-BE8A-B42CE77EC939}"/>
    <cellStyle name="Comma 10 10 2 3" xfId="176" xr:uid="{0F0F32BC-DDBC-442F-9134-15A99751BDB6}"/>
    <cellStyle name="Comma 10 10 2 3 2" xfId="177" xr:uid="{F1A5E024-063F-44C3-BEF9-92903E78BE4E}"/>
    <cellStyle name="Comma 10 10 2 4" xfId="178" xr:uid="{A530A799-E664-4716-9201-564C38046741}"/>
    <cellStyle name="Comma 10 10 3" xfId="179" xr:uid="{15A63AF4-E42E-4B07-85B4-32A10BAC740D}"/>
    <cellStyle name="Comma 10 10 3 2" xfId="180" xr:uid="{20FF8552-16AE-4FEB-BDD0-E9D701ED1249}"/>
    <cellStyle name="Comma 10 10 3 2 2" xfId="181" xr:uid="{C90DF0B7-4E25-4E15-9A69-B18958CF987A}"/>
    <cellStyle name="Comma 10 10 3 3" xfId="182" xr:uid="{F7AEA966-FCE8-4AC7-AB44-B5F8D0280DC0}"/>
    <cellStyle name="Comma 10 10 4" xfId="183" xr:uid="{5CF9AAD7-8D0E-4B25-ACC8-40AD9336B918}"/>
    <cellStyle name="Comma 10 10 4 2" xfId="184" xr:uid="{8B7A0775-E043-445B-9820-B1D7734FA935}"/>
    <cellStyle name="Comma 10 10 5" xfId="185" xr:uid="{33CBB97C-604C-42FE-925F-D70803EDABC6}"/>
    <cellStyle name="Comma 10 11" xfId="186" xr:uid="{07E07E2A-8C61-494B-9D27-8636EAE95669}"/>
    <cellStyle name="Comma 10 11 2" xfId="187" xr:uid="{0C6F72B2-12F8-4852-8853-41F5ABC28257}"/>
    <cellStyle name="Comma 10 11 2 2" xfId="188" xr:uid="{8FA14725-3997-4006-BE04-E7EADB04CD3B}"/>
    <cellStyle name="Comma 10 11 2 2 2" xfId="189" xr:uid="{3701D0FD-9434-4005-9A11-08F1F9D28972}"/>
    <cellStyle name="Comma 10 11 2 2 2 2" xfId="190" xr:uid="{C9B38D8C-BDA3-45D2-9229-8E3095033C91}"/>
    <cellStyle name="Comma 10 11 2 2 3" xfId="191" xr:uid="{5B8C7399-01F2-444E-82F9-051B15B0C375}"/>
    <cellStyle name="Comma 10 11 2 3" xfId="192" xr:uid="{FE783210-D202-47F3-873F-EE28EBC9FF51}"/>
    <cellStyle name="Comma 10 11 2 3 2" xfId="193" xr:uid="{A6CC7386-2B23-463B-A6B2-734EB753451A}"/>
    <cellStyle name="Comma 10 11 2 4" xfId="194" xr:uid="{EECCACFF-2682-4366-8926-FEB17C58A074}"/>
    <cellStyle name="Comma 10 11 3" xfId="195" xr:uid="{CDFDF6FF-91EB-4AEC-9050-04FDA3937EF8}"/>
    <cellStyle name="Comma 10 11 3 2" xfId="196" xr:uid="{FE65EDD3-0032-446C-A43B-64DFEAB1F272}"/>
    <cellStyle name="Comma 10 11 3 2 2" xfId="197" xr:uid="{54164D3B-7264-4878-8B83-C3C2BA15E710}"/>
    <cellStyle name="Comma 10 11 3 3" xfId="198" xr:uid="{47F74EB2-37F2-4BB8-B1BF-21C0C4FEFECF}"/>
    <cellStyle name="Comma 10 11 4" xfId="199" xr:uid="{C6B4537A-55D8-4384-B21D-89FAE31B0013}"/>
    <cellStyle name="Comma 10 11 4 2" xfId="200" xr:uid="{C97D62F5-DE9B-4E0E-A753-B931AC6A1A5F}"/>
    <cellStyle name="Comma 10 11 5" xfId="201" xr:uid="{57F5BC69-890A-4E76-95D0-56DE92EAB1FB}"/>
    <cellStyle name="Comma 10 12" xfId="202" xr:uid="{995C3901-26B6-4A68-9964-F48960A743BA}"/>
    <cellStyle name="Comma 10 12 2" xfId="203" xr:uid="{93A4BB7B-3B85-4810-A034-EB444CC04F03}"/>
    <cellStyle name="Comma 10 12 2 2" xfId="204" xr:uid="{92FF9097-E726-4BF1-B6C1-91A1786440CB}"/>
    <cellStyle name="Comma 10 12 2 2 2" xfId="205" xr:uid="{979992B0-E707-419A-9A60-8244313CC018}"/>
    <cellStyle name="Comma 10 12 2 2 2 2" xfId="206" xr:uid="{73A76358-085E-4C93-AAB4-0BF1AF8B40BD}"/>
    <cellStyle name="Comma 10 12 2 2 3" xfId="207" xr:uid="{0E949D4F-50E7-41CE-A341-9AF719DAF898}"/>
    <cellStyle name="Comma 10 12 2 3" xfId="208" xr:uid="{A5EBFB90-A0F5-40C3-8DDC-58AC5BE3519F}"/>
    <cellStyle name="Comma 10 12 2 3 2" xfId="209" xr:uid="{4BE20BAB-F568-4EE3-9384-57D1E911816D}"/>
    <cellStyle name="Comma 10 12 2 4" xfId="210" xr:uid="{6857688A-0615-49FF-A697-87CBA95AC01F}"/>
    <cellStyle name="Comma 10 12 3" xfId="211" xr:uid="{0ECE1494-4768-4E22-919B-736CFCDB0FB9}"/>
    <cellStyle name="Comma 10 12 3 2" xfId="212" xr:uid="{29B6BBCA-1F4A-40DC-B24E-AC59A6A1A203}"/>
    <cellStyle name="Comma 10 12 3 2 2" xfId="213" xr:uid="{4F9DB317-09F5-4BD1-A063-AC692BC8D514}"/>
    <cellStyle name="Comma 10 12 3 3" xfId="214" xr:uid="{AD322C9E-12B7-48B5-9554-E907447E001F}"/>
    <cellStyle name="Comma 10 12 4" xfId="215" xr:uid="{B64726B4-21D6-44DF-BA8D-172CB86C839D}"/>
    <cellStyle name="Comma 10 12 4 2" xfId="216" xr:uid="{14D55C01-B56C-47E1-82D6-A7A62775E610}"/>
    <cellStyle name="Comma 10 12 5" xfId="217" xr:uid="{4F96D6E7-CB8E-4251-A204-C929804108E6}"/>
    <cellStyle name="Comma 10 12 5 2" xfId="218" xr:uid="{F923E0F8-31D0-4CB3-A653-9939522EE409}"/>
    <cellStyle name="Comma 10 12 6" xfId="219" xr:uid="{D5640971-A21A-4B22-B462-E63DAC50736C}"/>
    <cellStyle name="Comma 10 13" xfId="220" xr:uid="{CCF378A3-CF93-4FA5-9A73-6476EA8BED82}"/>
    <cellStyle name="Comma 10 13 2" xfId="221" xr:uid="{A473B1FF-9492-4D41-A17E-4A5319D12284}"/>
    <cellStyle name="Comma 10 13 2 2" xfId="222" xr:uid="{504AB6E9-5803-4F88-8D59-55DDD268A9D8}"/>
    <cellStyle name="Comma 10 13 2 2 2" xfId="223" xr:uid="{B33B79F5-2D5F-4E5A-A1E2-67C54E957C54}"/>
    <cellStyle name="Comma 10 13 2 3" xfId="224" xr:uid="{F29509BE-FB7E-4AF3-AEEB-7E0201DBD334}"/>
    <cellStyle name="Comma 10 13 3" xfId="225" xr:uid="{5224D538-E314-4A65-B8E4-90E5527D8F6E}"/>
    <cellStyle name="Comma 10 13 3 2" xfId="226" xr:uid="{8E9350AE-417E-427A-9702-F5A2F377265F}"/>
    <cellStyle name="Comma 10 13 4" xfId="227" xr:uid="{587724A8-7376-4E11-9486-01F0BA0F4C7B}"/>
    <cellStyle name="Comma 10 14" xfId="228" xr:uid="{78973591-609A-4A57-94D0-C86F74F7AE8C}"/>
    <cellStyle name="Comma 10 14 2" xfId="229" xr:uid="{8FA56DA6-769B-447F-8A44-EA1673891EA4}"/>
    <cellStyle name="Comma 10 14 2 2" xfId="230" xr:uid="{78C3BB6D-4CF2-40A6-A576-9C5635390EC0}"/>
    <cellStyle name="Comma 10 14 2 2 2" xfId="231" xr:uid="{4F4FDFB2-B498-4CEC-9AD4-E9EB1C112BE5}"/>
    <cellStyle name="Comma 10 14 2 3" xfId="232" xr:uid="{3A7167D3-619E-4F78-87F1-608464C1413E}"/>
    <cellStyle name="Comma 10 14 3" xfId="233" xr:uid="{BC90F3CA-7527-40DB-886A-9CD5B520B048}"/>
    <cellStyle name="Comma 10 14 3 2" xfId="234" xr:uid="{0C754B51-9D58-41A9-8ABA-020859E91379}"/>
    <cellStyle name="Comma 10 14 4" xfId="235" xr:uid="{618413AD-559C-4BD5-9FF8-40F8CB4A9A92}"/>
    <cellStyle name="Comma 10 15" xfId="236" xr:uid="{86D8C431-9AAD-4D3C-85AA-41FBE159D21C}"/>
    <cellStyle name="Comma 10 15 2" xfId="237" xr:uid="{F5B686A5-1022-4A8C-B219-FB296893F947}"/>
    <cellStyle name="Comma 10 15 2 2" xfId="238" xr:uid="{5EB7E833-8009-48C2-97DA-9531D4C05AF8}"/>
    <cellStyle name="Comma 10 15 3" xfId="239" xr:uid="{6261B936-537E-4CEB-985C-79AD5F421A37}"/>
    <cellStyle name="Comma 10 16" xfId="240" xr:uid="{F804664B-C0D7-40A0-8A36-96AC9A4B5947}"/>
    <cellStyle name="Comma 10 16 2" xfId="241" xr:uid="{8F743658-E74B-4DA7-B611-58698501FB06}"/>
    <cellStyle name="Comma 10 16 2 2" xfId="242" xr:uid="{FC96E3A6-BEA6-4807-9E1E-505CB4FA6445}"/>
    <cellStyle name="Comma 10 16 3" xfId="243" xr:uid="{DB20FBEE-6218-45EA-AC54-5FD117A7957C}"/>
    <cellStyle name="Comma 10 17" xfId="244" xr:uid="{0B57FE9A-01EA-456F-9759-F242579AC52E}"/>
    <cellStyle name="Comma 10 17 2" xfId="245" xr:uid="{92E8B96D-8E58-4694-B2F9-02899111120E}"/>
    <cellStyle name="Comma 10 17 2 2" xfId="246" xr:uid="{9E496DEF-EB50-45C6-9884-023FAF798172}"/>
    <cellStyle name="Comma 10 17 3" xfId="247" xr:uid="{7C414019-8091-4F37-B435-4D87447B60B0}"/>
    <cellStyle name="Comma 10 18" xfId="248" xr:uid="{7F2E467A-241B-4AFA-9567-3FF1040E8B1C}"/>
    <cellStyle name="Comma 10 18 2" xfId="249" xr:uid="{21C780AF-15D4-4302-8C62-99C881DA208D}"/>
    <cellStyle name="Comma 10 18 2 2" xfId="250" xr:uid="{59C4F02F-BB2F-4482-99D6-BFD84A391873}"/>
    <cellStyle name="Comma 10 18 3" xfId="251" xr:uid="{FABF2F29-C83E-4685-B97A-648FFA711CF5}"/>
    <cellStyle name="Comma 10 19" xfId="252" xr:uid="{9685147A-28B9-430D-A41A-6FAB40B578FB}"/>
    <cellStyle name="Comma 10 19 2" xfId="253" xr:uid="{AFD28109-5E7F-440C-8333-C17322006F47}"/>
    <cellStyle name="Comma 10 19 2 2" xfId="254" xr:uid="{45879E83-CFC6-409A-B831-91791BE98C08}"/>
    <cellStyle name="Comma 10 19 3" xfId="255" xr:uid="{FFD73914-5970-4169-A151-A233091F3B4A}"/>
    <cellStyle name="Comma 10 2" xfId="256" xr:uid="{637DDE6C-8B9B-437D-AF21-0518DF249699}"/>
    <cellStyle name="Comma 10 2 10" xfId="257" xr:uid="{B4FF9D8D-6F0E-47F5-8CF9-2FECC31DA52F}"/>
    <cellStyle name="Comma 10 2 10 2" xfId="258" xr:uid="{6CD2F84F-3660-4D65-AE0A-9C84A441C840}"/>
    <cellStyle name="Comma 10 2 11" xfId="259" xr:uid="{6A95F958-169F-4312-BF7C-42B2AE4C5F53}"/>
    <cellStyle name="Comma 10 2 11 2" xfId="260" xr:uid="{67963029-67CF-436C-B316-B5B033764A8B}"/>
    <cellStyle name="Comma 10 2 12" xfId="261" xr:uid="{654780BC-5BDE-4887-B9EC-3E89CA63CC0B}"/>
    <cellStyle name="Comma 10 2 12 2" xfId="262" xr:uid="{EC33F580-892A-47DA-9C34-9809FFE05255}"/>
    <cellStyle name="Comma 10 2 13" xfId="263" xr:uid="{2091517B-B19E-4A62-AEBB-B19BF16D0E2D}"/>
    <cellStyle name="Comma 10 2 14" xfId="264" xr:uid="{45440486-ACA6-41EA-917F-634AFE48443F}"/>
    <cellStyle name="Comma 10 2 17" xfId="265" xr:uid="{74D05D50-C443-4257-9CB9-CD27C09AD7E6}"/>
    <cellStyle name="Comma 10 2 17 10" xfId="266" xr:uid="{041946C4-E25A-4B9B-880C-4C641F8829AF}"/>
    <cellStyle name="Comma 10 2 17 2" xfId="267" xr:uid="{F7F0601C-1BD6-4629-B011-AF2B68A8E50B}"/>
    <cellStyle name="Comma 10 2 17 2 2" xfId="268" xr:uid="{9856A785-DB08-432F-B5C3-6D1DE79D8B87}"/>
    <cellStyle name="Comma 10 2 17 2 2 2" xfId="269" xr:uid="{4345BA7A-57E8-4BB3-BB88-57DDB3205113}"/>
    <cellStyle name="Comma 10 2 17 2 2 2 2" xfId="270" xr:uid="{3700D5B5-A860-4BED-8A49-7869E0B4E207}"/>
    <cellStyle name="Comma 10 2 17 2 2 2 2 2" xfId="271" xr:uid="{8D8B7697-0DBF-4C58-AEF6-294D3E7633D1}"/>
    <cellStyle name="Comma 10 2 17 2 2 2 3" xfId="272" xr:uid="{DC41D776-DAC7-4B0E-BB5D-9AD4673B9565}"/>
    <cellStyle name="Comma 10 2 17 2 2 3" xfId="273" xr:uid="{29C18E94-99EA-43AE-839B-F14A34448BAC}"/>
    <cellStyle name="Comma 10 2 17 2 2 3 2" xfId="274" xr:uid="{8925BE0E-FE0A-4B87-BBEA-C86EC6FC6813}"/>
    <cellStyle name="Comma 10 2 17 2 2 4" xfId="275" xr:uid="{9C273183-8E60-48EB-A5DC-59BFF9CE2B89}"/>
    <cellStyle name="Comma 10 2 17 2 3" xfId="276" xr:uid="{CFDB14C0-D680-4928-8AFD-264E378037CF}"/>
    <cellStyle name="Comma 10 2 17 2 3 2" xfId="277" xr:uid="{CB7483B6-596C-45E1-8560-4093AC497521}"/>
    <cellStyle name="Comma 10 2 17 2 3 2 2" xfId="278" xr:uid="{3B9FC865-C58C-4A8B-9752-CE07849D310C}"/>
    <cellStyle name="Comma 10 2 17 2 3 3" xfId="279" xr:uid="{CE7D5ACD-FB49-49F7-8820-021ECAC472C6}"/>
    <cellStyle name="Comma 10 2 17 2 4" xfId="280" xr:uid="{4E77D49C-0C68-46A5-85C4-705F9C6FA688}"/>
    <cellStyle name="Comma 10 2 17 2 4 2" xfId="281" xr:uid="{ECDD7522-74A8-41ED-B099-69DAA8910950}"/>
    <cellStyle name="Comma 10 2 17 2 5" xfId="282" xr:uid="{571014BB-D646-4070-9C16-350A7B87B3AF}"/>
    <cellStyle name="Comma 10 2 17 3" xfId="283" xr:uid="{87C19949-C0D9-4CCD-9E46-1E5E6EA445A2}"/>
    <cellStyle name="Comma 10 2 17 3 2" xfId="284" xr:uid="{CFAE2E2A-8153-47D2-957E-AEEF0C6B3F9A}"/>
    <cellStyle name="Comma 10 2 17 3 2 2" xfId="285" xr:uid="{D46E684C-97DB-4D27-9AED-6EF212E068E4}"/>
    <cellStyle name="Comma 10 2 17 3 2 2 2" xfId="286" xr:uid="{8ADE90CE-EDFA-47F8-8757-9495BBC36C46}"/>
    <cellStyle name="Comma 10 2 17 3 2 3" xfId="287" xr:uid="{3F7CC884-8727-45D1-BD16-115638599686}"/>
    <cellStyle name="Comma 10 2 17 3 3" xfId="288" xr:uid="{B2390911-772D-43FD-933B-CAF5A3642AF4}"/>
    <cellStyle name="Comma 10 2 17 3 3 2" xfId="289" xr:uid="{7E2D22EB-C141-47A2-89A0-EDD58C8870E0}"/>
    <cellStyle name="Comma 10 2 17 3 4" xfId="290" xr:uid="{7E10F159-6278-4E82-B83A-76546EB91B83}"/>
    <cellStyle name="Comma 10 2 17 4" xfId="291" xr:uid="{76045959-06B2-4771-AAF7-6DA9D8D2C679}"/>
    <cellStyle name="Comma 10 2 17 4 2" xfId="292" xr:uid="{D2987A94-7DF4-442F-A17D-712AF8A5D4AF}"/>
    <cellStyle name="Comma 10 2 17 4 2 2" xfId="293" xr:uid="{FA68E332-36CC-4E64-97A8-BE50AA4614A1}"/>
    <cellStyle name="Comma 10 2 17 4 3" xfId="294" xr:uid="{C67F93CE-DB5B-4ED0-B61B-126E521A39E6}"/>
    <cellStyle name="Comma 10 2 17 5" xfId="295" xr:uid="{1A8813B7-2588-461C-BB00-2E714E2EB4D7}"/>
    <cellStyle name="Comma 10 2 17 5 2" xfId="296" xr:uid="{EA2DBED9-5751-488B-80CD-B81D0E7F30DE}"/>
    <cellStyle name="Comma 10 2 17 5 2 2" xfId="297" xr:uid="{6C0D5A02-CB6B-4CF7-9FEC-29BCF8A89065}"/>
    <cellStyle name="Comma 10 2 17 5 3" xfId="298" xr:uid="{543FAAEA-8284-4482-9114-627BF51F75F3}"/>
    <cellStyle name="Comma 10 2 17 6" xfId="299" xr:uid="{BC410332-7CA1-4BAD-B111-73FB1AA587F0}"/>
    <cellStyle name="Comma 10 2 17 6 2" xfId="300" xr:uid="{00F776E8-DF93-4633-B453-23F3E3D93663}"/>
    <cellStyle name="Comma 10 2 17 7" xfId="301" xr:uid="{4A35FDC3-55BF-474D-AF44-4C05432A26F7}"/>
    <cellStyle name="Comma 10 2 17 7 2" xfId="302" xr:uid="{D179C70C-BD98-4D26-B4B0-45990A841FD0}"/>
    <cellStyle name="Comma 10 2 17 8" xfId="303" xr:uid="{F67C2142-F667-4361-BA85-7C2C17E36B30}"/>
    <cellStyle name="Comma 10 2 17 8 2" xfId="304" xr:uid="{4F8106C3-8A03-4080-B7D4-CC56A9495A2E}"/>
    <cellStyle name="Comma 10 2 17 9" xfId="305" xr:uid="{369AA196-7D24-48FA-9B8E-94D4B75772AB}"/>
    <cellStyle name="Comma 10 2 2" xfId="306" xr:uid="{40184580-D401-4D43-B521-55D20F103B3D}"/>
    <cellStyle name="Comma 10 2 2 10" xfId="307" xr:uid="{EDAD1903-AF13-4B78-A7BE-92E86FDBEFDA}"/>
    <cellStyle name="Comma 10 2 2 11" xfId="308" xr:uid="{372BFCA3-969F-4757-9732-553FA6B313F4}"/>
    <cellStyle name="Comma 10 2 2 2" xfId="309" xr:uid="{7B11D303-B96F-4F32-8563-9921C987135A}"/>
    <cellStyle name="Comma 10 2 2 2 2" xfId="310" xr:uid="{593F3D1B-1C12-479D-8AF2-83A5B533AD12}"/>
    <cellStyle name="Comma 10 2 2 2 2 2" xfId="311" xr:uid="{5CF80CBB-BF85-4063-AB86-4E41E5E078A1}"/>
    <cellStyle name="Comma 10 2 2 2 2 2 2" xfId="312" xr:uid="{04C80FAC-D903-4E03-962E-4B9E9061678F}"/>
    <cellStyle name="Comma 10 2 2 2 2 2 2 2" xfId="313" xr:uid="{8C81AD26-8942-4BAD-87A0-0195CDB2AE39}"/>
    <cellStyle name="Comma 10 2 2 2 2 2 3" xfId="314" xr:uid="{D78CEF3C-9326-481E-B0E6-5C01D1B93047}"/>
    <cellStyle name="Comma 10 2 2 2 2 3" xfId="315" xr:uid="{14433CB5-C214-4364-A5A9-95D0E51810D5}"/>
    <cellStyle name="Comma 10 2 2 2 2 3 2" xfId="316" xr:uid="{5322693D-59A4-415E-AAEB-599B9229DAF9}"/>
    <cellStyle name="Comma 10 2 2 2 2 4" xfId="317" xr:uid="{716F0AD8-37E5-4130-8F68-2E9B47ED8D0E}"/>
    <cellStyle name="Comma 10 2 2 2 3" xfId="318" xr:uid="{E7CD79F6-C92E-4103-8BCA-65E7D09C1996}"/>
    <cellStyle name="Comma 10 2 2 2 3 2" xfId="319" xr:uid="{CA7C7F93-DAF9-49A4-9ED3-B3701D2DBA47}"/>
    <cellStyle name="Comma 10 2 2 2 3 2 2" xfId="320" xr:uid="{FF051EDA-8064-4AF4-9CDA-9ABFD3FE1F40}"/>
    <cellStyle name="Comma 10 2 2 2 3 3" xfId="321" xr:uid="{28541A1C-66E8-433E-BEA8-556DEDEDA5B6}"/>
    <cellStyle name="Comma 10 2 2 2 4" xfId="322" xr:uid="{21374A0A-464E-48DC-8EE1-ED751DFAC9C7}"/>
    <cellStyle name="Comma 10 2 2 2 4 2" xfId="323" xr:uid="{2EEDC1A1-0344-4208-9A85-1F763D6CEE14}"/>
    <cellStyle name="Comma 10 2 2 2 5" xfId="324" xr:uid="{FACACA94-FEB9-45C2-99CB-85F2169C6EB1}"/>
    <cellStyle name="Comma 10 2 2 3" xfId="325" xr:uid="{A92A5BC8-3409-41A0-911C-445AEB4A319A}"/>
    <cellStyle name="Comma 10 2 2 3 2" xfId="326" xr:uid="{2788E867-A81A-4D27-AF59-E30AB41AB317}"/>
    <cellStyle name="Comma 10 2 2 3 2 2" xfId="327" xr:uid="{27E02247-A92A-44E5-BACA-22EE20B54845}"/>
    <cellStyle name="Comma 10 2 2 3 2 2 2" xfId="328" xr:uid="{DAF53130-0E60-4391-9081-99CDDBF782A0}"/>
    <cellStyle name="Comma 10 2 2 3 2 2 2 2" xfId="329" xr:uid="{B5DA655C-D59D-4116-BB53-9D30AF2CE64D}"/>
    <cellStyle name="Comma 10 2 2 3 2 2 3" xfId="330" xr:uid="{21FEE287-7BD4-414E-A0E1-62B535DF3899}"/>
    <cellStyle name="Comma 10 2 2 3 2 3" xfId="331" xr:uid="{990A7B3D-F831-4901-B0C3-5CF4DBF62546}"/>
    <cellStyle name="Comma 10 2 2 3 2 3 2" xfId="332" xr:uid="{914775F5-527F-4EE0-ABFF-8AA2D1098A73}"/>
    <cellStyle name="Comma 10 2 2 3 2 4" xfId="333" xr:uid="{35955845-D30B-4ED5-B6BD-463B7E236D07}"/>
    <cellStyle name="Comma 10 2 2 3 3" xfId="334" xr:uid="{4341B997-0754-4961-8E2E-E644432E889C}"/>
    <cellStyle name="Comma 10 2 2 3 3 2" xfId="335" xr:uid="{EAC743FC-AEE6-4F9F-A1B6-A9FCA21180B7}"/>
    <cellStyle name="Comma 10 2 2 3 3 2 2" xfId="336" xr:uid="{20DB6486-A2BD-49B1-A29E-23439F28D16D}"/>
    <cellStyle name="Comma 10 2 2 3 3 3" xfId="337" xr:uid="{88CFF338-9152-4687-8699-AD33EA454EB5}"/>
    <cellStyle name="Comma 10 2 2 3 4" xfId="338" xr:uid="{1E343760-4977-46E3-A70E-4B882F0E73F2}"/>
    <cellStyle name="Comma 10 2 2 3 4 2" xfId="339" xr:uid="{C9FFC747-6CFA-4395-9D7C-432D7A1D35F3}"/>
    <cellStyle name="Comma 10 2 2 3 5" xfId="340" xr:uid="{2DD06069-0C78-4A22-A7D6-5D9A0E88698B}"/>
    <cellStyle name="Comma 10 2 2 4" xfId="341" xr:uid="{89DDAA83-53FA-4008-B3A2-A74B2C7C2408}"/>
    <cellStyle name="Comma 10 2 2 4 2" xfId="342" xr:uid="{F2920317-B8F4-48DC-9EA7-EF1EE7C58E6A}"/>
    <cellStyle name="Comma 10 2 2 4 2 2" xfId="343" xr:uid="{C0517FEA-0CD5-4229-A8BB-C2C2D67B31AC}"/>
    <cellStyle name="Comma 10 2 2 4 2 2 2" xfId="344" xr:uid="{B460FBDE-033D-4437-965B-D02500ADD65C}"/>
    <cellStyle name="Comma 10 2 2 4 2 3" xfId="345" xr:uid="{B1A73387-9D08-4818-9471-531C23064E19}"/>
    <cellStyle name="Comma 10 2 2 4 3" xfId="346" xr:uid="{0DDABF47-37C7-492C-9BE1-9CB23593DAFE}"/>
    <cellStyle name="Comma 10 2 2 4 3 2" xfId="347" xr:uid="{F9E0CE7A-75B0-4F5E-976D-010930868A3C}"/>
    <cellStyle name="Comma 10 2 2 4 4" xfId="348" xr:uid="{9335044B-1405-418E-BC57-2F29365D2E73}"/>
    <cellStyle name="Comma 10 2 2 5" xfId="349" xr:uid="{FA513123-CA54-45A7-A70A-2B0DF55D4746}"/>
    <cellStyle name="Comma 10 2 2 5 2" xfId="350" xr:uid="{C2763C45-3D58-4000-91BF-EF52374D37AE}"/>
    <cellStyle name="Comma 10 2 2 5 2 2" xfId="351" xr:uid="{C924FFDE-89A7-4F86-B068-DED413113AA9}"/>
    <cellStyle name="Comma 10 2 2 5 3" xfId="352" xr:uid="{904044AF-2C02-49FE-BF5E-A15E73230C69}"/>
    <cellStyle name="Comma 10 2 2 6" xfId="353" xr:uid="{FE00CA6C-F5E3-43C3-8E0D-F38652F66A7A}"/>
    <cellStyle name="Comma 10 2 2 6 2" xfId="354" xr:uid="{53A13F08-D1D8-46CF-A049-9C3964DB16C8}"/>
    <cellStyle name="Comma 10 2 2 6 2 2" xfId="355" xr:uid="{C78DA1A9-91AD-4B79-93DB-B3B656316B68}"/>
    <cellStyle name="Comma 10 2 2 6 3" xfId="356" xr:uid="{90F53997-8E71-43EB-993E-B0F196E71F7A}"/>
    <cellStyle name="Comma 10 2 2 7" xfId="357" xr:uid="{45449A8B-CF14-41AF-8AF8-9E7119E07B63}"/>
    <cellStyle name="Comma 10 2 2 7 2" xfId="358" xr:uid="{428871CC-4EE8-4807-A6DD-FCD89084209E}"/>
    <cellStyle name="Comma 10 2 2 8" xfId="359" xr:uid="{59B9E2CD-954A-4658-91A6-AB2B5E94224E}"/>
    <cellStyle name="Comma 10 2 2 8 2" xfId="360" xr:uid="{806C9A3A-6129-48D5-99D3-FDEE414ED205}"/>
    <cellStyle name="Comma 10 2 2 9" xfId="361" xr:uid="{5FA6DEC2-2377-4A35-ADAD-926EDB22E082}"/>
    <cellStyle name="Comma 10 2 2 9 2" xfId="362" xr:uid="{CA56DF26-1014-4A80-B0A7-A30B9A653AE7}"/>
    <cellStyle name="Comma 10 2 3" xfId="363" xr:uid="{799546A6-B9D1-4FD4-808F-D95E50315349}"/>
    <cellStyle name="Comma 10 2 3 2" xfId="364" xr:uid="{8FF6594A-6A2F-4A91-AAA7-048A380867F8}"/>
    <cellStyle name="Comma 10 2 3 2 2" xfId="365" xr:uid="{27999F65-867A-4F6B-9E07-A1926EA4D938}"/>
    <cellStyle name="Comma 10 2 3 2 2 2" xfId="366" xr:uid="{AF7ABF1B-24BF-495C-A08F-2278C0490917}"/>
    <cellStyle name="Comma 10 2 3 2 2 2 2" xfId="367" xr:uid="{47D4D5F4-90C0-4C7F-AE68-7E39C13CF609}"/>
    <cellStyle name="Comma 10 2 3 2 2 3" xfId="368" xr:uid="{34298019-4BA3-4EC6-B098-B390491FAC1E}"/>
    <cellStyle name="Comma 10 2 3 2 3" xfId="369" xr:uid="{A20DC6A1-9022-45F4-81CA-B7E61786C982}"/>
    <cellStyle name="Comma 10 2 3 2 3 2" xfId="370" xr:uid="{A08D118D-6EEC-48BC-B9CC-ADE746FC61A3}"/>
    <cellStyle name="Comma 10 2 3 2 4" xfId="371" xr:uid="{1D9747D7-BFB0-400B-99BF-E5F958B30CE3}"/>
    <cellStyle name="Comma 10 2 3 3" xfId="372" xr:uid="{E47EB339-56F0-43F0-A0CA-C91B961A1CB5}"/>
    <cellStyle name="Comma 10 2 3 3 2" xfId="373" xr:uid="{DC7B16C6-74FE-4D8E-9B29-0A0BABD8360B}"/>
    <cellStyle name="Comma 10 2 3 3 2 2" xfId="374" xr:uid="{5F4F9A70-2C3C-43EC-8A1D-D74DDE40CED2}"/>
    <cellStyle name="Comma 10 2 3 3 3" xfId="375" xr:uid="{E8C8D3AD-A779-4D16-8FD7-8445B99427C3}"/>
    <cellStyle name="Comma 10 2 3 4" xfId="376" xr:uid="{5CC0F8E8-FE62-4ADC-A658-B544C494FC40}"/>
    <cellStyle name="Comma 10 2 3 4 2" xfId="377" xr:uid="{EBD09A15-CBDE-4118-8655-AC7D39720FB6}"/>
    <cellStyle name="Comma 10 2 3 5" xfId="378" xr:uid="{0DB2FA22-903E-4B6B-91E3-1356D80F606F}"/>
    <cellStyle name="Comma 10 2 4" xfId="379" xr:uid="{B5B85208-CC9C-46AA-AD6B-DFAD723646CE}"/>
    <cellStyle name="Comma 10 2 4 2" xfId="380" xr:uid="{AA5E9D77-6FF8-4958-9B8C-965E649CF2FF}"/>
    <cellStyle name="Comma 10 2 4 2 2" xfId="381" xr:uid="{2C970C59-F7B5-4DC2-B543-BAFBA15DB190}"/>
    <cellStyle name="Comma 10 2 4 2 2 2" xfId="382" xr:uid="{78F24ED7-FD0B-407C-952E-D8C3AE212AA7}"/>
    <cellStyle name="Comma 10 2 4 2 3" xfId="383" xr:uid="{CC5CC1C0-D32D-4846-BD5E-36544C5BE9FB}"/>
    <cellStyle name="Comma 10 2 4 3" xfId="384" xr:uid="{A5EE92B8-1F2F-4CA9-A274-63C739906270}"/>
    <cellStyle name="Comma 10 2 4 3 2" xfId="385" xr:uid="{4D1F27B6-BAD4-4502-A06D-37A34925B4BC}"/>
    <cellStyle name="Comma 10 2 4 4" xfId="386" xr:uid="{AD3A269A-A9D1-4F58-B70C-0A0864ABE26D}"/>
    <cellStyle name="Comma 10 2 5" xfId="387" xr:uid="{BA9722CC-130D-4406-A31E-B2A03533BF69}"/>
    <cellStyle name="Comma 10 2 5 2" xfId="388" xr:uid="{625BAF17-C93B-4FF8-8E88-7252DE2D3F32}"/>
    <cellStyle name="Comma 10 2 5 2 2" xfId="389" xr:uid="{F1AE6B87-9F19-4298-9E9B-E22DB6379CA4}"/>
    <cellStyle name="Comma 10 2 5 2 2 2" xfId="390" xr:uid="{6F5EFD28-E43E-4A13-8BB3-13947991EE4A}"/>
    <cellStyle name="Comma 10 2 5 2 3" xfId="391" xr:uid="{57D5C7DB-2A29-437F-A6B6-DD5A15250270}"/>
    <cellStyle name="Comma 10 2 5 3" xfId="392" xr:uid="{7EEF81AA-027D-4F40-B4D6-ACBD42CA4745}"/>
    <cellStyle name="Comma 10 2 5 3 2" xfId="393" xr:uid="{9857E05F-B7F0-48DB-AE7A-C4E1488AA1F2}"/>
    <cellStyle name="Comma 10 2 5 4" xfId="394" xr:uid="{658F7403-D114-4FC6-B8E9-937801EA5171}"/>
    <cellStyle name="Comma 10 2 6" xfId="395" xr:uid="{E9A14677-E728-4F5F-948C-53CF77D9BF17}"/>
    <cellStyle name="Comma 10 2 6 2" xfId="396" xr:uid="{A91D42FB-50AE-4729-9C24-97B817CF1646}"/>
    <cellStyle name="Comma 10 2 6 2 2" xfId="397" xr:uid="{D8FEF626-1D0A-4738-A1EC-E948C155E580}"/>
    <cellStyle name="Comma 10 2 6 3" xfId="398" xr:uid="{07325D55-1ADE-4433-9DC1-B966B0992241}"/>
    <cellStyle name="Comma 10 2 7" xfId="399" xr:uid="{18D5C28E-75F0-497F-A0EE-6E941076936B}"/>
    <cellStyle name="Comma 10 2 7 2" xfId="400" xr:uid="{B15C77D5-84F1-4B62-BC47-21B6531AB551}"/>
    <cellStyle name="Comma 10 2 7 2 2" xfId="401" xr:uid="{D55388B6-379E-4DD6-A380-9B23F6A4B6A5}"/>
    <cellStyle name="Comma 10 2 7 3" xfId="402" xr:uid="{422BA63C-610D-4F2E-B2BC-69931CE028B5}"/>
    <cellStyle name="Comma 10 2 8" xfId="403" xr:uid="{DF27AE3C-87D2-4FEE-A445-C316CC359327}"/>
    <cellStyle name="Comma 10 2 8 2" xfId="404" xr:uid="{C30A3B0D-BA60-47CB-B162-9F731B012F4E}"/>
    <cellStyle name="Comma 10 2 8 2 2" xfId="405" xr:uid="{F01A60CF-86DF-4636-A2C3-838A7A547A43}"/>
    <cellStyle name="Comma 10 2 8 3" xfId="406" xr:uid="{6FCFDAEC-C3D8-4869-9966-07AD75766080}"/>
    <cellStyle name="Comma 10 2 9" xfId="407" xr:uid="{146FA12B-57B2-4A65-928B-A6FD82C8EDC1}"/>
    <cellStyle name="Comma 10 2 9 2" xfId="408" xr:uid="{B9F83D55-12C0-448C-A93B-C0889AA307CE}"/>
    <cellStyle name="Comma 10 2 9 2 2" xfId="409" xr:uid="{B1D3521E-EFB0-4B75-A165-7EE37619F275}"/>
    <cellStyle name="Comma 10 2 9 3" xfId="410" xr:uid="{379D3226-757C-4462-BC64-6C359CDB4FB0}"/>
    <cellStyle name="Comma 10 20" xfId="411" xr:uid="{2BF4CEE5-BBE5-4813-9274-BB4E8B222E24}"/>
    <cellStyle name="Comma 10 20 2" xfId="412" xr:uid="{8BEB7922-7723-4B2D-81FB-679E6E382701}"/>
    <cellStyle name="Comma 10 21" xfId="413" xr:uid="{EAE46616-A054-4DDC-ADD3-0B5D67FA53BA}"/>
    <cellStyle name="Comma 10 21 2" xfId="414" xr:uid="{055E6E52-152B-488D-9F40-F6409403AC5D}"/>
    <cellStyle name="Comma 10 22" xfId="415" xr:uid="{8D6B228A-EBA8-4953-8F1E-EC30B9BE7DA7}"/>
    <cellStyle name="Comma 10 22 2" xfId="416" xr:uid="{08874D18-7D9F-4116-9FED-1315798D2B4A}"/>
    <cellStyle name="Comma 10 23" xfId="417" xr:uid="{C6437C02-94C0-40DF-BD2A-9CB8AFB5C6B5}"/>
    <cellStyle name="Comma 10 23 2" xfId="418" xr:uid="{9111A610-566A-4D92-A60A-0899A45AA055}"/>
    <cellStyle name="Comma 10 24" xfId="419" xr:uid="{879E15FC-A8C9-4B64-81B1-32C4D18F1474}"/>
    <cellStyle name="Comma 10 24 2" xfId="420" xr:uid="{7C686A05-2438-40BC-9382-D91C1927E740}"/>
    <cellStyle name="Comma 10 25" xfId="421" xr:uid="{358DCDA4-F042-44BE-8C9B-60073B56A83B}"/>
    <cellStyle name="Comma 10 25 2" xfId="422" xr:uid="{8561FA9C-5D09-496D-AD49-F01EF4AB9E1E}"/>
    <cellStyle name="Comma 10 26" xfId="423" xr:uid="{F9B85059-9D5C-4BBB-BBCD-ED369E942747}"/>
    <cellStyle name="Comma 10 27" xfId="424" xr:uid="{BEF9F876-08D9-4714-BDE4-AF46E5E1A067}"/>
    <cellStyle name="Comma 10 28" xfId="425" xr:uid="{B83613E4-A6B7-48AF-A838-12353541874A}"/>
    <cellStyle name="Comma 10 28 2" xfId="426" xr:uid="{3942B87B-D1AA-4116-B1FA-814D268C4A45}"/>
    <cellStyle name="Comma 10 28 2 2" xfId="427" xr:uid="{9CA63418-4C14-43BB-A1F9-367352D78610}"/>
    <cellStyle name="Comma 10 28 3" xfId="428" xr:uid="{865C3D5B-C590-4EAB-9169-76E623AC22FD}"/>
    <cellStyle name="Comma 10 29" xfId="429" xr:uid="{319B10C6-2648-4C8C-8761-01E3DAD2C185}"/>
    <cellStyle name="Comma 10 29 2" xfId="430" xr:uid="{D1161B66-4F7D-4C3E-B964-0C71B766E36A}"/>
    <cellStyle name="Comma 10 29 2 2" xfId="431" xr:uid="{0CA45A05-EB77-48FE-9507-C0C5B32D46FE}"/>
    <cellStyle name="Comma 10 29 3" xfId="432" xr:uid="{FF47A5DB-3295-461B-9321-38DF5F6E0254}"/>
    <cellStyle name="Comma 10 3" xfId="433" xr:uid="{A3A471A8-ADDD-478D-A0A8-704116548A46}"/>
    <cellStyle name="Comma 10 3 2" xfId="434" xr:uid="{02708994-DCCF-4F87-8085-8E287792D21C}"/>
    <cellStyle name="Comma 10 3 2 2" xfId="435" xr:uid="{7004AAFC-2EF2-4EFB-892A-69C9DF9CA136}"/>
    <cellStyle name="Comma 10 3 2 2 2" xfId="436" xr:uid="{2F51F186-A12F-4ED4-8A9C-CA353B8184E7}"/>
    <cellStyle name="Comma 10 3 2 2 2 2" xfId="437" xr:uid="{3BA22F2F-0763-49F5-95EE-140D9841E122}"/>
    <cellStyle name="Comma 10 3 2 2 2 2 2" xfId="438" xr:uid="{25F1C126-E936-48B5-917F-D2BFA71904B4}"/>
    <cellStyle name="Comma 10 3 2 2 2 3" xfId="439" xr:uid="{EE642D94-6F83-48B0-9F89-AEA9098A7EDD}"/>
    <cellStyle name="Comma 10 3 2 2 3" xfId="440" xr:uid="{E1ADF7C1-D69E-4C04-8D87-91EA133ADDFA}"/>
    <cellStyle name="Comma 10 3 2 2 3 2" xfId="441" xr:uid="{1C456D09-D407-432A-A965-0F578B7B1C0F}"/>
    <cellStyle name="Comma 10 3 2 2 4" xfId="442" xr:uid="{EC3A175A-D319-45CA-BD65-76D803E0D81B}"/>
    <cellStyle name="Comma 10 3 2 3" xfId="443" xr:uid="{642DCB4A-EDAF-4DCF-91E0-7CE152D0F8FA}"/>
    <cellStyle name="Comma 10 3 2 3 2" xfId="444" xr:uid="{E05CD30A-310D-41A3-9953-F3AFAAF82B1D}"/>
    <cellStyle name="Comma 10 3 2 3 2 2" xfId="445" xr:uid="{376F130F-86C8-4D75-A3D4-B68272F40753}"/>
    <cellStyle name="Comma 10 3 2 3 3" xfId="446" xr:uid="{29236961-E755-456B-AB9C-4D0A8258C43E}"/>
    <cellStyle name="Comma 10 3 2 4" xfId="447" xr:uid="{FB6E36FE-B2AD-4CEB-AE25-6BDD56C87C97}"/>
    <cellStyle name="Comma 10 3 2 4 2" xfId="448" xr:uid="{0005B98F-62B0-48D7-BCCD-44BB18FC209F}"/>
    <cellStyle name="Comma 10 3 2 5" xfId="449" xr:uid="{5E992118-C054-42D9-B977-B1CD2CD1BA80}"/>
    <cellStyle name="Comma 10 3 3" xfId="450" xr:uid="{B5875996-4C2C-4B96-83F2-4F1213CC7224}"/>
    <cellStyle name="Comma 10 3 3 2" xfId="451" xr:uid="{3C85F7FA-7827-4179-BF89-5FCBC71823A2}"/>
    <cellStyle name="Comma 10 3 3 2 2" xfId="452" xr:uid="{D519943F-A432-4EFC-A0E1-EA3110993991}"/>
    <cellStyle name="Comma 10 3 3 2 2 2" xfId="453" xr:uid="{81BBC9BC-78D5-41FC-97F1-66ABD5A7B21A}"/>
    <cellStyle name="Comma 10 3 3 2 3" xfId="454" xr:uid="{8DECD2BB-90F1-45BB-A559-761C9D161116}"/>
    <cellStyle name="Comma 10 3 3 3" xfId="455" xr:uid="{6750D601-8FEB-4FB1-8C95-F7D22674B387}"/>
    <cellStyle name="Comma 10 3 3 3 2" xfId="456" xr:uid="{B9965293-ECBA-4AEF-9554-A626EB979D26}"/>
    <cellStyle name="Comma 10 3 3 4" xfId="457" xr:uid="{E850A37C-754C-4D55-B694-97F0884B5BD5}"/>
    <cellStyle name="Comma 10 3 4" xfId="458" xr:uid="{DC17C5A1-5266-4409-82ED-AB8358330576}"/>
    <cellStyle name="Comma 10 3 4 2" xfId="459" xr:uid="{A0E6B27E-6DC5-4C26-8AEF-50828FC67F56}"/>
    <cellStyle name="Comma 10 3 4 2 2" xfId="460" xr:uid="{5BED501A-A320-4B45-ABFC-6F0E38836824}"/>
    <cellStyle name="Comma 10 3 4 3" xfId="461" xr:uid="{98725CD2-F9A6-4A5F-8C35-3A8C3538924D}"/>
    <cellStyle name="Comma 10 3 5" xfId="462" xr:uid="{5CB37FD2-C11B-475F-A408-21899F312165}"/>
    <cellStyle name="Comma 10 3 5 2" xfId="463" xr:uid="{8F5226E7-4F6E-49F2-A023-6D0252BBDB1D}"/>
    <cellStyle name="Comma 10 3 5 2 2" xfId="464" xr:uid="{146FE0E0-5F9A-49AA-8E60-205A136CD45D}"/>
    <cellStyle name="Comma 10 3 5 3" xfId="465" xr:uid="{50AB840A-FF1B-41E9-AC70-19C252B81C57}"/>
    <cellStyle name="Comma 10 3 6" xfId="466" xr:uid="{C30ED5B0-BBEC-4DA1-AE65-DA004D09E50F}"/>
    <cellStyle name="Comma 10 3 6 2" xfId="467" xr:uid="{4041A580-0902-4137-9851-1F75DDD2E9A8}"/>
    <cellStyle name="Comma 10 3 7" xfId="468" xr:uid="{700B3B15-87DD-4643-AD49-45E216FCD3FF}"/>
    <cellStyle name="Comma 10 3 7 2" xfId="469" xr:uid="{44DBAD53-2B00-4D48-916C-ABB1A0A52F56}"/>
    <cellStyle name="Comma 10 3 8" xfId="470" xr:uid="{35C13C64-991C-4754-B3CF-F6A7D13CE03B}"/>
    <cellStyle name="Comma 10 30" xfId="471" xr:uid="{590198BF-6296-473B-9690-AC330ACA1F08}"/>
    <cellStyle name="Comma 10 31" xfId="472" xr:uid="{8D8A7424-2CC6-4AA3-A9F5-4C0F049DAB09}"/>
    <cellStyle name="Comma 10 31 2" xfId="473" xr:uid="{6CD50B17-87AC-4D0D-B7BB-0E1EA45E7FF3}"/>
    <cellStyle name="Comma 10 32" xfId="474" xr:uid="{14DE2E58-87AF-4BA6-9CB4-23596D1D0591}"/>
    <cellStyle name="Comma 10 33" xfId="475" xr:uid="{21A38E90-5F7D-4DD5-AC4F-2780C39745F4}"/>
    <cellStyle name="Comma 10 34" xfId="476" xr:uid="{34596846-D53B-4394-9265-873F86FFFB05}"/>
    <cellStyle name="Comma 10 4" xfId="477" xr:uid="{32B714D1-9334-4E68-86EC-6C358FD911A5}"/>
    <cellStyle name="Comma 10 4 2" xfId="478" xr:uid="{BDD24A28-536F-4D82-8121-EFE571175C20}"/>
    <cellStyle name="Comma 10 4 2 2" xfId="479" xr:uid="{8A65B698-9EB4-44C3-9CBD-9FAB14D65DE1}"/>
    <cellStyle name="Comma 10 4 2 2 2" xfId="480" xr:uid="{C47D3F29-7571-4458-A643-11CD38CCEA46}"/>
    <cellStyle name="Comma 10 4 2 2 2 2" xfId="481" xr:uid="{AC9AA0E5-E144-48CF-9E85-20A9C461C4F4}"/>
    <cellStyle name="Comma 10 4 2 2 2 2 2" xfId="482" xr:uid="{8F940D35-38A3-4B8A-9AA3-F45F841CAD61}"/>
    <cellStyle name="Comma 10 4 2 2 2 3" xfId="483" xr:uid="{628E484A-1034-49F9-BB71-EB9BE28B60D8}"/>
    <cellStyle name="Comma 10 4 2 2 3" xfId="484" xr:uid="{DBAB4949-14EC-4B55-97D4-5EFD9233D6FC}"/>
    <cellStyle name="Comma 10 4 2 2 3 2" xfId="485" xr:uid="{5E3398FE-ABDB-436E-94C9-C801271EF822}"/>
    <cellStyle name="Comma 10 4 2 2 4" xfId="486" xr:uid="{D795A910-4E6D-41C6-8E7D-CF7CC97192BA}"/>
    <cellStyle name="Comma 10 4 2 3" xfId="487" xr:uid="{9AF0D777-91B9-46A7-AEF8-6A0B6D4FA38A}"/>
    <cellStyle name="Comma 10 4 2 3 2" xfId="488" xr:uid="{98E3E09B-EA5E-45E2-9FF3-C2A05582FE02}"/>
    <cellStyle name="Comma 10 4 2 3 2 2" xfId="489" xr:uid="{9716B096-C2EE-4C0E-958B-B3818B228F1A}"/>
    <cellStyle name="Comma 10 4 2 3 3" xfId="490" xr:uid="{5DF6E8F0-9644-44CA-AF34-4ACF18816EFA}"/>
    <cellStyle name="Comma 10 4 2 4" xfId="491" xr:uid="{65E58142-13BD-4E66-98B2-654B40DF4E83}"/>
    <cellStyle name="Comma 10 4 2 4 2" xfId="492" xr:uid="{C83DC585-AB7B-4409-86B0-8398E9B0BC8D}"/>
    <cellStyle name="Comma 10 4 2 5" xfId="493" xr:uid="{415315AA-C9F4-4B6B-A7C3-4BAEFBF66ADC}"/>
    <cellStyle name="Comma 10 4 3" xfId="494" xr:uid="{81FC880D-86E4-4A9F-8748-7DAE93C2B16E}"/>
    <cellStyle name="Comma 10 4 3 2" xfId="495" xr:uid="{7B3ECC1B-AE81-4B85-87E7-448EF65B9AF8}"/>
    <cellStyle name="Comma 10 4 3 2 2" xfId="496" xr:uid="{11FCBC2A-D4B5-45AA-9F72-55DD154B05B9}"/>
    <cellStyle name="Comma 10 4 3 2 2 2" xfId="497" xr:uid="{DDC7BEBD-CD87-4CB7-887D-4E44B879B17B}"/>
    <cellStyle name="Comma 10 4 3 2 3" xfId="498" xr:uid="{47D7992C-2731-48C9-BD71-EA37C283BC1F}"/>
    <cellStyle name="Comma 10 4 3 3" xfId="499" xr:uid="{B252623A-CCE3-4021-A41B-596CDEADF9C4}"/>
    <cellStyle name="Comma 10 4 3 3 2" xfId="500" xr:uid="{61BC8E2D-DEB8-4DC8-B1EB-942427FF67DC}"/>
    <cellStyle name="Comma 10 4 3 4" xfId="501" xr:uid="{4A16F066-D7D8-463B-A702-BD0690AE5329}"/>
    <cellStyle name="Comma 10 4 4" xfId="502" xr:uid="{D05D7860-DDE5-491B-B909-C52EB636F85C}"/>
    <cellStyle name="Comma 10 4 4 2" xfId="503" xr:uid="{BEFB2D4D-7C5E-4A1E-90C2-9D1E0D7AE8CA}"/>
    <cellStyle name="Comma 10 4 4 2 2" xfId="504" xr:uid="{7CD3E0FD-8944-4078-9FA3-5048F316C982}"/>
    <cellStyle name="Comma 10 4 4 3" xfId="505" xr:uid="{B3A553E4-D4F9-4BA2-BAB6-6A1136041C92}"/>
    <cellStyle name="Comma 10 4 5" xfId="506" xr:uid="{14AB4ADA-9AF1-4BDB-8704-FDC5349E4BC7}"/>
    <cellStyle name="Comma 10 4 5 2" xfId="507" xr:uid="{945B85BD-6F46-4B40-8C01-2160AFFAC92D}"/>
    <cellStyle name="Comma 10 4 5 2 2" xfId="508" xr:uid="{437AD455-F1FD-494B-9A22-BB2E2BBB22AC}"/>
    <cellStyle name="Comma 10 4 5 3" xfId="509" xr:uid="{21877503-3331-4D75-A3A9-6192BF748456}"/>
    <cellStyle name="Comma 10 4 6" xfId="510" xr:uid="{BED7E658-4EAB-496A-A0F6-C2F3098D1B01}"/>
    <cellStyle name="Comma 10 4 6 2" xfId="511" xr:uid="{ACE65185-EE0C-479E-BD46-093F80EFB1BB}"/>
    <cellStyle name="Comma 10 4 7" xfId="512" xr:uid="{D9515D4E-B81E-414A-9859-668A31B5F933}"/>
    <cellStyle name="Comma 10 4 7 2" xfId="513" xr:uid="{90030875-65C2-448B-A0C8-F98192E94AA9}"/>
    <cellStyle name="Comma 10 4 8" xfId="514" xr:uid="{DBD66E5D-CB71-47D1-8262-D73C851DBF30}"/>
    <cellStyle name="Comma 10 5" xfId="515" xr:uid="{EB08B2F6-963C-45F1-93CE-F9A1055633E4}"/>
    <cellStyle name="Comma 10 5 2" xfId="516" xr:uid="{6002E09E-FAB4-44E1-97FA-EBBE2A9BF93A}"/>
    <cellStyle name="Comma 10 5 2 2" xfId="517" xr:uid="{2B15FA6D-069E-4D24-B7B7-05D61D13CD86}"/>
    <cellStyle name="Comma 10 5 2 2 2" xfId="518" xr:uid="{01AC4397-5F55-4C04-9507-2E0E83665ACF}"/>
    <cellStyle name="Comma 10 5 2 2 2 2" xfId="519" xr:uid="{9B1D0C42-1EB0-4D7F-8533-ED99F9DA9039}"/>
    <cellStyle name="Comma 10 5 2 2 2 2 2" xfId="520" xr:uid="{340AF016-CD77-446C-95AF-15BB5668975F}"/>
    <cellStyle name="Comma 10 5 2 2 2 3" xfId="521" xr:uid="{06537C69-767A-49F8-A3A1-51FAFDFA10B4}"/>
    <cellStyle name="Comma 10 5 2 2 3" xfId="522" xr:uid="{B02BD2F3-5185-4EE2-B249-1DBC8641932C}"/>
    <cellStyle name="Comma 10 5 2 2 3 2" xfId="523" xr:uid="{E303BF3F-71D9-4398-B70A-9CF519264102}"/>
    <cellStyle name="Comma 10 5 2 2 4" xfId="524" xr:uid="{54D4C035-5411-4D3B-B392-F62BD843B018}"/>
    <cellStyle name="Comma 10 5 2 3" xfId="525" xr:uid="{61521C96-EFE5-4EC4-8DBB-66DB690C64B8}"/>
    <cellStyle name="Comma 10 5 2 3 2" xfId="526" xr:uid="{343B418F-C1B3-49E3-90C2-389EB88B446F}"/>
    <cellStyle name="Comma 10 5 2 3 2 2" xfId="527" xr:uid="{58F5D466-E381-49CA-AE31-0F95DB0866F0}"/>
    <cellStyle name="Comma 10 5 2 3 3" xfId="528" xr:uid="{5CA634EB-8F2E-45BB-9BEC-4F320779DEDF}"/>
    <cellStyle name="Comma 10 5 2 4" xfId="529" xr:uid="{8469A62C-B346-481A-B747-0DB47B6629DC}"/>
    <cellStyle name="Comma 10 5 2 4 2" xfId="530" xr:uid="{FDD510DF-D56C-4DAD-95C8-B6A3993E703D}"/>
    <cellStyle name="Comma 10 5 2 5" xfId="531" xr:uid="{2BD4BF01-4AFA-4C49-A2BE-39CEE5E6C8A0}"/>
    <cellStyle name="Comma 10 5 3" xfId="532" xr:uid="{CB9E9F79-A4E0-42B2-8A8D-8CA65C9FCB17}"/>
    <cellStyle name="Comma 10 5 3 2" xfId="533" xr:uid="{48E8C82C-AF9D-4518-B65D-42A634AB0B3B}"/>
    <cellStyle name="Comma 10 5 3 2 2" xfId="534" xr:uid="{C971082A-0BFA-4C7F-8E60-58F5C00B2FBE}"/>
    <cellStyle name="Comma 10 5 3 2 2 2" xfId="535" xr:uid="{451761FD-EF4C-4E0A-AC05-B38FB442A500}"/>
    <cellStyle name="Comma 10 5 3 2 3" xfId="536" xr:uid="{9D0DF88E-80E1-48A3-89AC-394A550B4105}"/>
    <cellStyle name="Comma 10 5 3 3" xfId="537" xr:uid="{56E73F97-6DE1-4B3E-A1CF-77E440F2DE9C}"/>
    <cellStyle name="Comma 10 5 3 3 2" xfId="538" xr:uid="{79CABC33-C7FF-411E-8C1E-926E796BF7C1}"/>
    <cellStyle name="Comma 10 5 3 4" xfId="539" xr:uid="{B75CA683-490B-466A-86F9-31324FBF238C}"/>
    <cellStyle name="Comma 10 5 4" xfId="540" xr:uid="{D7E5BDA8-882A-4DDA-BDB3-D3B61D2948F6}"/>
    <cellStyle name="Comma 10 5 4 2" xfId="541" xr:uid="{E703985F-7992-4D65-9C02-8C2F4A4E4BA1}"/>
    <cellStyle name="Comma 10 5 4 2 2" xfId="542" xr:uid="{92BE7FD7-791A-4D9F-B911-F2D0431485C9}"/>
    <cellStyle name="Comma 10 5 4 3" xfId="543" xr:uid="{328365DD-A8EB-4E2F-B559-09478A943906}"/>
    <cellStyle name="Comma 10 5 5" xfId="544" xr:uid="{79AFBC8C-1F08-42AE-8AA2-0B51012D1159}"/>
    <cellStyle name="Comma 10 5 5 2" xfId="545" xr:uid="{36225C78-9CEA-4B14-8FD7-74DB8C8DCA9A}"/>
    <cellStyle name="Comma 10 5 5 2 2" xfId="546" xr:uid="{45E6859F-0312-42CB-B5C1-55842F72A4B4}"/>
    <cellStyle name="Comma 10 5 5 3" xfId="547" xr:uid="{58D7B970-1E08-44ED-8C8E-586B9924D5F3}"/>
    <cellStyle name="Comma 10 5 6" xfId="548" xr:uid="{385AB442-2B0D-46EB-8D96-F24599E99529}"/>
    <cellStyle name="Comma 10 5 6 2" xfId="549" xr:uid="{5ECA68B6-B490-41B6-A903-744949E9C100}"/>
    <cellStyle name="Comma 10 5 7" xfId="550" xr:uid="{98F639A9-2A57-4C0A-9DE3-FE90B8F9CFAF}"/>
    <cellStyle name="Comma 10 5 7 2" xfId="551" xr:uid="{ECBD7C75-CBA3-4BFF-9001-4F75D9626FC2}"/>
    <cellStyle name="Comma 10 5 8" xfId="552" xr:uid="{B211AA52-A4A7-481A-8211-D026EDDB6F1E}"/>
    <cellStyle name="Comma 10 6" xfId="553" xr:uid="{AE3F489B-1FA1-4989-A947-198339055068}"/>
    <cellStyle name="Comma 10 6 2" xfId="554" xr:uid="{FDF0A1BF-AAEA-4FF4-A63A-DAB3CCDCA45D}"/>
    <cellStyle name="Comma 10 6 2 2" xfId="555" xr:uid="{54EAAC34-6D9E-4E35-8D76-3B0821887EBD}"/>
    <cellStyle name="Comma 10 6 2 2 2" xfId="556" xr:uid="{2F032540-C994-4CC2-AC95-69DEE934BD8B}"/>
    <cellStyle name="Comma 10 6 2 2 2 2" xfId="557" xr:uid="{66275AC0-A4E2-4159-95EF-4DCD6449069A}"/>
    <cellStyle name="Comma 10 6 2 2 2 2 2" xfId="558" xr:uid="{C3500FB8-810E-4547-8AE4-1C85154935F5}"/>
    <cellStyle name="Comma 10 6 2 2 2 3" xfId="559" xr:uid="{FD66982B-0A35-49AB-BBD1-BA457B4DCDEB}"/>
    <cellStyle name="Comma 10 6 2 2 3" xfId="560" xr:uid="{5A33124F-A340-4251-9222-7D70A7D6513D}"/>
    <cellStyle name="Comma 10 6 2 2 3 2" xfId="561" xr:uid="{D911AA5C-F955-4DFC-9F59-E20F9C50E1D5}"/>
    <cellStyle name="Comma 10 6 2 2 4" xfId="562" xr:uid="{E9EE9614-BEC2-4617-809C-3AAFCA0EA48D}"/>
    <cellStyle name="Comma 10 6 2 3" xfId="563" xr:uid="{E5F939D2-843F-4F51-8E16-FD45BAB7364A}"/>
    <cellStyle name="Comma 10 6 2 3 2" xfId="564" xr:uid="{7829303A-69BA-4EED-B17F-1F6A97378C8F}"/>
    <cellStyle name="Comma 10 6 2 3 2 2" xfId="565" xr:uid="{049EE650-0E62-4D35-AB22-B81ED42D80ED}"/>
    <cellStyle name="Comma 10 6 2 3 3" xfId="566" xr:uid="{D52DDF8A-E7AB-40B0-B5E0-7E77DFC06B86}"/>
    <cellStyle name="Comma 10 6 2 4" xfId="567" xr:uid="{6B8A0476-5626-4FF8-929D-A5474FDE96EE}"/>
    <cellStyle name="Comma 10 6 2 4 2" xfId="568" xr:uid="{7968B3E7-72F1-48EA-B5AC-A109CA261EC5}"/>
    <cellStyle name="Comma 10 6 2 5" xfId="569" xr:uid="{A622F045-546B-4008-9246-A24CB948C8AF}"/>
    <cellStyle name="Comma 10 6 3" xfId="570" xr:uid="{A0E4F32C-B9BB-4145-BF44-7C9F39B43CA7}"/>
    <cellStyle name="Comma 10 6 3 2" xfId="571" xr:uid="{B0434FB5-02CD-473A-A158-61BFE3BD9D3B}"/>
    <cellStyle name="Comma 10 6 3 2 2" xfId="572" xr:uid="{54E3B7F7-F9C0-4A18-B780-49603656D44D}"/>
    <cellStyle name="Comma 10 6 3 2 2 2" xfId="573" xr:uid="{5075C7D6-B611-4C66-B274-4E5AF2E24C97}"/>
    <cellStyle name="Comma 10 6 3 2 3" xfId="574" xr:uid="{907E69EB-A9AA-4ED9-BEF8-330B4034E599}"/>
    <cellStyle name="Comma 10 6 3 3" xfId="575" xr:uid="{65ED2F85-5D98-4DA1-81A9-27EEDB72B771}"/>
    <cellStyle name="Comma 10 6 3 3 2" xfId="576" xr:uid="{2E4D1131-8977-4E49-A19E-E974E3DB4CF2}"/>
    <cellStyle name="Comma 10 6 3 4" xfId="577" xr:uid="{015CEF9C-E7D3-4FD8-BA53-00C3629C9112}"/>
    <cellStyle name="Comma 10 6 4" xfId="578" xr:uid="{331BA500-9F12-4C56-B9BD-EBD84335F129}"/>
    <cellStyle name="Comma 10 6 4 2" xfId="579" xr:uid="{51D0B034-2531-4026-8597-991F3CE3B030}"/>
    <cellStyle name="Comma 10 6 4 2 2" xfId="580" xr:uid="{6B8627EC-C10A-4097-9C0F-7A6DD1299D15}"/>
    <cellStyle name="Comma 10 6 4 3" xfId="581" xr:uid="{6EDB9748-4D9D-4482-9A58-85301EA9530A}"/>
    <cellStyle name="Comma 10 6 5" xfId="582" xr:uid="{5D70B71A-A7B1-49BC-A76D-3B315B391367}"/>
    <cellStyle name="Comma 10 6 5 2" xfId="583" xr:uid="{AA488A63-7138-48A6-97AE-FC9EA3C6503B}"/>
    <cellStyle name="Comma 10 6 5 2 2" xfId="584" xr:uid="{15A75528-B425-4D3C-BEB6-A06CB90ACDBC}"/>
    <cellStyle name="Comma 10 6 5 3" xfId="585" xr:uid="{B2BA8605-96B9-48D4-8B7D-3268DF154F2E}"/>
    <cellStyle name="Comma 10 6 6" xfId="586" xr:uid="{785BEC5A-CEC5-4242-8BBC-636F0F3DD351}"/>
    <cellStyle name="Comma 10 6 6 2" xfId="587" xr:uid="{FD066DC1-B0C5-4CBD-97E8-DB6CC874C1CD}"/>
    <cellStyle name="Comma 10 6 7" xfId="588" xr:uid="{52816AE2-8EA7-440B-8AA1-9F2C1B496E7D}"/>
    <cellStyle name="Comma 10 6 7 2" xfId="589" xr:uid="{40082BFF-FC86-4CFB-8944-687E255C55D6}"/>
    <cellStyle name="Comma 10 6 8" xfId="590" xr:uid="{F46000F1-3404-465A-AE3F-FB32493F226D}"/>
    <cellStyle name="Comma 10 7" xfId="591" xr:uid="{2F7DE362-E1F7-42BD-A636-669B18A295D7}"/>
    <cellStyle name="Comma 10 7 2" xfId="592" xr:uid="{4B5A5997-1BB3-4623-BA26-9C5E94039107}"/>
    <cellStyle name="Comma 10 7 2 2" xfId="593" xr:uid="{E3703E70-A691-4637-9517-32A72C17AABE}"/>
    <cellStyle name="Comma 10 7 2 2 2" xfId="594" xr:uid="{6F845979-B165-43D4-8A78-187EEA6E3C13}"/>
    <cellStyle name="Comma 10 7 2 2 2 2" xfId="595" xr:uid="{1C27D274-121F-4C5A-BBCE-202333CAA668}"/>
    <cellStyle name="Comma 10 7 2 2 2 2 2" xfId="596" xr:uid="{9F26CEF2-318B-4D97-8DBC-6E5C763773CE}"/>
    <cellStyle name="Comma 10 7 2 2 2 3" xfId="597" xr:uid="{46CA00F0-6A1F-40D1-B0E2-E51F41703628}"/>
    <cellStyle name="Comma 10 7 2 2 3" xfId="598" xr:uid="{97CFC85F-424B-4763-B7BD-BBDA6719843D}"/>
    <cellStyle name="Comma 10 7 2 2 3 2" xfId="599" xr:uid="{088F1FC1-3908-434E-AFC9-DDAB97516B80}"/>
    <cellStyle name="Comma 10 7 2 2 4" xfId="600" xr:uid="{EBA26E60-5526-439A-9814-77ABD73A4A1F}"/>
    <cellStyle name="Comma 10 7 2 3" xfId="601" xr:uid="{D3DD2C1F-AECB-4E22-851E-C5D035CC1379}"/>
    <cellStyle name="Comma 10 7 2 3 2" xfId="602" xr:uid="{D91C18F1-24C2-4DD7-80CA-C171A6E72F5F}"/>
    <cellStyle name="Comma 10 7 2 3 2 2" xfId="603" xr:uid="{37551DD2-0E17-4884-84ED-4EF5A1C65B46}"/>
    <cellStyle name="Comma 10 7 2 3 3" xfId="604" xr:uid="{10CF4C7B-E666-42BD-A6D8-BC5A9CCD756F}"/>
    <cellStyle name="Comma 10 7 2 4" xfId="605" xr:uid="{E953DED8-23C9-43A0-B4A9-5080DC247E6F}"/>
    <cellStyle name="Comma 10 7 2 4 2" xfId="606" xr:uid="{FEFC533F-473C-495A-9509-6F43C20509D2}"/>
    <cellStyle name="Comma 10 7 2 5" xfId="607" xr:uid="{919CE26A-AAC5-4D03-9C8A-BFD9A35650EE}"/>
    <cellStyle name="Comma 10 7 3" xfId="608" xr:uid="{81E96459-CB68-46A2-B359-BA36EA57C5C7}"/>
    <cellStyle name="Comma 10 7 3 2" xfId="609" xr:uid="{B8C01422-79E0-42AD-A9D9-7633C1D3DFEB}"/>
    <cellStyle name="Comma 10 7 3 2 2" xfId="610" xr:uid="{F5338E90-1E98-4E9C-ADB2-D6752A9EB61E}"/>
    <cellStyle name="Comma 10 7 3 2 2 2" xfId="611" xr:uid="{7A2F26A9-E538-4F9B-AA70-507B3904DECD}"/>
    <cellStyle name="Comma 10 7 3 2 3" xfId="612" xr:uid="{573BDE4B-6993-4FD2-AE69-8DB3EC15C757}"/>
    <cellStyle name="Comma 10 7 3 3" xfId="613" xr:uid="{52EF6A21-A7E4-4369-B49C-404833A0902C}"/>
    <cellStyle name="Comma 10 7 3 3 2" xfId="614" xr:uid="{6F7C7A9E-67C0-47F6-A98D-34710D2A98EA}"/>
    <cellStyle name="Comma 10 7 3 4" xfId="615" xr:uid="{43717890-12BD-4148-8BFB-E61A32FB5072}"/>
    <cellStyle name="Comma 10 7 4" xfId="616" xr:uid="{AEAD7B05-3CB1-4956-873F-182970AF065B}"/>
    <cellStyle name="Comma 10 7 4 2" xfId="617" xr:uid="{03C3837C-AC9D-40D2-A7AC-7DC7DDF5074E}"/>
    <cellStyle name="Comma 10 7 4 2 2" xfId="618" xr:uid="{D3BC2001-821B-4E3C-A1B1-00C3DC100F86}"/>
    <cellStyle name="Comma 10 7 4 3" xfId="619" xr:uid="{5F21B86F-44CD-4D0C-A9F4-E0049F113B2B}"/>
    <cellStyle name="Comma 10 7 5" xfId="620" xr:uid="{3638FBBF-E1DA-41A6-9C7A-5FF1794155EE}"/>
    <cellStyle name="Comma 10 7 5 2" xfId="621" xr:uid="{80FDBA93-D116-44A6-ACAA-228BEAB22174}"/>
    <cellStyle name="Comma 10 7 5 2 2" xfId="622" xr:uid="{C1089DC3-05C3-4B0D-B22A-BF232021F19E}"/>
    <cellStyle name="Comma 10 7 5 3" xfId="623" xr:uid="{9C92EEB4-4818-45CC-8557-76E433D96F58}"/>
    <cellStyle name="Comma 10 7 6" xfId="624" xr:uid="{9D512002-1006-4532-A66E-9F9AEB769E2B}"/>
    <cellStyle name="Comma 10 7 6 2" xfId="625" xr:uid="{1CB1D8CA-9AA3-4C07-893D-78A26EAD0350}"/>
    <cellStyle name="Comma 10 7 7" xfId="626" xr:uid="{987D108D-614C-4621-9336-032E10BA292F}"/>
    <cellStyle name="Comma 10 7 7 2" xfId="627" xr:uid="{A1FD5A9C-1F04-4392-A595-AC3FD1A83C22}"/>
    <cellStyle name="Comma 10 7 8" xfId="628" xr:uid="{E3ADA548-323B-479A-A324-5AA1F04E13C1}"/>
    <cellStyle name="Comma 10 8" xfId="629" xr:uid="{93C33E04-D344-4347-8AD0-4815ACA6C17D}"/>
    <cellStyle name="Comma 10 8 2" xfId="630" xr:uid="{DB94C1DF-A16E-4477-9994-C9DB885ED9CE}"/>
    <cellStyle name="Comma 10 8 2 2" xfId="631" xr:uid="{C873721D-196C-4AB2-8B95-680D6396D5FD}"/>
    <cellStyle name="Comma 10 8 2 2 2" xfId="632" xr:uid="{68FEB2F5-E5BA-48D7-9414-A3238D47067D}"/>
    <cellStyle name="Comma 10 8 2 2 2 2" xfId="633" xr:uid="{D2478D24-9ACE-4696-B9DF-E01EDF508E27}"/>
    <cellStyle name="Comma 10 8 2 2 2 2 2" xfId="634" xr:uid="{161FEF32-B738-496B-93E6-FBC19A3FDDA8}"/>
    <cellStyle name="Comma 10 8 2 2 2 3" xfId="635" xr:uid="{51AC7CBF-8741-4B2D-A7E8-408F795DA208}"/>
    <cellStyle name="Comma 10 8 2 2 3" xfId="636" xr:uid="{2D2F41BE-16B0-4EED-8A5B-848F9CE993A2}"/>
    <cellStyle name="Comma 10 8 2 2 3 2" xfId="637" xr:uid="{F49B3943-C534-48A9-AE1B-AACCE662D37F}"/>
    <cellStyle name="Comma 10 8 2 2 4" xfId="638" xr:uid="{12041CFC-FE59-4555-A578-7ACC7E9AB8F9}"/>
    <cellStyle name="Comma 10 8 2 3" xfId="639" xr:uid="{090B5081-C047-4E12-B0C9-91A390B2B312}"/>
    <cellStyle name="Comma 10 8 2 3 2" xfId="640" xr:uid="{2C34CEDF-6005-4B05-8D1B-D2D9FC5C213D}"/>
    <cellStyle name="Comma 10 8 2 3 2 2" xfId="641" xr:uid="{E7DF016D-1462-439A-8D4F-4986286F46F4}"/>
    <cellStyle name="Comma 10 8 2 3 3" xfId="642" xr:uid="{49EC2FF2-DA6D-4B88-9E3D-503E10398E72}"/>
    <cellStyle name="Comma 10 8 2 4" xfId="643" xr:uid="{EAD73C4C-8016-4459-A686-2577B3536EAE}"/>
    <cellStyle name="Comma 10 8 2 4 2" xfId="644" xr:uid="{647E7697-32C3-4CCB-825C-C5A657762B81}"/>
    <cellStyle name="Comma 10 8 2 5" xfId="645" xr:uid="{0CA0257E-2037-4C7D-819E-4E1B926A8255}"/>
    <cellStyle name="Comma 10 8 3" xfId="646" xr:uid="{646547F9-B347-4A10-AB5A-EB379BB3A6E2}"/>
    <cellStyle name="Comma 10 8 3 2" xfId="647" xr:uid="{40DC0BC8-334F-4A52-96D1-95E65A10AB2C}"/>
    <cellStyle name="Comma 10 8 3 2 2" xfId="648" xr:uid="{0C5445EA-FD74-4AAD-81D3-AF1B0C8AFC95}"/>
    <cellStyle name="Comma 10 8 3 2 2 2" xfId="649" xr:uid="{5D9E477B-7BD0-494C-813F-126AD50A96F6}"/>
    <cellStyle name="Comma 10 8 3 2 3" xfId="650" xr:uid="{CFB8FF95-C26C-4D61-856D-78441211B7B3}"/>
    <cellStyle name="Comma 10 8 3 3" xfId="651" xr:uid="{6C71CDFF-DB15-47AB-B611-9F17A92D92BA}"/>
    <cellStyle name="Comma 10 8 3 3 2" xfId="652" xr:uid="{78F728D7-7831-41E1-86B2-306E2BA16BB6}"/>
    <cellStyle name="Comma 10 8 3 4" xfId="653" xr:uid="{373664EA-521E-45BD-8E96-6537FCF3F9AF}"/>
    <cellStyle name="Comma 10 8 4" xfId="654" xr:uid="{482CE5AE-1FA3-43C1-95C0-2333BFDE6A9A}"/>
    <cellStyle name="Comma 10 8 4 2" xfId="655" xr:uid="{75C55551-B74B-4163-A7C9-B10FE7C66F99}"/>
    <cellStyle name="Comma 10 8 4 2 2" xfId="656" xr:uid="{F59E380F-6D51-4673-9C90-62EEB8CD1D86}"/>
    <cellStyle name="Comma 10 8 4 3" xfId="657" xr:uid="{789D9F80-3548-4A63-A86E-165F1B707169}"/>
    <cellStyle name="Comma 10 8 5" xfId="658" xr:uid="{2F59AF68-AF08-4263-995F-E3B9BC412BEB}"/>
    <cellStyle name="Comma 10 8 5 2" xfId="659" xr:uid="{FC6ACBFF-FCF2-43CE-8F99-BF972FA7F5FD}"/>
    <cellStyle name="Comma 10 8 5 2 2" xfId="660" xr:uid="{6AF1E6A0-EF1B-482A-9B96-A5D822EA700F}"/>
    <cellStyle name="Comma 10 8 5 3" xfId="661" xr:uid="{16285AAD-794B-44A5-979C-5CB4D8A02963}"/>
    <cellStyle name="Comma 10 8 6" xfId="662" xr:uid="{B7EF6DF3-B15C-4722-806D-85A56DE51A02}"/>
    <cellStyle name="Comma 10 8 6 2" xfId="663" xr:uid="{33F18C8C-CAED-4EA4-A3ED-CA99B8B5F591}"/>
    <cellStyle name="Comma 10 8 7" xfId="664" xr:uid="{33595408-5EB2-4EAD-AED9-4074AFF58819}"/>
    <cellStyle name="Comma 10 8 7 2" xfId="665" xr:uid="{649AF33A-2584-4C6B-9F5E-A47A53ACCD7F}"/>
    <cellStyle name="Comma 10 8 8" xfId="666" xr:uid="{5E987616-609C-44E2-AA34-3277EC0A7E27}"/>
    <cellStyle name="Comma 10 9" xfId="667" xr:uid="{053D61D9-A6C2-492A-8191-841AED0C48C1}"/>
    <cellStyle name="Comma 10 9 2" xfId="668" xr:uid="{B0571FC6-36EE-4933-8769-FEC7890401C6}"/>
    <cellStyle name="Comma 10 9 2 2" xfId="669" xr:uid="{EAC0C001-FCC9-47DC-9D85-3F457CCE30EB}"/>
    <cellStyle name="Comma 10 9 2 2 2" xfId="670" xr:uid="{AEE75508-9838-45FB-A3BD-5B2F92845B74}"/>
    <cellStyle name="Comma 10 9 2 2 2 2" xfId="671" xr:uid="{5347781B-DDC9-4F99-B18F-1B012BDD9B55}"/>
    <cellStyle name="Comma 10 9 2 2 2 2 2" xfId="672" xr:uid="{9CF1AF8B-0131-4772-BDD3-2617E951CBE6}"/>
    <cellStyle name="Comma 10 9 2 2 2 3" xfId="673" xr:uid="{CFBF9D5C-CC37-4823-ACBF-58E9D1C34BA7}"/>
    <cellStyle name="Comma 10 9 2 2 3" xfId="674" xr:uid="{4CD55886-7690-44B6-9033-EC2EDE6179C7}"/>
    <cellStyle name="Comma 10 9 2 2 3 2" xfId="675" xr:uid="{E6D3630B-8C12-4F08-98C6-E1B7169A0BFC}"/>
    <cellStyle name="Comma 10 9 2 2 4" xfId="676" xr:uid="{50E108F3-E858-4294-98C7-FF5D104000D6}"/>
    <cellStyle name="Comma 10 9 2 3" xfId="677" xr:uid="{E6EE9F19-8AE0-43E7-9444-A4102665DE63}"/>
    <cellStyle name="Comma 10 9 2 3 2" xfId="678" xr:uid="{FBEE4C85-FB4F-445A-96FC-F3F2621A913B}"/>
    <cellStyle name="Comma 10 9 2 3 2 2" xfId="679" xr:uid="{FE91E1C3-8DB4-4802-BB43-3FB6AB6E3D7A}"/>
    <cellStyle name="Comma 10 9 2 3 3" xfId="680" xr:uid="{42D0D260-A08D-41F3-A6DC-EC5CCE615E13}"/>
    <cellStyle name="Comma 10 9 2 4" xfId="681" xr:uid="{08A98C0F-3B8A-437F-81C5-FCDFDA271A68}"/>
    <cellStyle name="Comma 10 9 2 4 2" xfId="682" xr:uid="{BF0D2A6B-36CE-4400-87D9-619CE0678454}"/>
    <cellStyle name="Comma 10 9 2 5" xfId="683" xr:uid="{BDF94FA7-8475-4153-9F8C-AA89FEC82D1C}"/>
    <cellStyle name="Comma 10 9 2 5 2" xfId="684" xr:uid="{97177AA3-5F8D-45AF-AF53-B21A5FDB39BF}"/>
    <cellStyle name="Comma 10 9 2 6" xfId="685" xr:uid="{04089B99-D541-4846-AF47-4D933CB0D80D}"/>
    <cellStyle name="Comma 10 9 3" xfId="686" xr:uid="{F04C7C81-49C0-498D-BBF9-9701E38783B7}"/>
    <cellStyle name="Comma 10 9 3 2" xfId="687" xr:uid="{91534F2F-4B95-4A74-AF54-CD1584240F44}"/>
    <cellStyle name="Comma 10 9 3 2 2" xfId="688" xr:uid="{634EF7D4-3790-4603-B1BA-1E4DF4D0A6B0}"/>
    <cellStyle name="Comma 10 9 3 2 2 2" xfId="689" xr:uid="{D121F42B-7DBA-4AF0-9F81-B0B1C4371B6C}"/>
    <cellStyle name="Comma 10 9 3 2 3" xfId="690" xr:uid="{BD8A983B-3598-4C0D-B9E3-0DB2D6D7EB11}"/>
    <cellStyle name="Comma 10 9 3 3" xfId="691" xr:uid="{ACF8B8DE-F93D-43B1-BC30-CEC905287C26}"/>
    <cellStyle name="Comma 10 9 3 3 2" xfId="692" xr:uid="{E181EB7E-675B-4501-A6BB-CDE5EC6863AA}"/>
    <cellStyle name="Comma 10 9 3 4" xfId="693" xr:uid="{497E6DD4-C170-4296-AA9E-7C829F5FCD5B}"/>
    <cellStyle name="Comma 10 9 4" xfId="694" xr:uid="{3EACEE56-B66C-4F08-BF83-2343764D8A13}"/>
    <cellStyle name="Comma 10 9 4 2" xfId="695" xr:uid="{F635BAAB-5268-43DD-B206-76D8B35AB564}"/>
    <cellStyle name="Comma 10 9 4 2 2" xfId="696" xr:uid="{F563207B-7B8D-4F53-822F-B49EA85592F2}"/>
    <cellStyle name="Comma 10 9 4 3" xfId="697" xr:uid="{87A73ECB-519D-43B2-AEFA-8A9AE234E4E8}"/>
    <cellStyle name="Comma 10 9 5" xfId="698" xr:uid="{BE13C62C-EF74-490D-A122-4062ADA5FAF7}"/>
    <cellStyle name="Comma 10 9 6" xfId="699" xr:uid="{230942EA-9F2A-46DE-ACFC-442708846C72}"/>
    <cellStyle name="Comma 10 9 6 2" xfId="700" xr:uid="{45720E13-81EF-442E-B8F9-8FBB281B17DF}"/>
    <cellStyle name="Comma 10 9 7" xfId="701" xr:uid="{53DB0C19-5629-4094-A31E-4CBDE8836525}"/>
    <cellStyle name="Comma 10 9 7 2" xfId="702" xr:uid="{894D024C-0CC5-4262-8075-EA3346B71C61}"/>
    <cellStyle name="Comma 10 9 8" xfId="703" xr:uid="{56D99294-EEF3-4AE1-9BFE-1AA0002B2C7B}"/>
    <cellStyle name="Comma 10 9 8 2" xfId="704" xr:uid="{E656CD3F-DA47-4E03-A076-D6EAD97EB63F}"/>
    <cellStyle name="Comma 10 9 9" xfId="705" xr:uid="{61416E62-3DA0-4A99-8B02-35207CCC2362}"/>
    <cellStyle name="Comma 100" xfId="706" xr:uid="{1674556E-DCA3-4A67-92EC-AE6869DE2AB4}"/>
    <cellStyle name="Comma 100 2" xfId="707" xr:uid="{8F332BC5-EDA6-486A-8542-FC01BCE7DB6B}"/>
    <cellStyle name="Comma 100 2 2" xfId="708" xr:uid="{5DB3C20C-DCB0-4B5D-882B-F69D0FB09FC8}"/>
    <cellStyle name="Comma 100 2 2 2" xfId="709" xr:uid="{8C1A19B8-9674-4098-B70B-4BEC3E1AA5EE}"/>
    <cellStyle name="Comma 100 2 2 2 2" xfId="710" xr:uid="{77E59461-F0A0-4D15-8D29-9F17032BAB44}"/>
    <cellStyle name="Comma 100 2 2 2 2 2" xfId="711" xr:uid="{9A6DC1D5-36A4-4E8A-832B-42A93AE613E2}"/>
    <cellStyle name="Comma 100 2 2 2 3" xfId="712" xr:uid="{8135E3AD-A082-470F-A2D5-36F74099193D}"/>
    <cellStyle name="Comma 100 2 2 3" xfId="713" xr:uid="{7E241958-81E9-44FE-8172-39D67790C710}"/>
    <cellStyle name="Comma 100 2 2 3 2" xfId="714" xr:uid="{E3FD085D-4D33-4A7C-8043-B8242F33D3E0}"/>
    <cellStyle name="Comma 100 2 2 4" xfId="715" xr:uid="{47C62EF9-1ED0-4C80-82C1-E7F856D9141B}"/>
    <cellStyle name="Comma 100 2 3" xfId="716" xr:uid="{1D1AB60A-B3C8-45F3-906B-62C84F8869BF}"/>
    <cellStyle name="Comma 100 2 3 2" xfId="717" xr:uid="{FBF73CAE-EAC3-4F04-A85B-76203240EE29}"/>
    <cellStyle name="Comma 100 2 3 2 2" xfId="718" xr:uid="{8286838A-F30D-4E27-B87E-605B7FAAD599}"/>
    <cellStyle name="Comma 100 2 3 3" xfId="719" xr:uid="{D585F6D4-AE7A-483B-8DE6-9AA7DCB6FF05}"/>
    <cellStyle name="Comma 100 2 4" xfId="720" xr:uid="{24FB00CC-7700-4691-B700-D6F8CF35DC69}"/>
    <cellStyle name="Comma 100 2 4 2" xfId="721" xr:uid="{4276B6BE-D75A-41E7-B4B3-6B289F9D1818}"/>
    <cellStyle name="Comma 100 2 5" xfId="722" xr:uid="{F146DCFB-41F7-4D1B-817B-F6A89897976D}"/>
    <cellStyle name="Comma 100 3" xfId="723" xr:uid="{BFA4AE74-9A3E-4127-A532-56B7E6A7981D}"/>
    <cellStyle name="Comma 100 3 2" xfId="724" xr:uid="{0EB0E35B-4983-44ED-B99E-79A966718065}"/>
    <cellStyle name="Comma 100 3 2 2" xfId="725" xr:uid="{0092642D-C122-4BE0-BA9D-A243C1BF2E31}"/>
    <cellStyle name="Comma 100 3 2 2 2" xfId="726" xr:uid="{AA4D5695-D5E1-4986-B51A-BA1FBCEDBF8D}"/>
    <cellStyle name="Comma 100 3 2 3" xfId="727" xr:uid="{6C647917-659B-4EA8-AE3B-8631B95C6DDE}"/>
    <cellStyle name="Comma 100 3 3" xfId="728" xr:uid="{48AD45A4-95AA-4A35-9792-F6625232DA1B}"/>
    <cellStyle name="Comma 100 3 3 2" xfId="729" xr:uid="{FFBFBE24-C261-4C93-9B55-5C19AD5830C6}"/>
    <cellStyle name="Comma 100 3 4" xfId="730" xr:uid="{02D50DA2-FFA4-4195-98C2-E852BE8EE717}"/>
    <cellStyle name="Comma 100 4" xfId="731" xr:uid="{69907199-5FFB-4F09-B370-D2E90BA4A4A5}"/>
    <cellStyle name="Comma 100 4 2" xfId="732" xr:uid="{59103DDE-59B0-4B76-A201-6A590DF6EEA4}"/>
    <cellStyle name="Comma 100 4 2 2" xfId="733" xr:uid="{91CFE05A-61AE-4F2F-8CCF-AA9133B7E9B9}"/>
    <cellStyle name="Comma 100 4 3" xfId="734" xr:uid="{36AEDB44-EEA2-478D-B29D-A40232F1C06F}"/>
    <cellStyle name="Comma 100 5" xfId="735" xr:uid="{B23D82CE-C101-4741-976B-63D67B957DB6}"/>
    <cellStyle name="Comma 100 5 2" xfId="736" xr:uid="{1179845C-1AD6-4BBE-9E09-693C97E3F36F}"/>
    <cellStyle name="Comma 100 5 2 2" xfId="737" xr:uid="{C98296E6-D824-487E-B048-8B717334B147}"/>
    <cellStyle name="Comma 100 5 3" xfId="738" xr:uid="{D9068988-F07C-4AF8-AC23-F6DE8A3E679A}"/>
    <cellStyle name="Comma 100 6" xfId="739" xr:uid="{5DFC173E-8167-4F11-BE4A-3E4CFD95AD91}"/>
    <cellStyle name="Comma 100 6 2" xfId="740" xr:uid="{EEE241CD-189A-45D5-B19F-40B0800F3457}"/>
    <cellStyle name="Comma 100 7" xfId="741" xr:uid="{2497E5C7-3D29-4524-81C1-483572234D4D}"/>
    <cellStyle name="Comma 100 7 2" xfId="742" xr:uid="{4F9A1F73-F9F9-4A44-9A59-031D53558E08}"/>
    <cellStyle name="Comma 100 8" xfId="743" xr:uid="{3A3E1D0E-883C-4B35-82C4-E772DD91C660}"/>
    <cellStyle name="Comma 100 9" xfId="744" xr:uid="{BFD6AFB9-E1E3-4BAF-8645-4EB2347ECC21}"/>
    <cellStyle name="Comma 101" xfId="745" xr:uid="{567A4764-2402-49AA-B3A3-0FF41584B5D7}"/>
    <cellStyle name="Comma 101 2" xfId="746" xr:uid="{F6ADD747-365E-4E76-8941-4718FB75FD00}"/>
    <cellStyle name="Comma 101 2 2" xfId="747" xr:uid="{1B0F8D1F-3390-4EBD-A382-D37F7FD53C70}"/>
    <cellStyle name="Comma 101 3" xfId="748" xr:uid="{05BDAB60-9D69-49B2-9ABC-363C1CCE3360}"/>
    <cellStyle name="Comma 102" xfId="749" xr:uid="{4CB85E6A-2071-4AF2-AD9F-2FE482CB5B1B}"/>
    <cellStyle name="Comma 102 10" xfId="750" xr:uid="{D0F0B0DC-1261-49E6-9BA2-A7A2DD1425DC}"/>
    <cellStyle name="Comma 102 2" xfId="751" xr:uid="{CD39F362-EDC3-4145-869D-09BD67C62FED}"/>
    <cellStyle name="Comma 102 2 2" xfId="752" xr:uid="{6E1F7322-BB66-4D0A-BC78-164DB57F5E2E}"/>
    <cellStyle name="Comma 102 2 2 2" xfId="753" xr:uid="{E489B8DE-6929-4B8F-82F3-236D493A3129}"/>
    <cellStyle name="Comma 102 2 2 2 2" xfId="754" xr:uid="{1FC0F06D-C316-4A7C-9119-0861A74BF5F5}"/>
    <cellStyle name="Comma 102 2 2 2 2 2" xfId="755" xr:uid="{05EFF116-3B31-4313-8664-8F19F83AA141}"/>
    <cellStyle name="Comma 102 2 2 2 3" xfId="756" xr:uid="{E84B6DF6-0FD1-4CC8-8194-EAC5A2E13506}"/>
    <cellStyle name="Comma 102 2 2 3" xfId="757" xr:uid="{5B0E41E6-12FB-4F6F-92DE-A3BE312446F5}"/>
    <cellStyle name="Comma 102 2 2 3 2" xfId="758" xr:uid="{72792C99-9FA4-41D8-BACA-D2CCF231C3E5}"/>
    <cellStyle name="Comma 102 2 2 4" xfId="759" xr:uid="{8FADE3E1-916B-44A3-81F2-CA9826B43508}"/>
    <cellStyle name="Comma 102 2 3" xfId="760" xr:uid="{87643361-1B7D-41B2-BAD7-94A8F5396188}"/>
    <cellStyle name="Comma 102 2 3 2" xfId="761" xr:uid="{921DB806-362A-4EC2-B421-89D3421308CD}"/>
    <cellStyle name="Comma 102 2 3 2 2" xfId="762" xr:uid="{FE7F2BCC-66A7-4EF8-A1FD-60F17737A8A1}"/>
    <cellStyle name="Comma 102 2 3 3" xfId="763" xr:uid="{F2EA137C-0DB6-4116-A172-ACB9C48AFE4B}"/>
    <cellStyle name="Comma 102 2 4" xfId="764" xr:uid="{F27EF016-E266-4446-9ACF-7D93EDE70379}"/>
    <cellStyle name="Comma 102 2 4 2" xfId="765" xr:uid="{FB19E1BD-733E-43AA-A221-B70723B94A74}"/>
    <cellStyle name="Comma 102 2 5" xfId="766" xr:uid="{CC09011E-DE5A-415E-8828-75C9521E8232}"/>
    <cellStyle name="Comma 102 2 5 2" xfId="767" xr:uid="{8B4ED8A2-B260-459D-8487-8135C2B96816}"/>
    <cellStyle name="Comma 102 2 6" xfId="768" xr:uid="{03E67BDC-FECB-4FB0-81EB-36B086059A60}"/>
    <cellStyle name="Comma 102 3" xfId="769" xr:uid="{AF33C617-6B25-4693-A7A5-B852BCCA88CF}"/>
    <cellStyle name="Comma 102 3 2" xfId="770" xr:uid="{E1471F7D-74FF-4222-A62F-B00A99F0A6F7}"/>
    <cellStyle name="Comma 102 3 2 2" xfId="771" xr:uid="{EBF002CC-AB63-4BFE-8076-DC748CD8B2CD}"/>
    <cellStyle name="Comma 102 3 2 2 2" xfId="772" xr:uid="{7BC74706-CEB9-4FC5-9A38-1F9E03768F61}"/>
    <cellStyle name="Comma 102 3 2 3" xfId="773" xr:uid="{BA78A830-1628-4D48-BC2D-A5EA4C409395}"/>
    <cellStyle name="Comma 102 3 3" xfId="774" xr:uid="{F18F0997-8E46-4DA6-8B02-65EA1198CEA1}"/>
    <cellStyle name="Comma 102 3 3 2" xfId="775" xr:uid="{E4B98135-E95C-463A-AD1B-7402835E11AA}"/>
    <cellStyle name="Comma 102 3 4" xfId="776" xr:uid="{5A26C7BE-F50E-4CE3-8475-02B83FEEF9CE}"/>
    <cellStyle name="Comma 102 4" xfId="777" xr:uid="{0D4C0E53-4C2F-471F-BFCA-ED78937AF50A}"/>
    <cellStyle name="Comma 102 4 2" xfId="778" xr:uid="{E55C6187-534B-46C4-9311-640A9023A14E}"/>
    <cellStyle name="Comma 102 4 2 2" xfId="779" xr:uid="{3DACF967-5DE6-4525-8913-24A9F29BBCF6}"/>
    <cellStyle name="Comma 102 4 3" xfId="780" xr:uid="{CD6192FD-9BFC-48D9-BEE1-A28550BED926}"/>
    <cellStyle name="Comma 102 5" xfId="781" xr:uid="{EEC8B7A5-FFC9-4A9F-9F5C-2C2C74FC1E52}"/>
    <cellStyle name="Comma 102 5 2" xfId="782" xr:uid="{CD0320A7-7B0C-420F-AF2D-40AF743E6B0C}"/>
    <cellStyle name="Comma 102 5 2 2" xfId="783" xr:uid="{3DFC0CCF-1E1B-451E-9772-448114836450}"/>
    <cellStyle name="Comma 102 5 3" xfId="784" xr:uid="{5B92204A-9C48-43B0-88E1-F0EBF80AC519}"/>
    <cellStyle name="Comma 102 6" xfId="785" xr:uid="{94EDE274-0A0C-4972-8FFA-A90DF078A9BC}"/>
    <cellStyle name="Comma 102 6 2" xfId="786" xr:uid="{42B8B269-4C38-4DDE-8C53-B63F8CF27BAE}"/>
    <cellStyle name="Comma 102 7" xfId="787" xr:uid="{A0E04C48-FC0F-48CA-8987-008F4DDEE41D}"/>
    <cellStyle name="Comma 102 7 2" xfId="788" xr:uid="{9D6106DF-1C6E-4D52-8BE4-D9A8E8501D84}"/>
    <cellStyle name="Comma 102 8" xfId="789" xr:uid="{24EDE899-323E-4710-A840-7ADA101BED7E}"/>
    <cellStyle name="Comma 102 8 2" xfId="790" xr:uid="{20384CB7-6668-40B0-9600-BFD47E660C92}"/>
    <cellStyle name="Comma 102 9" xfId="791" xr:uid="{14E2467C-C989-4FFB-A2EC-E3493694312E}"/>
    <cellStyle name="Comma 102 9 2" xfId="792" xr:uid="{F6E5456D-ED7E-4CE6-B32E-99ECD995201B}"/>
    <cellStyle name="Comma 102 9 3" xfId="793" xr:uid="{09613838-1490-49C5-BB2D-4AF71C690E26}"/>
    <cellStyle name="Comma 103" xfId="794" xr:uid="{55721305-A084-4243-BC00-68B4E4030D69}"/>
    <cellStyle name="Comma 103 2" xfId="795" xr:uid="{335F29BD-3E82-4620-9744-5DF077A5AC55}"/>
    <cellStyle name="Comma 104" xfId="796" xr:uid="{AFCF3859-AC69-4897-B249-5412787D1E18}"/>
    <cellStyle name="Comma 104 2" xfId="797" xr:uid="{EFA77204-DBA0-4088-91A8-5CE502CB2DEB}"/>
    <cellStyle name="Comma 105" xfId="798" xr:uid="{DC83E5BA-89F6-4953-B1B1-87766F935298}"/>
    <cellStyle name="Comma 105 2" xfId="799" xr:uid="{2B040DA6-F332-469F-BA05-C8916629B641}"/>
    <cellStyle name="Comma 106" xfId="800" xr:uid="{4A29E663-52F9-417A-9873-6C2E5ADC5BA8}"/>
    <cellStyle name="Comma 106 2" xfId="801" xr:uid="{E2433C10-07A8-4533-B1D0-0CF701F72D52}"/>
    <cellStyle name="Comma 107" xfId="802" xr:uid="{C0C11AD5-69C3-4FD4-88D0-88FB43E67208}"/>
    <cellStyle name="Comma 107 2" xfId="803" xr:uid="{053FA58A-04BD-4030-8D2E-E3341D0810AC}"/>
    <cellStyle name="Comma 108" xfId="804" xr:uid="{DE90349F-16EA-4DA8-8CB7-0F4F5A8704EF}"/>
    <cellStyle name="Comma 108 2" xfId="805" xr:uid="{A99516A6-59D3-4E27-8C04-95FA9287AAB1}"/>
    <cellStyle name="Comma 109" xfId="806" xr:uid="{18A51199-C5DB-4ACB-B6B3-2193C02BD50C}"/>
    <cellStyle name="Comma 109 2" xfId="807" xr:uid="{B4BB18EE-D2DC-4DFB-A00B-CA2799F52236}"/>
    <cellStyle name="Comma 109 2 2" xfId="808" xr:uid="{DC92D955-5A12-4247-94E5-E71244527298}"/>
    <cellStyle name="Comma 109 3" xfId="809" xr:uid="{59EFA225-518E-4BDF-B964-C4DD9BF44061}"/>
    <cellStyle name="Comma 11" xfId="810" xr:uid="{91FCDA70-D75D-4C5D-913F-C3446FDA31A1}"/>
    <cellStyle name="Comma 11 2" xfId="811" xr:uid="{FAE0ACF4-8530-4049-BA1E-B046523A9882}"/>
    <cellStyle name="Comma 11 2 2" xfId="812" xr:uid="{0C010B1F-D073-4C9B-95EE-F9C05418E25F}"/>
    <cellStyle name="Comma 11 2 2 10" xfId="813" xr:uid="{616DA48C-FF03-4968-846B-562A15BBC755}"/>
    <cellStyle name="Comma 11 2 2 11" xfId="814" xr:uid="{2F3E2BF7-3A24-47E1-8026-3C4DD1DB89A0}"/>
    <cellStyle name="Comma 11 2 2 2" xfId="815" xr:uid="{3E3A6ECF-124C-48AC-B92A-BB90F4866F74}"/>
    <cellStyle name="Comma 11 2 2 2 10" xfId="816" xr:uid="{41E188D5-B501-4FAF-AA2F-838FDFEC9703}"/>
    <cellStyle name="Comma 11 2 2 2 2" xfId="817" xr:uid="{F8D8AFF2-A9D6-47AA-8D1F-99BADF6F0B51}"/>
    <cellStyle name="Comma 11 2 2 2 2 2" xfId="818" xr:uid="{9AE00408-89F5-4C70-8A6F-D6A34C2D0A2B}"/>
    <cellStyle name="Comma 11 2 2 2 2 2 2" xfId="819" xr:uid="{8EBA32F5-4D84-4663-9F14-48A8CC98272A}"/>
    <cellStyle name="Comma 11 2 2 2 2 2 2 2" xfId="820" xr:uid="{19C9E981-5E46-44F3-AFA3-E8E0A53A07A2}"/>
    <cellStyle name="Comma 11 2 2 2 2 2 2 2 2" xfId="821" xr:uid="{31119FCA-3D9B-4802-8AD2-0861BDD190F7}"/>
    <cellStyle name="Comma 11 2 2 2 2 2 2 3" xfId="822" xr:uid="{35FB6850-7E2B-4FAE-81E9-DA27CCDE2BAB}"/>
    <cellStyle name="Comma 11 2 2 2 2 2 3" xfId="823" xr:uid="{BDF99692-200A-4D4B-8B07-03F3AA4E4D60}"/>
    <cellStyle name="Comma 11 2 2 2 2 2 3 2" xfId="824" xr:uid="{B2462609-5C59-4193-AEF4-6FFB9D80AA7B}"/>
    <cellStyle name="Comma 11 2 2 2 2 2 4" xfId="825" xr:uid="{8A70905F-2407-4FED-9E14-5285BA9F8309}"/>
    <cellStyle name="Comma 11 2 2 2 2 3" xfId="826" xr:uid="{10BAC228-EC4C-485A-BEB8-B2F6B76B3727}"/>
    <cellStyle name="Comma 11 2 2 2 2 3 2" xfId="827" xr:uid="{9C33AA72-23DC-4DDC-8EFC-7F4698E13DA4}"/>
    <cellStyle name="Comma 11 2 2 2 2 3 2 2" xfId="828" xr:uid="{A8AEF5A2-69BD-4095-BBA5-A4740414114F}"/>
    <cellStyle name="Comma 11 2 2 2 2 3 3" xfId="829" xr:uid="{F508B699-D6B2-43F8-B5C6-CA513C1CB73C}"/>
    <cellStyle name="Comma 11 2 2 2 2 4" xfId="830" xr:uid="{B413BDCB-5AD8-4738-8067-4318AB3D2943}"/>
    <cellStyle name="Comma 11 2 2 2 2 4 2" xfId="831" xr:uid="{A14DFC43-A7E8-4408-8A10-44E44480C6DF}"/>
    <cellStyle name="Comma 11 2 2 2 2 5" xfId="832" xr:uid="{7BF5DC71-FBE6-4FBE-8795-40940E5AB466}"/>
    <cellStyle name="Comma 11 2 2 2 3" xfId="833" xr:uid="{ED90A115-0EAE-43BE-A57E-185AD5916AD2}"/>
    <cellStyle name="Comma 11 2 2 2 3 2" xfId="834" xr:uid="{A75984DD-1AC6-438D-87B4-6A9783C1CACB}"/>
    <cellStyle name="Comma 11 2 2 2 3 2 2" xfId="835" xr:uid="{610430FD-D7A4-4AB8-A816-E1A3C958F5DF}"/>
    <cellStyle name="Comma 11 2 2 2 3 2 2 2" xfId="836" xr:uid="{6D30AE78-9687-42A1-94D0-B0421F952545}"/>
    <cellStyle name="Comma 11 2 2 2 3 2 3" xfId="837" xr:uid="{55A949B5-9151-473A-B189-50536A942B98}"/>
    <cellStyle name="Comma 11 2 2 2 3 3" xfId="838" xr:uid="{C6F71C42-2850-4DB7-AFC5-C6BC6C5C69CD}"/>
    <cellStyle name="Comma 11 2 2 2 3 3 2" xfId="839" xr:uid="{C29B32D6-DBAE-4E7A-9092-CB50676938A8}"/>
    <cellStyle name="Comma 11 2 2 2 3 4" xfId="840" xr:uid="{2914FAB3-3EF5-4157-B4B1-F777D3A6DC1F}"/>
    <cellStyle name="Comma 11 2 2 2 4" xfId="841" xr:uid="{78C19417-562A-4417-A257-219AD2CC4A16}"/>
    <cellStyle name="Comma 11 2 2 2 4 2" xfId="842" xr:uid="{BCF8B05C-5F3D-4705-AE27-7A142ECAB1FB}"/>
    <cellStyle name="Comma 11 2 2 2 4 2 2" xfId="843" xr:uid="{D2E160CD-D158-4926-9CA9-0CD34894568E}"/>
    <cellStyle name="Comma 11 2 2 2 4 3" xfId="844" xr:uid="{4F94F015-8DF3-4022-AA4F-18F59F1CECB3}"/>
    <cellStyle name="Comma 11 2 2 2 5" xfId="845" xr:uid="{9F7864FD-E2AF-4652-9872-DCBF0AA5ADC6}"/>
    <cellStyle name="Comma 11 2 2 2 5 2" xfId="846" xr:uid="{96C67FF4-0E45-46AC-BA93-09BD27992BA5}"/>
    <cellStyle name="Comma 11 2 2 2 5 2 2" xfId="847" xr:uid="{34BEC527-856F-4346-995A-8E8FBC590883}"/>
    <cellStyle name="Comma 11 2 2 2 5 3" xfId="848" xr:uid="{58A16077-29A5-4D4C-88D8-5A7BD0E6A44A}"/>
    <cellStyle name="Comma 11 2 2 2 6" xfId="849" xr:uid="{A0411738-3F42-4440-941F-777F68F83B4A}"/>
    <cellStyle name="Comma 11 2 2 2 6 2" xfId="850" xr:uid="{774758D7-67F2-45E1-9CED-992494D77B8B}"/>
    <cellStyle name="Comma 11 2 2 2 7" xfId="851" xr:uid="{29B18A96-4B51-488F-AD17-55F229DE863E}"/>
    <cellStyle name="Comma 11 2 2 2 7 2" xfId="852" xr:uid="{F0CE9F81-4EE8-4432-8053-0A7240107933}"/>
    <cellStyle name="Comma 11 2 2 2 8" xfId="853" xr:uid="{B95A0B40-1E74-4462-8864-D8ADEC88CEB7}"/>
    <cellStyle name="Comma 11 2 2 2 8 2" xfId="854" xr:uid="{89B2EF79-7A21-4B3E-972D-81B6AF284238}"/>
    <cellStyle name="Comma 11 2 2 2 9" xfId="855" xr:uid="{3C8111F5-EB22-4905-990F-242D14C340C3}"/>
    <cellStyle name="Comma 11 2 2 3" xfId="856" xr:uid="{1AEAD066-B80F-4D51-AE7F-544C14B6D79B}"/>
    <cellStyle name="Comma 11 2 2 3 2" xfId="857" xr:uid="{B7486DC4-153A-4899-B407-04691E4F62EE}"/>
    <cellStyle name="Comma 11 2 2 3 2 2" xfId="858" xr:uid="{A06939D1-CC09-4379-A400-66F8C5D74AA2}"/>
    <cellStyle name="Comma 11 2 2 3 2 2 2" xfId="859" xr:uid="{880264E4-B2C0-43EB-9E7F-5AEE25A2BADA}"/>
    <cellStyle name="Comma 11 2 2 3 2 2 2 2" xfId="860" xr:uid="{10EB7DF3-14D7-45EC-8D75-CB052CBD1DD0}"/>
    <cellStyle name="Comma 11 2 2 3 2 2 3" xfId="861" xr:uid="{80C3EE7F-694E-4698-881A-63B9EAFD9A79}"/>
    <cellStyle name="Comma 11 2 2 3 2 3" xfId="862" xr:uid="{B5AF04BF-115A-4F3B-ABD9-81202B271580}"/>
    <cellStyle name="Comma 11 2 2 3 2 3 2" xfId="863" xr:uid="{0D213D6B-4667-4E86-94D8-95157913E83B}"/>
    <cellStyle name="Comma 11 2 2 3 2 4" xfId="864" xr:uid="{49F2D63D-8433-48E8-9369-53645CAD2253}"/>
    <cellStyle name="Comma 11 2 2 3 3" xfId="865" xr:uid="{58D5E74B-5CE6-4F3B-A83C-FD3684F117F5}"/>
    <cellStyle name="Comma 11 2 2 3 3 2" xfId="866" xr:uid="{108B91F4-C122-4310-932A-59967F103491}"/>
    <cellStyle name="Comma 11 2 2 3 3 2 2" xfId="867" xr:uid="{82491E7F-F37C-411E-A22B-89F4B9F2E85B}"/>
    <cellStyle name="Comma 11 2 2 3 3 3" xfId="868" xr:uid="{187D593C-18C0-4228-811A-759BAD2B1B68}"/>
    <cellStyle name="Comma 11 2 2 3 4" xfId="869" xr:uid="{88DF48B7-5487-47BA-9DA5-F5D05E1BDB3F}"/>
    <cellStyle name="Comma 11 2 2 3 4 2" xfId="870" xr:uid="{9654DA65-0ACE-4073-A6F7-2978BB9DE2AE}"/>
    <cellStyle name="Comma 11 2 2 3 5" xfId="871" xr:uid="{DC8D3AB1-12FF-4547-B378-6A6624631D5F}"/>
    <cellStyle name="Comma 11 2 2 4" xfId="872" xr:uid="{452EA840-310D-4614-B992-AABD591AF555}"/>
    <cellStyle name="Comma 11 2 2 4 2" xfId="873" xr:uid="{7E8DFCBA-5F75-4045-814E-FA405D7307E5}"/>
    <cellStyle name="Comma 11 2 2 4 2 2" xfId="874" xr:uid="{54124FE5-F621-4DB7-8D7F-73EA38A296A2}"/>
    <cellStyle name="Comma 11 2 2 4 2 2 2" xfId="875" xr:uid="{535E3E03-DD36-4160-B939-F0560B580194}"/>
    <cellStyle name="Comma 11 2 2 4 2 3" xfId="876" xr:uid="{BCE3B8FC-ED87-413B-B556-83F408D58A41}"/>
    <cellStyle name="Comma 11 2 2 4 3" xfId="877" xr:uid="{14091194-35CE-4AB1-B6C4-1C06DE677C02}"/>
    <cellStyle name="Comma 11 2 2 4 3 2" xfId="878" xr:uid="{B4D3CC83-F403-4E48-8F66-7D7BA64AEFFB}"/>
    <cellStyle name="Comma 11 2 2 4 4" xfId="879" xr:uid="{3335A33A-A939-4BA0-A8AF-3DE4CD540590}"/>
    <cellStyle name="Comma 11 2 2 5" xfId="880" xr:uid="{D57671C5-2278-4A11-9DEC-22172DC34D65}"/>
    <cellStyle name="Comma 11 2 2 5 2" xfId="881" xr:uid="{830E8DEA-15F2-40B7-A64D-8EFF3769D3FB}"/>
    <cellStyle name="Comma 11 2 2 5 2 2" xfId="882" xr:uid="{3B6B6A8A-607A-44A6-8344-A0353EABB89C}"/>
    <cellStyle name="Comma 11 2 2 5 3" xfId="883" xr:uid="{B0862D4F-BA31-470F-A00A-7162218EC95C}"/>
    <cellStyle name="Comma 11 2 2 6" xfId="884" xr:uid="{AED0E169-4189-4236-920B-C1DA1B17EE7B}"/>
    <cellStyle name="Comma 11 2 2 6 2" xfId="885" xr:uid="{1477FE56-06E6-4EEF-9071-C67BEA9D0302}"/>
    <cellStyle name="Comma 11 2 2 6 2 2" xfId="886" xr:uid="{D2A5E933-9843-4018-9F79-D950B874F45E}"/>
    <cellStyle name="Comma 11 2 2 6 3" xfId="887" xr:uid="{AF4C7939-433B-42F0-AAE5-E1A7DA9B6E2E}"/>
    <cellStyle name="Comma 11 2 2 7" xfId="888" xr:uid="{64ED070C-5B7E-4E68-9E49-E8E60BEAEAC6}"/>
    <cellStyle name="Comma 11 2 2 7 2" xfId="889" xr:uid="{15FB7363-42C7-4A46-866B-91CDE6EC1670}"/>
    <cellStyle name="Comma 11 2 2 8" xfId="890" xr:uid="{77A5931B-CD67-4166-96A6-B082CC8E5286}"/>
    <cellStyle name="Comma 11 2 2 8 2" xfId="891" xr:uid="{4B666407-22C9-42EF-8A08-3BCC48A674BD}"/>
    <cellStyle name="Comma 11 2 2 9" xfId="892" xr:uid="{0C2545C9-03D5-4A41-937E-9FD0067C2A92}"/>
    <cellStyle name="Comma 11 2 2 9 2" xfId="893" xr:uid="{881C3030-10EC-4982-99AE-6EF3C98EEB22}"/>
    <cellStyle name="Comma 11 3" xfId="894" xr:uid="{4E94DBAC-F46B-493B-AF86-027C963CB9CC}"/>
    <cellStyle name="Comma 11 3 2" xfId="895" xr:uid="{70ADCF58-07B8-4EEA-B9C5-C712A9FAED42}"/>
    <cellStyle name="Comma 11 3 2 2" xfId="896" xr:uid="{3B3FBF16-C95F-416A-8E29-5CC0DDD4EE2F}"/>
    <cellStyle name="Comma 11 3 2 2 2" xfId="897" xr:uid="{FAF1CBC5-36BC-4A16-8568-8058DBBF941C}"/>
    <cellStyle name="Comma 11 3 2 2 2 2" xfId="898" xr:uid="{D5CAB3DF-5460-4B6D-8D3E-71BB34CF1512}"/>
    <cellStyle name="Comma 11 3 2 2 3" xfId="899" xr:uid="{9F3A348D-5C5C-491C-B084-9B4DC7A052E2}"/>
    <cellStyle name="Comma 11 3 2 3" xfId="900" xr:uid="{6ED7B01A-3E4B-49A8-9FD9-31B40B508D11}"/>
    <cellStyle name="Comma 11 3 2 3 2" xfId="901" xr:uid="{40AC0F47-A013-4C0E-A8BA-6C5C82B2BEE4}"/>
    <cellStyle name="Comma 11 3 2 4" xfId="902" xr:uid="{0EA36956-25CE-41D3-961A-D6427C8EF13D}"/>
    <cellStyle name="Comma 11 3 3" xfId="903" xr:uid="{C38E3FF7-F0F3-4F81-9062-96CA37B10DA0}"/>
    <cellStyle name="Comma 11 3 3 2" xfId="904" xr:uid="{F31CB4D2-F960-4310-A860-E4DEE7EA19D9}"/>
    <cellStyle name="Comma 11 3 3 2 2" xfId="905" xr:uid="{2CA3EDA3-CC42-4B1B-863C-91D709DEC7DE}"/>
    <cellStyle name="Comma 11 3 3 3" xfId="906" xr:uid="{837553C0-EB02-4154-A733-ED0066655620}"/>
    <cellStyle name="Comma 11 3 4" xfId="907" xr:uid="{1BBCAB16-4A57-4A45-93E6-B1C97989B333}"/>
    <cellStyle name="Comma 11 3 4 2" xfId="908" xr:uid="{78F926C5-3D24-43B7-A0E7-67CC4BCF6173}"/>
    <cellStyle name="Comma 11 3 5" xfId="909" xr:uid="{BB2C0566-20AE-4D5C-BE8B-DF219977F8D1}"/>
    <cellStyle name="Comma 11 4" xfId="910" xr:uid="{75C1F0E8-A0E8-4817-96E4-8D6F1E59F738}"/>
    <cellStyle name="Comma 11 4 2" xfId="911" xr:uid="{982D1B2A-3656-4FDC-A206-A4AEE6EF3DC6}"/>
    <cellStyle name="Comma 11 4 2 2" xfId="912" xr:uid="{673249B7-65B4-4BFF-BAD0-4794C1B07EE8}"/>
    <cellStyle name="Comma 11 4 2 2 2" xfId="913" xr:uid="{8B0954A3-6FC8-40BC-9C8F-9947969DFE08}"/>
    <cellStyle name="Comma 11 4 2 3" xfId="914" xr:uid="{A66FDCCA-A411-4274-BA92-C7D94895368C}"/>
    <cellStyle name="Comma 11 4 3" xfId="915" xr:uid="{08FEA0A9-3DDB-40BA-9CFB-29E9C14AA353}"/>
    <cellStyle name="Comma 11 4 3 2" xfId="916" xr:uid="{55BACC01-A78D-4B69-8ED0-76F69FDC9CF0}"/>
    <cellStyle name="Comma 11 4 4" xfId="917" xr:uid="{F2E2AF16-D689-40E4-97A1-9FEE9C6DA505}"/>
    <cellStyle name="Comma 11 5" xfId="918" xr:uid="{103E418A-AFFD-45E8-9C6C-1930345F2607}"/>
    <cellStyle name="Comma 11 5 2" xfId="919" xr:uid="{575B2C25-A0E8-4092-8F2C-11344F5F7A2E}"/>
    <cellStyle name="Comma 11 5 2 2" xfId="920" xr:uid="{B2561AD2-7885-4D40-B8BE-D9760D1F7BBC}"/>
    <cellStyle name="Comma 11 5 3" xfId="921" xr:uid="{42F407E9-F94E-4476-8C51-4CB3F3840E5C}"/>
    <cellStyle name="Comma 11 6" xfId="922" xr:uid="{CE60AC5C-D0F1-4C72-90C3-D99D5EE9B14B}"/>
    <cellStyle name="Comma 11 6 2" xfId="923" xr:uid="{23B1ABEA-9C2E-42EC-8A0E-200FC6E3F21A}"/>
    <cellStyle name="Comma 11 6 2 2" xfId="924" xr:uid="{44C94B71-C511-4463-BFAC-13A963524B6B}"/>
    <cellStyle name="Comma 11 6 3" xfId="925" xr:uid="{2D03827B-2A2B-4CC7-8870-BC0C1FBB87F9}"/>
    <cellStyle name="Comma 11 7" xfId="926" xr:uid="{197924C5-2A6B-4C20-850B-B5BFEC89C358}"/>
    <cellStyle name="Comma 11 7 2" xfId="927" xr:uid="{5E5DB567-FAD2-4ABC-9ECA-BC2FECC5817C}"/>
    <cellStyle name="Comma 11 8" xfId="928" xr:uid="{2B110E0C-2B89-4AB4-A0E4-B98050B7860C}"/>
    <cellStyle name="Comma 11 8 2" xfId="929" xr:uid="{E4548B85-2515-4C69-A520-1FB48293F644}"/>
    <cellStyle name="Comma 11 9" xfId="930" xr:uid="{2BDB093B-B805-4617-831D-003D67685BA6}"/>
    <cellStyle name="Comma 110" xfId="931" xr:uid="{5761E056-BA50-4E20-975C-63316FA3A530}"/>
    <cellStyle name="Comma 110 2" xfId="932" xr:uid="{3282211F-BDAE-4638-AE07-B0D75BBBECDA}"/>
    <cellStyle name="Comma 111" xfId="933" xr:uid="{0F30A9C1-29CE-4DDD-87E3-767E406C85FE}"/>
    <cellStyle name="Comma 111 2" xfId="934" xr:uid="{38AE3EA9-2D7F-4650-8F4E-23FCD2ED508A}"/>
    <cellStyle name="Comma 112" xfId="935" xr:uid="{298813D8-E829-4073-960E-423E751693C2}"/>
    <cellStyle name="Comma 112 2" xfId="936" xr:uid="{81B5E0FE-1E1F-4105-B3CF-CDF9B28BFA2B}"/>
    <cellStyle name="Comma 113" xfId="937" xr:uid="{5B1B6E67-8279-4563-9CD3-B3B7C779130E}"/>
    <cellStyle name="Comma 113 2" xfId="938" xr:uid="{98EFEAF0-DC14-4500-AA8E-1624652DCBFE}"/>
    <cellStyle name="Comma 114" xfId="939" xr:uid="{8B5799F1-643E-48FB-9F34-871231DC8F14}"/>
    <cellStyle name="Comma 114 2" xfId="940" xr:uid="{B5CA9915-4827-4A12-A60A-9502BD3FB477}"/>
    <cellStyle name="Comma 115" xfId="941" xr:uid="{00D3C249-50EF-4868-8766-5E6168B8F23C}"/>
    <cellStyle name="Comma 115 2" xfId="942" xr:uid="{574A05C8-4C63-47A1-B830-413A887C2C1B}"/>
    <cellStyle name="Comma 116" xfId="943" xr:uid="{E773C581-7412-481B-97F9-D8F10DE9532B}"/>
    <cellStyle name="Comma 116 2" xfId="944" xr:uid="{70CF667F-8174-40FC-B19F-027512B4BA65}"/>
    <cellStyle name="Comma 116 2 2" xfId="945" xr:uid="{4A398627-F24F-42D2-8F79-65E0F4D56D6F}"/>
    <cellStyle name="Comma 116 2 2 2" xfId="946" xr:uid="{8C8A2063-4128-4D80-93A1-90F0E8E52EB8}"/>
    <cellStyle name="Comma 116 2 2 2 2" xfId="947" xr:uid="{D85196C0-EA06-4D47-AB7B-355196F84EF9}"/>
    <cellStyle name="Comma 116 2 2 3" xfId="948" xr:uid="{A26AA027-0B43-46F4-BC43-7E1161528060}"/>
    <cellStyle name="Comma 116 2 3" xfId="949" xr:uid="{5630FBBE-34A7-4EC9-93BD-6B18E226B3D6}"/>
    <cellStyle name="Comma 116 2 3 2" xfId="950" xr:uid="{12669EC2-4C90-44A4-A7CF-E2F9462D7649}"/>
    <cellStyle name="Comma 116 2 4" xfId="951" xr:uid="{F038E3CB-7EEF-4C57-9F0C-1417EE858E25}"/>
    <cellStyle name="Comma 116 3" xfId="952" xr:uid="{5059CC2D-26FE-433B-8E29-1665F352E5F1}"/>
    <cellStyle name="Comma 116 3 2" xfId="953" xr:uid="{61E53930-4B72-4687-87B4-7B7E37077689}"/>
    <cellStyle name="Comma 116 3 2 2" xfId="954" xr:uid="{1809F635-F8B7-4264-9503-E5A8790AC7DF}"/>
    <cellStyle name="Comma 116 3 3" xfId="955" xr:uid="{37778E64-48FB-45FA-854A-26ECAE35D97D}"/>
    <cellStyle name="Comma 116 4" xfId="956" xr:uid="{BE65E846-4C48-44F6-AF27-F2C1DB447D9B}"/>
    <cellStyle name="Comma 116 4 2" xfId="957" xr:uid="{20F58585-52C2-4A51-977E-94CA2F6FF82A}"/>
    <cellStyle name="Comma 116 5" xfId="958" xr:uid="{66AFF752-6CE0-41BD-8746-D1F470155777}"/>
    <cellStyle name="Comma 116 5 2" xfId="959" xr:uid="{ACE8762C-61DB-4E8F-A4D2-8FE5E7847753}"/>
    <cellStyle name="Comma 116 6" xfId="960" xr:uid="{5BC86963-BF67-4F25-A05D-50007A086299}"/>
    <cellStyle name="Comma 117" xfId="961" xr:uid="{A79D07D6-EE36-4459-B745-16D188BC7027}"/>
    <cellStyle name="Comma 117 2" xfId="962" xr:uid="{98578371-D114-4D8E-ADC7-F81397696B6D}"/>
    <cellStyle name="Comma 118" xfId="963" xr:uid="{B64A93E9-AFCF-4479-8383-DEC70400DF40}"/>
    <cellStyle name="Comma 118 2" xfId="964" xr:uid="{77D1CC04-1ED1-4E75-8486-D1F1F5DA3202}"/>
    <cellStyle name="Comma 119" xfId="965" xr:uid="{CB98C267-2807-4F74-AEA1-96B77C993A6F}"/>
    <cellStyle name="Comma 119 2" xfId="966" xr:uid="{604F0608-80F2-4C22-8168-8518A59F02D6}"/>
    <cellStyle name="Comma 12" xfId="967" xr:uid="{F0854E94-FCA0-48A5-BA89-40E95A59A7AD}"/>
    <cellStyle name="Comma 12 10" xfId="968" xr:uid="{908E03E8-984C-47DF-8E0E-815E873A987D}"/>
    <cellStyle name="Comma 12 10 2" xfId="969" xr:uid="{8D089A84-4DF4-45B7-A975-6BAA33D5D88C}"/>
    <cellStyle name="Comma 12 10 2 2" xfId="970" xr:uid="{4D7CEDE6-679F-4F46-AD9A-766B2899CF43}"/>
    <cellStyle name="Comma 12 10 2 2 2" xfId="971" xr:uid="{84747A32-149F-4C4A-9A07-D3CE23574CEF}"/>
    <cellStyle name="Comma 12 10 2 3" xfId="972" xr:uid="{9BDA8A70-1A2C-4296-B69A-5EFAC073E83C}"/>
    <cellStyle name="Comma 12 10 3" xfId="973" xr:uid="{A264349F-BD9F-42BC-9E68-E6F3FA180989}"/>
    <cellStyle name="Comma 12 10 3 2" xfId="974" xr:uid="{73A840EE-5848-4186-B6C2-08EF07BD8E6B}"/>
    <cellStyle name="Comma 12 10 4" xfId="975" xr:uid="{9A360CFB-A253-4B0E-8B43-5D4B73B6719C}"/>
    <cellStyle name="Comma 12 11" xfId="976" xr:uid="{131E62CE-D964-494A-AE9A-AAA78844E0C8}"/>
    <cellStyle name="Comma 12 11 2" xfId="977" xr:uid="{844E075F-E867-4D28-AE14-509C6B84800F}"/>
    <cellStyle name="Comma 12 11 2 2" xfId="978" xr:uid="{A418410A-D906-413B-9363-9666EF9B1AA6}"/>
    <cellStyle name="Comma 12 11 3" xfId="979" xr:uid="{0FA5640A-B2C1-4843-A63D-BB8441F705C2}"/>
    <cellStyle name="Comma 12 12" xfId="980" xr:uid="{0322BA3D-01A5-4C89-AA2F-202FF1F36B08}"/>
    <cellStyle name="Comma 12 12 2" xfId="981" xr:uid="{3119F660-6F9F-47E2-B3E1-5711076C9D72}"/>
    <cellStyle name="Comma 12 12 2 2" xfId="982" xr:uid="{C89CB13C-C005-4501-8F88-A9CB9897BFF8}"/>
    <cellStyle name="Comma 12 12 3" xfId="983" xr:uid="{C50F7D0C-21CB-4520-9688-4ADD20390792}"/>
    <cellStyle name="Comma 12 13" xfId="984" xr:uid="{A275B313-0980-4E00-B8E9-FE42B97D151B}"/>
    <cellStyle name="Comma 12 13 2" xfId="985" xr:uid="{709E5EF3-8CE6-455D-B9E8-6A453618954B}"/>
    <cellStyle name="Comma 12 14" xfId="986" xr:uid="{C2C65536-65CE-4E7F-B6BA-ABB01FAE3B34}"/>
    <cellStyle name="Comma 12 14 2" xfId="987" xr:uid="{C0EE909D-529E-483E-8F26-393406969865}"/>
    <cellStyle name="Comma 12 15" xfId="988" xr:uid="{16221AC6-22DC-461F-834E-AE6DBC5A9C6E}"/>
    <cellStyle name="Comma 12 15 2" xfId="989" xr:uid="{E76ED25F-EF5F-4D74-9B3B-A2CFEFBE01A6}"/>
    <cellStyle name="Comma 12 15 3" xfId="990" xr:uid="{A0EA4734-11FA-4A63-A1DD-B4083AB8446E}"/>
    <cellStyle name="Comma 12 16" xfId="991" xr:uid="{54B3267C-4E21-4EC6-AE6E-362FDAACE789}"/>
    <cellStyle name="Comma 12 2" xfId="992" xr:uid="{71A23EC8-D0E7-4BEC-8416-14B9DD120ECB}"/>
    <cellStyle name="Comma 12 2 2" xfId="993" xr:uid="{BFAAC2AE-C3DF-4953-8C23-81AF9CC49716}"/>
    <cellStyle name="Comma 12 2 2 2" xfId="994" xr:uid="{D413AAEF-FF2C-48DB-9881-1B0492AE9374}"/>
    <cellStyle name="Comma 12 2 2 2 2" xfId="995" xr:uid="{E9B0249A-1360-4F80-A301-BE08A80723D6}"/>
    <cellStyle name="Comma 12 2 2 2 2 2" xfId="996" xr:uid="{F6A3C55E-19A3-43ED-8708-ADE21FB5A0D1}"/>
    <cellStyle name="Comma 12 2 2 2 2 2 2" xfId="997" xr:uid="{E92B74C6-7031-4866-9A78-2C6121FD56C1}"/>
    <cellStyle name="Comma 12 2 2 2 2 3" xfId="998" xr:uid="{3F0BC039-6D7F-4CD4-BFB9-C91CF8C931EC}"/>
    <cellStyle name="Comma 12 2 2 2 3" xfId="999" xr:uid="{7BFE2F1B-7759-490B-B0E8-91245723F672}"/>
    <cellStyle name="Comma 12 2 2 2 3 2" xfId="1000" xr:uid="{130BD116-1426-47A6-B1EC-7E51C6FDC10F}"/>
    <cellStyle name="Comma 12 2 2 2 4" xfId="1001" xr:uid="{80633D57-8F52-4A73-BD7F-640E49997665}"/>
    <cellStyle name="Comma 12 2 2 3" xfId="1002" xr:uid="{057989BC-C642-4141-9045-793C72473398}"/>
    <cellStyle name="Comma 12 2 2 3 2" xfId="1003" xr:uid="{75D0ABCB-593E-4164-AD5C-CF3F687AC297}"/>
    <cellStyle name="Comma 12 2 2 3 2 2" xfId="1004" xr:uid="{B5B23DFF-3F7D-4D37-B1DE-E2424799C151}"/>
    <cellStyle name="Comma 12 2 2 3 3" xfId="1005" xr:uid="{8DA365C3-867D-4490-92E4-CB6B03794E67}"/>
    <cellStyle name="Comma 12 2 2 4" xfId="1006" xr:uid="{E7F7B2E4-CB9D-4205-B206-4BBCDC32DBE1}"/>
    <cellStyle name="Comma 12 2 2 4 2" xfId="1007" xr:uid="{1F104AD2-E198-404A-BB70-47861CB59632}"/>
    <cellStyle name="Comma 12 2 2 5" xfId="1008" xr:uid="{1EF2965C-91E7-49BE-8E50-9B36C8263E3E}"/>
    <cellStyle name="Comma 12 2 3" xfId="1009" xr:uid="{4CA489DF-260A-4382-8A51-FE54BF57209E}"/>
    <cellStyle name="Comma 12 2 3 2" xfId="1010" xr:uid="{17025314-8432-40B9-8D60-D146959C850C}"/>
    <cellStyle name="Comma 12 2 3 2 2" xfId="1011" xr:uid="{32CF941D-DB67-48E4-9841-BAE18966DAF8}"/>
    <cellStyle name="Comma 12 2 3 2 2 2" xfId="1012" xr:uid="{C9B07A80-9BC8-4449-B6E8-1E84455FD038}"/>
    <cellStyle name="Comma 12 2 3 2 3" xfId="1013" xr:uid="{1860EFD0-791D-4EF6-98A5-A66FF81B3E6B}"/>
    <cellStyle name="Comma 12 2 3 3" xfId="1014" xr:uid="{C88C7F0A-DDD5-4752-8BF8-5FF91F34C69A}"/>
    <cellStyle name="Comma 12 2 3 3 2" xfId="1015" xr:uid="{2F771C39-B5DE-4BEA-9A4C-3D3721AF9C12}"/>
    <cellStyle name="Comma 12 2 3 4" xfId="1016" xr:uid="{DD7E2658-DA29-4447-B881-CDDB15712805}"/>
    <cellStyle name="Comma 12 2 4" xfId="1017" xr:uid="{D297AEE2-9561-41E0-8154-A8417C5772AF}"/>
    <cellStyle name="Comma 12 2 4 2" xfId="1018" xr:uid="{7FE6A4DC-EEE6-4311-876B-7574C5194263}"/>
    <cellStyle name="Comma 12 2 4 2 2" xfId="1019" xr:uid="{7FD2E46B-4D46-4996-BB8B-9E7EBE4C64A8}"/>
    <cellStyle name="Comma 12 2 4 3" xfId="1020" xr:uid="{399D7916-4C02-4B1F-9359-2B5BB8CAFF61}"/>
    <cellStyle name="Comma 12 2 5" xfId="1021" xr:uid="{156B896F-F778-47D4-BB09-4E6D8FF7AE46}"/>
    <cellStyle name="Comma 12 2 5 2" xfId="1022" xr:uid="{1667A69E-4A4F-4079-9294-16F1FC6ACB17}"/>
    <cellStyle name="Comma 12 2 5 2 2" xfId="1023" xr:uid="{298B0C92-9688-4C75-BC1D-CE1C6F832A81}"/>
    <cellStyle name="Comma 12 2 5 3" xfId="1024" xr:uid="{85EA3016-1340-49E6-982B-2BCAB6ACBF3A}"/>
    <cellStyle name="Comma 12 2 6" xfId="1025" xr:uid="{7067DE31-89C8-446B-A271-57813422D85B}"/>
    <cellStyle name="Comma 12 2 6 2" xfId="1026" xr:uid="{CD395A1C-37AA-4136-94DD-D1012A6AAC21}"/>
    <cellStyle name="Comma 12 2 7" xfId="1027" xr:uid="{128DB0BD-1115-48F0-9C9B-29C6320A8430}"/>
    <cellStyle name="Comma 12 2 7 2" xfId="1028" xr:uid="{85959465-2999-4DD4-B961-ED520F235832}"/>
    <cellStyle name="Comma 12 2 8" xfId="1029" xr:uid="{EC48C41E-79B9-4134-A68B-DD52FB15B4F4}"/>
    <cellStyle name="Comma 12 3" xfId="1030" xr:uid="{C9D42A50-6FB2-402D-8455-EDF84969CD9A}"/>
    <cellStyle name="Comma 12 3 2" xfId="1031" xr:uid="{4B975468-1814-4C59-A75D-B75530E3F403}"/>
    <cellStyle name="Comma 12 3 2 2" xfId="1032" xr:uid="{5EA152B6-87E4-4A4D-BD2A-9ABCE71BABBE}"/>
    <cellStyle name="Comma 12 3 2 2 2" xfId="1033" xr:uid="{EF587D44-4F45-45AE-8E88-519A0E7DE902}"/>
    <cellStyle name="Comma 12 3 2 2 2 2" xfId="1034" xr:uid="{425F888D-16B7-4C8D-84C2-5E0219652607}"/>
    <cellStyle name="Comma 12 3 2 2 2 2 2" xfId="1035" xr:uid="{91C8DEBF-AE17-4FB9-8C6F-7B3BEEF5DBEE}"/>
    <cellStyle name="Comma 12 3 2 2 2 3" xfId="1036" xr:uid="{4633DB1D-B404-4E27-B502-0604C5804F30}"/>
    <cellStyle name="Comma 12 3 2 2 3" xfId="1037" xr:uid="{CC2B8B9A-58BC-49D9-BC3A-CDDA9B04C311}"/>
    <cellStyle name="Comma 12 3 2 2 3 2" xfId="1038" xr:uid="{098BA704-9FBE-43E8-A210-59D0368BB89B}"/>
    <cellStyle name="Comma 12 3 2 2 4" xfId="1039" xr:uid="{2D9346E5-EAA3-4DF9-B764-ACBC65E21E93}"/>
    <cellStyle name="Comma 12 3 2 3" xfId="1040" xr:uid="{F615FCE1-23C9-403D-AC43-FCD9542662CE}"/>
    <cellStyle name="Comma 12 3 2 3 2" xfId="1041" xr:uid="{D8BB1783-CB5B-487D-971B-43260B64FA91}"/>
    <cellStyle name="Comma 12 3 2 3 2 2" xfId="1042" xr:uid="{659F0B8B-9993-4F94-B4B2-ADAAEB5CC25B}"/>
    <cellStyle name="Comma 12 3 2 3 3" xfId="1043" xr:uid="{6041D94A-EC3F-49F5-BC52-FC80028CAABC}"/>
    <cellStyle name="Comma 12 3 2 4" xfId="1044" xr:uid="{004BC777-E2AA-420E-800E-389D782B4743}"/>
    <cellStyle name="Comma 12 3 2 4 2" xfId="1045" xr:uid="{A5CD896B-3F8D-4873-86E7-75859442A6E2}"/>
    <cellStyle name="Comma 12 3 2 5" xfId="1046" xr:uid="{85CE9665-B89F-4AFB-8C1D-655FFDAA5050}"/>
    <cellStyle name="Comma 12 3 3" xfId="1047" xr:uid="{18D3465A-DA0B-41BA-B356-9B94793320A6}"/>
    <cellStyle name="Comma 12 3 3 2" xfId="1048" xr:uid="{4DFBC346-7F52-4238-8BEA-B2CDBE441E30}"/>
    <cellStyle name="Comma 12 3 3 2 2" xfId="1049" xr:uid="{0446BE7A-DC35-4C04-96FA-AD5B7796F859}"/>
    <cellStyle name="Comma 12 3 3 2 2 2" xfId="1050" xr:uid="{DB3F239B-B3DF-4F4F-B063-BAEC934B3549}"/>
    <cellStyle name="Comma 12 3 3 2 3" xfId="1051" xr:uid="{FED9DC6E-732A-48B3-9BFF-8D5D5A9044F8}"/>
    <cellStyle name="Comma 12 3 3 3" xfId="1052" xr:uid="{AD21BECB-064E-456A-BF41-624BC489FD4C}"/>
    <cellStyle name="Comma 12 3 3 3 2" xfId="1053" xr:uid="{340A291F-2C93-4FB5-81D0-63489EEBFF58}"/>
    <cellStyle name="Comma 12 3 3 4" xfId="1054" xr:uid="{FE43ECCA-F3B8-4AFD-9275-8A7D3DA1E7F9}"/>
    <cellStyle name="Comma 12 3 4" xfId="1055" xr:uid="{D1D5B428-AB81-48C0-A11D-A7BBF0F7CFBD}"/>
    <cellStyle name="Comma 12 3 4 2" xfId="1056" xr:uid="{B7ED9BCA-C125-45B9-965D-D08FB992C535}"/>
    <cellStyle name="Comma 12 3 4 2 2" xfId="1057" xr:uid="{83CC82B6-35F1-4CC5-8551-3A1ABE761638}"/>
    <cellStyle name="Comma 12 3 4 3" xfId="1058" xr:uid="{C99218E7-6264-43C1-B9E3-7AF9CDA6A996}"/>
    <cellStyle name="Comma 12 3 5" xfId="1059" xr:uid="{C28E9FFD-DAC1-4E47-955D-8E149FC92107}"/>
    <cellStyle name="Comma 12 3 5 2" xfId="1060" xr:uid="{9333B1A6-A7B8-470B-ABD9-AD8FE48EEBEF}"/>
    <cellStyle name="Comma 12 3 5 2 2" xfId="1061" xr:uid="{10D19C28-440F-431F-AA9C-FE1362928AA9}"/>
    <cellStyle name="Comma 12 3 5 3" xfId="1062" xr:uid="{8AFA66AC-BA7E-40C2-B0CB-7E216044AC27}"/>
    <cellStyle name="Comma 12 3 6" xfId="1063" xr:uid="{00ADA9A7-EB33-4F1A-B9C1-51CE0FE31227}"/>
    <cellStyle name="Comma 12 3 6 2" xfId="1064" xr:uid="{E4D4F5AB-3F9B-4D5D-B86E-C97128B44AFC}"/>
    <cellStyle name="Comma 12 3 7" xfId="1065" xr:uid="{C5E9420B-0E8E-4827-9DAA-52DEF1D91421}"/>
    <cellStyle name="Comma 12 3 7 2" xfId="1066" xr:uid="{601FD6C8-4858-46B9-B5C3-60665954FDC0}"/>
    <cellStyle name="Comma 12 3 8" xfId="1067" xr:uid="{88F1B2C0-FD82-416A-87E9-E477F9D33090}"/>
    <cellStyle name="Comma 12 4" xfId="1068" xr:uid="{F488D2CA-3293-4534-9FB3-2621B813B4B6}"/>
    <cellStyle name="Comma 12 4 2" xfId="1069" xr:uid="{32BC156C-97F9-4B83-B02E-DF6C67A02A2B}"/>
    <cellStyle name="Comma 12 4 2 2" xfId="1070" xr:uid="{008427C0-B325-4E84-916A-A592D832469C}"/>
    <cellStyle name="Comma 12 4 2 2 2" xfId="1071" xr:uid="{A0DAE0CD-5DEE-465D-9B4F-BADCADA1E76F}"/>
    <cellStyle name="Comma 12 4 2 2 2 2" xfId="1072" xr:uid="{B48FECF9-B2FC-4550-9D54-A605D8786B85}"/>
    <cellStyle name="Comma 12 4 2 2 2 2 2" xfId="1073" xr:uid="{0EA2E251-4C47-43E8-BD0E-C05EF6EB18CD}"/>
    <cellStyle name="Comma 12 4 2 2 2 3" xfId="1074" xr:uid="{3552C190-CFAC-4FB9-9CC8-A12AF6F36312}"/>
    <cellStyle name="Comma 12 4 2 2 3" xfId="1075" xr:uid="{0CA56B2C-222F-4E9B-87F6-723FF799CC64}"/>
    <cellStyle name="Comma 12 4 2 2 3 2" xfId="1076" xr:uid="{1387B3AE-1C2D-402B-8904-93D9BBA203B5}"/>
    <cellStyle name="Comma 12 4 2 2 4" xfId="1077" xr:uid="{6CDC5C95-EBF2-4267-A400-30678B16055F}"/>
    <cellStyle name="Comma 12 4 2 3" xfId="1078" xr:uid="{5363BFC4-309E-41B2-89F4-3A9201CA41D9}"/>
    <cellStyle name="Comma 12 4 2 3 2" xfId="1079" xr:uid="{B310C9F8-FFD2-4D4A-B5D7-3506A8A4A78F}"/>
    <cellStyle name="Comma 12 4 2 3 2 2" xfId="1080" xr:uid="{50C166A7-ADB8-40DD-B693-258AE6398EB3}"/>
    <cellStyle name="Comma 12 4 2 3 3" xfId="1081" xr:uid="{E21FA455-03DC-40A6-8EBE-A3088BBDD751}"/>
    <cellStyle name="Comma 12 4 2 4" xfId="1082" xr:uid="{F3A31E92-0C92-4C5C-9BE3-FE97C2FBC516}"/>
    <cellStyle name="Comma 12 4 2 4 2" xfId="1083" xr:uid="{3BFCDCD2-2B83-4977-BFFD-6B69BF4F7922}"/>
    <cellStyle name="Comma 12 4 2 5" xfId="1084" xr:uid="{2444B02B-E792-4901-ABEA-7C72F3B4F8D7}"/>
    <cellStyle name="Comma 12 4 3" xfId="1085" xr:uid="{D775C070-F89C-4CB0-BD2F-E128C802AAC2}"/>
    <cellStyle name="Comma 12 4 3 2" xfId="1086" xr:uid="{80119230-6780-4805-9103-E97AF02210D0}"/>
    <cellStyle name="Comma 12 4 3 2 2" xfId="1087" xr:uid="{77C8A813-C8CB-46BD-81F1-A66B2493E937}"/>
    <cellStyle name="Comma 12 4 3 2 2 2" xfId="1088" xr:uid="{A643F1E5-1C25-4891-A6FF-7E391B63F266}"/>
    <cellStyle name="Comma 12 4 3 2 3" xfId="1089" xr:uid="{A4319866-5692-4CB0-B110-7AAA8459A274}"/>
    <cellStyle name="Comma 12 4 3 3" xfId="1090" xr:uid="{F1663515-42BE-46CE-BE15-DBBA843D3E25}"/>
    <cellStyle name="Comma 12 4 3 3 2" xfId="1091" xr:uid="{31356563-0A9C-4BD8-8C1D-46C6965EC0DD}"/>
    <cellStyle name="Comma 12 4 3 4" xfId="1092" xr:uid="{525CD836-AC8C-4848-AC15-2BF3BA358ED9}"/>
    <cellStyle name="Comma 12 4 4" xfId="1093" xr:uid="{C2DD2FA4-74FD-471E-B401-9C495D8F5398}"/>
    <cellStyle name="Comma 12 4 4 2" xfId="1094" xr:uid="{0B03099A-A7E8-4DB6-887B-9E7CEBD925E7}"/>
    <cellStyle name="Comma 12 4 4 2 2" xfId="1095" xr:uid="{E68A1321-46C6-41CD-9AC6-DC887D9D1DC3}"/>
    <cellStyle name="Comma 12 4 4 3" xfId="1096" xr:uid="{50AC9E33-D0A2-4D4C-8FCE-D6094F8C59D7}"/>
    <cellStyle name="Comma 12 4 5" xfId="1097" xr:uid="{D69F1F05-4349-4CE9-9C8B-BC17604A53C5}"/>
    <cellStyle name="Comma 12 4 5 2" xfId="1098" xr:uid="{D16D16AB-0E53-449A-B128-F6AAA57BA4A6}"/>
    <cellStyle name="Comma 12 4 5 2 2" xfId="1099" xr:uid="{5D512649-348B-42A7-9B46-F08DB8D50E62}"/>
    <cellStyle name="Comma 12 4 5 3" xfId="1100" xr:uid="{C84F137F-1E6A-4EC9-A048-F43C9601D7C3}"/>
    <cellStyle name="Comma 12 4 6" xfId="1101" xr:uid="{2B07442F-6E51-47CA-BFEA-25226E819379}"/>
    <cellStyle name="Comma 12 4 6 2" xfId="1102" xr:uid="{49D8F502-0C65-4DEA-B9DD-1B4069FA8F6A}"/>
    <cellStyle name="Comma 12 4 7" xfId="1103" xr:uid="{AAC24367-6AD8-4922-8A2A-323E1FA858CE}"/>
    <cellStyle name="Comma 12 4 7 2" xfId="1104" xr:uid="{228A774C-63A2-4CC9-BF35-DCE3A1E10228}"/>
    <cellStyle name="Comma 12 4 8" xfId="1105" xr:uid="{51A78EBE-A366-4E13-B0EB-E7366653AAC6}"/>
    <cellStyle name="Comma 12 5" xfId="1106" xr:uid="{94CE2590-8E56-465D-B744-9E3A5CEAD199}"/>
    <cellStyle name="Comma 12 5 2" xfId="1107" xr:uid="{3E620C5E-1B1A-4D75-850C-476309932EF9}"/>
    <cellStyle name="Comma 12 5 2 2" xfId="1108" xr:uid="{D21BC411-41EC-4CB0-897D-AC104676275B}"/>
    <cellStyle name="Comma 12 5 2 2 2" xfId="1109" xr:uid="{E5BE6037-120F-4501-8D60-F428A97B36D7}"/>
    <cellStyle name="Comma 12 5 2 2 2 2" xfId="1110" xr:uid="{560EC759-56E6-4445-A41A-266F5BEE8931}"/>
    <cellStyle name="Comma 12 5 2 2 2 2 2" xfId="1111" xr:uid="{5424CE31-6A0A-4436-8CC3-2B140118EB4F}"/>
    <cellStyle name="Comma 12 5 2 2 2 3" xfId="1112" xr:uid="{606A2B12-41A2-48EE-A8FD-33036B6EEB09}"/>
    <cellStyle name="Comma 12 5 2 2 3" xfId="1113" xr:uid="{1E8832FB-1AFA-455A-990B-C16632A67E19}"/>
    <cellStyle name="Comma 12 5 2 2 3 2" xfId="1114" xr:uid="{B163B01E-816A-426D-A368-EDCC5EB5DAB6}"/>
    <cellStyle name="Comma 12 5 2 2 4" xfId="1115" xr:uid="{49D34EE8-3F14-4F2E-A24E-9CE9406FAED0}"/>
    <cellStyle name="Comma 12 5 2 3" xfId="1116" xr:uid="{62459AD8-5FC7-4BC8-87F6-D2293B2929F2}"/>
    <cellStyle name="Comma 12 5 2 3 2" xfId="1117" xr:uid="{DAAC1206-3505-4749-9116-EEB6ED2A0351}"/>
    <cellStyle name="Comma 12 5 2 3 2 2" xfId="1118" xr:uid="{FF0A3532-C846-45E9-808F-6167141C319A}"/>
    <cellStyle name="Comma 12 5 2 3 3" xfId="1119" xr:uid="{B24FC7F5-629D-4125-A7FA-7E1D3F3824C4}"/>
    <cellStyle name="Comma 12 5 2 4" xfId="1120" xr:uid="{49C3E7CE-C355-4920-A9D9-7A2874075B78}"/>
    <cellStyle name="Comma 12 5 2 4 2" xfId="1121" xr:uid="{34AF2F91-01CE-475C-8ACB-27BB8AEF9E88}"/>
    <cellStyle name="Comma 12 5 2 5" xfId="1122" xr:uid="{250F8166-D467-4BC9-9722-DDE439140F88}"/>
    <cellStyle name="Comma 12 5 3" xfId="1123" xr:uid="{7AF263F1-F4AF-4BEF-ADE9-66AD73C229C3}"/>
    <cellStyle name="Comma 12 5 3 2" xfId="1124" xr:uid="{325947AE-1352-4D40-9B64-DEE358243878}"/>
    <cellStyle name="Comma 12 5 3 2 2" xfId="1125" xr:uid="{9408239D-53BC-4FD6-A4B7-8BA39826579F}"/>
    <cellStyle name="Comma 12 5 3 2 2 2" xfId="1126" xr:uid="{945D6730-9DC7-4297-9504-3977F219E727}"/>
    <cellStyle name="Comma 12 5 3 2 3" xfId="1127" xr:uid="{47EB7C39-3C76-4989-A8C5-5ACF547899AB}"/>
    <cellStyle name="Comma 12 5 3 3" xfId="1128" xr:uid="{F7E51EFA-76AC-40A5-BE94-F116D3AEF41E}"/>
    <cellStyle name="Comma 12 5 3 3 2" xfId="1129" xr:uid="{D485BA91-68D4-412C-B585-5B5CB281A498}"/>
    <cellStyle name="Comma 12 5 3 4" xfId="1130" xr:uid="{7522D545-BB22-4F40-97B1-16B77AB43302}"/>
    <cellStyle name="Comma 12 5 4" xfId="1131" xr:uid="{0D805733-FC09-4A05-AE8B-E4A144ECA1E1}"/>
    <cellStyle name="Comma 12 5 4 2" xfId="1132" xr:uid="{E1A8CA51-C72A-4169-8B2C-26EEF4C42CD9}"/>
    <cellStyle name="Comma 12 5 4 2 2" xfId="1133" xr:uid="{991B9848-0887-4526-A3EC-7674593485FE}"/>
    <cellStyle name="Comma 12 5 4 3" xfId="1134" xr:uid="{59A3618C-B0C7-4F51-A1C3-CEED299D4B52}"/>
    <cellStyle name="Comma 12 5 5" xfId="1135" xr:uid="{7CF07B63-C232-4E2E-8649-7839F25DE8E0}"/>
    <cellStyle name="Comma 12 5 5 2" xfId="1136" xr:uid="{D444B03B-7273-48A4-98D1-86541816BFC4}"/>
    <cellStyle name="Comma 12 5 5 2 2" xfId="1137" xr:uid="{11866BF1-D8B1-42D9-9E22-A3E6D28C3A83}"/>
    <cellStyle name="Comma 12 5 5 3" xfId="1138" xr:uid="{FC2C5142-F8B9-4FB6-9B28-76419453CD58}"/>
    <cellStyle name="Comma 12 5 6" xfId="1139" xr:uid="{D6E973FD-9B1D-484A-A063-E66269DC7108}"/>
    <cellStyle name="Comma 12 5 6 2" xfId="1140" xr:uid="{1B2CFA66-43D2-4EA4-84EA-4312BD198E3A}"/>
    <cellStyle name="Comma 12 5 7" xfId="1141" xr:uid="{7CB67B7C-926B-445A-ADF9-559022250FEA}"/>
    <cellStyle name="Comma 12 5 7 2" xfId="1142" xr:uid="{6634A128-8F46-4E37-851E-1FD061471033}"/>
    <cellStyle name="Comma 12 5 8" xfId="1143" xr:uid="{6484A372-00B2-4A15-A8ED-F1ED4CD12448}"/>
    <cellStyle name="Comma 12 6" xfId="1144" xr:uid="{9F214552-76EC-4749-9A31-7AA7E15C0CC8}"/>
    <cellStyle name="Comma 12 6 2" xfId="1145" xr:uid="{65A6E05F-1593-4ED3-B52D-27EAA7938C76}"/>
    <cellStyle name="Comma 12 6 2 2" xfId="1146" xr:uid="{BC1D8855-6DED-482D-9D8A-871224AB48C7}"/>
    <cellStyle name="Comma 12 6 2 2 2" xfId="1147" xr:uid="{F01C8D2C-32DC-47A3-A513-7BD7A521437C}"/>
    <cellStyle name="Comma 12 6 2 2 2 2" xfId="1148" xr:uid="{9604C51A-C569-42B4-8495-C8E65F66C5F9}"/>
    <cellStyle name="Comma 12 6 2 2 2 2 2" xfId="1149" xr:uid="{6F4390E1-4EB2-4377-8E34-8F25A25EB091}"/>
    <cellStyle name="Comma 12 6 2 2 2 3" xfId="1150" xr:uid="{09CF4DAA-08BD-4459-9795-39104D93EC5B}"/>
    <cellStyle name="Comma 12 6 2 2 3" xfId="1151" xr:uid="{B8974F54-5641-43CF-9A26-04912276C192}"/>
    <cellStyle name="Comma 12 6 2 2 3 2" xfId="1152" xr:uid="{C220F6FD-EE20-4B90-992D-28F663FD7DC5}"/>
    <cellStyle name="Comma 12 6 2 2 4" xfId="1153" xr:uid="{B780AC02-2BE8-47A1-8CF3-F85326856568}"/>
    <cellStyle name="Comma 12 6 2 3" xfId="1154" xr:uid="{C496EB65-6AA2-4A75-ADEF-7FFD81611C75}"/>
    <cellStyle name="Comma 12 6 2 3 2" xfId="1155" xr:uid="{4EE0F967-DD5B-4DA1-B373-2820DEEC8A4E}"/>
    <cellStyle name="Comma 12 6 2 3 2 2" xfId="1156" xr:uid="{FAED4781-5E5C-452E-A681-9A5A9ADD41F9}"/>
    <cellStyle name="Comma 12 6 2 3 3" xfId="1157" xr:uid="{4916B3C3-0F78-4BFC-9129-35BF6BF6A038}"/>
    <cellStyle name="Comma 12 6 2 4" xfId="1158" xr:uid="{17E991BA-2347-4585-8540-CEDD3EDA1AC6}"/>
    <cellStyle name="Comma 12 6 2 4 2" xfId="1159" xr:uid="{899A076B-F4A8-4147-BAF4-16555CAAB5B0}"/>
    <cellStyle name="Comma 12 6 2 5" xfId="1160" xr:uid="{423204CC-A002-4FCA-B24E-0E82BD9DE544}"/>
    <cellStyle name="Comma 12 6 3" xfId="1161" xr:uid="{DE07F314-6CA8-4CA6-B990-229D1AAA6E27}"/>
    <cellStyle name="Comma 12 6 3 2" xfId="1162" xr:uid="{8CC13BAD-A68F-4C73-B560-3DF566A9C0DB}"/>
    <cellStyle name="Comma 12 6 3 2 2" xfId="1163" xr:uid="{84EBF65C-6EA5-476C-9DB4-8243A592A2C0}"/>
    <cellStyle name="Comma 12 6 3 2 2 2" xfId="1164" xr:uid="{48980E63-5895-407B-9462-005C5E823726}"/>
    <cellStyle name="Comma 12 6 3 2 3" xfId="1165" xr:uid="{B16B10E4-5928-4F40-A3C6-603CD723DB3D}"/>
    <cellStyle name="Comma 12 6 3 3" xfId="1166" xr:uid="{5734B2EE-844D-4474-B13F-287E12B1839F}"/>
    <cellStyle name="Comma 12 6 3 3 2" xfId="1167" xr:uid="{7EE91BD5-CBF3-4B15-A9FC-F24368F7E1AA}"/>
    <cellStyle name="Comma 12 6 3 4" xfId="1168" xr:uid="{C5FE8A8F-C6BC-45FE-8B14-AB6B3CA1FADF}"/>
    <cellStyle name="Comma 12 6 4" xfId="1169" xr:uid="{57E980EE-14A5-4079-8639-BA0A560ABD43}"/>
    <cellStyle name="Comma 12 6 4 2" xfId="1170" xr:uid="{88F97DED-CB41-4C64-8F3A-755749ABD4E5}"/>
    <cellStyle name="Comma 12 6 4 2 2" xfId="1171" xr:uid="{73AB4B52-CCFB-45C9-A0D6-77D8217E32FC}"/>
    <cellStyle name="Comma 12 6 4 3" xfId="1172" xr:uid="{47FBF3F0-0EB1-4B87-9F56-B1634C7D57EF}"/>
    <cellStyle name="Comma 12 6 5" xfId="1173" xr:uid="{A1DB0EC9-917D-4DC3-8D15-7AAA4D122168}"/>
    <cellStyle name="Comma 12 6 5 2" xfId="1174" xr:uid="{4952651E-2432-474C-A42D-1D7629CBB334}"/>
    <cellStyle name="Comma 12 6 5 2 2" xfId="1175" xr:uid="{47B2B43A-269E-47F1-9C36-98F23CDCAC01}"/>
    <cellStyle name="Comma 12 6 5 3" xfId="1176" xr:uid="{4A97DD60-2979-4057-900E-B29F78EC6FAE}"/>
    <cellStyle name="Comma 12 6 6" xfId="1177" xr:uid="{B3AC9F8B-7BD2-4807-9524-50C370274EA3}"/>
    <cellStyle name="Comma 12 6 6 2" xfId="1178" xr:uid="{2BB4A634-DEA2-433F-BBDE-9BBB2FED5A5D}"/>
    <cellStyle name="Comma 12 6 7" xfId="1179" xr:uid="{74128F44-C5F3-4499-A005-A1DC57B1D081}"/>
    <cellStyle name="Comma 12 6 7 2" xfId="1180" xr:uid="{47C44D34-9E87-4FB7-994E-6309EF95FA0A}"/>
    <cellStyle name="Comma 12 6 8" xfId="1181" xr:uid="{2B9A1E60-CA9F-4DF1-959C-B1478A7D159D}"/>
    <cellStyle name="Comma 12 7" xfId="1182" xr:uid="{800465B5-1D1F-460D-BA2A-CFA3F8A86229}"/>
    <cellStyle name="Comma 12 7 2" xfId="1183" xr:uid="{0C10E2E6-2CB3-4ED9-A2E5-057DEDD037A9}"/>
    <cellStyle name="Comma 12 7 2 2" xfId="1184" xr:uid="{D518509E-2909-44BA-9F36-175944E4FB3F}"/>
    <cellStyle name="Comma 12 7 2 2 2" xfId="1185" xr:uid="{E9DFF456-A346-4057-A46A-0A565DD91EEC}"/>
    <cellStyle name="Comma 12 7 2 2 2 2" xfId="1186" xr:uid="{06A1B6C7-00EE-4484-B1A7-D2ACD02967F7}"/>
    <cellStyle name="Comma 12 7 2 2 2 2 2" xfId="1187" xr:uid="{8883DC18-82A9-4EA8-98EC-7A058A0E2A26}"/>
    <cellStyle name="Comma 12 7 2 2 2 3" xfId="1188" xr:uid="{61821D42-EB0F-4DA1-AB52-CDD15268A438}"/>
    <cellStyle name="Comma 12 7 2 2 3" xfId="1189" xr:uid="{508A85CC-69C1-4A11-A2D9-04C206F54EF2}"/>
    <cellStyle name="Comma 12 7 2 2 3 2" xfId="1190" xr:uid="{7C071F86-5E49-454D-8672-0FBA83780535}"/>
    <cellStyle name="Comma 12 7 2 2 4" xfId="1191" xr:uid="{8B6CF192-0C29-471D-B4D3-7673BCD31C30}"/>
    <cellStyle name="Comma 12 7 2 3" xfId="1192" xr:uid="{75A2686E-59AF-44AD-9051-3A304C40D33A}"/>
    <cellStyle name="Comma 12 7 2 3 2" xfId="1193" xr:uid="{B2480B04-18C5-4151-A5D0-494D813D3784}"/>
    <cellStyle name="Comma 12 7 2 3 2 2" xfId="1194" xr:uid="{C3C0A81A-529F-4AE3-BF50-442565C1A7C3}"/>
    <cellStyle name="Comma 12 7 2 3 3" xfId="1195" xr:uid="{D64FCDC1-4A81-404C-BDDE-384A3EC1896D}"/>
    <cellStyle name="Comma 12 7 2 4" xfId="1196" xr:uid="{3AA5DB24-9A71-44AA-953D-B42FD3A14AE2}"/>
    <cellStyle name="Comma 12 7 2 4 2" xfId="1197" xr:uid="{C5934676-E6C7-43B3-9BBE-E78C5E259A6A}"/>
    <cellStyle name="Comma 12 7 2 5" xfId="1198" xr:uid="{DA2F3745-0A53-4E6E-8F85-9C376714744C}"/>
    <cellStyle name="Comma 12 7 3" xfId="1199" xr:uid="{A857004B-80CE-421C-B95C-1CCED5EA434A}"/>
    <cellStyle name="Comma 12 7 3 2" xfId="1200" xr:uid="{4C3361DC-FB0E-402D-9CAD-A93F241DE271}"/>
    <cellStyle name="Comma 12 7 3 2 2" xfId="1201" xr:uid="{CE7C5C40-3B15-4DCA-A5AC-E0F0DC629D56}"/>
    <cellStyle name="Comma 12 7 3 2 2 2" xfId="1202" xr:uid="{8C8F74F1-0FB1-44D9-A318-546D56CAE19D}"/>
    <cellStyle name="Comma 12 7 3 2 3" xfId="1203" xr:uid="{7D95CA97-728A-4886-8CA7-2A0D89AF9F06}"/>
    <cellStyle name="Comma 12 7 3 3" xfId="1204" xr:uid="{A479AB03-C708-46EB-9742-1219082FE235}"/>
    <cellStyle name="Comma 12 7 3 3 2" xfId="1205" xr:uid="{DE1DA2DD-64FC-4C65-AC9C-529C9C1C9C65}"/>
    <cellStyle name="Comma 12 7 3 4" xfId="1206" xr:uid="{E6DCA758-A7EA-44C1-9AEA-571AB51D52C8}"/>
    <cellStyle name="Comma 12 7 4" xfId="1207" xr:uid="{16B625C3-5883-49D6-914D-4EABF7A64F81}"/>
    <cellStyle name="Comma 12 7 4 2" xfId="1208" xr:uid="{EEFCD349-FF79-410C-AFC7-C47824B5CAA1}"/>
    <cellStyle name="Comma 12 7 4 2 2" xfId="1209" xr:uid="{1BEB5640-3F0A-4658-BC21-B6444FB5CAA9}"/>
    <cellStyle name="Comma 12 7 4 3" xfId="1210" xr:uid="{0AFE8B19-1138-4486-9376-EE44CC31D042}"/>
    <cellStyle name="Comma 12 7 5" xfId="1211" xr:uid="{72AF22A1-FCCF-43FD-8297-D6DFFF5966EB}"/>
    <cellStyle name="Comma 12 7 5 2" xfId="1212" xr:uid="{2DAB217A-818C-4F98-BF11-6677B9FC4649}"/>
    <cellStyle name="Comma 12 7 5 2 2" xfId="1213" xr:uid="{8C19952D-B7BF-4A15-823F-28EA8949BFCF}"/>
    <cellStyle name="Comma 12 7 5 3" xfId="1214" xr:uid="{C7D688C4-E05C-4812-90E2-D6DD82CCA1B3}"/>
    <cellStyle name="Comma 12 7 6" xfId="1215" xr:uid="{1286D205-F223-4DC1-B3C6-F6EFB5B49ACA}"/>
    <cellStyle name="Comma 12 7 6 2" xfId="1216" xr:uid="{54F7C51F-768E-4D36-B8D0-89AD9486FB24}"/>
    <cellStyle name="Comma 12 7 7" xfId="1217" xr:uid="{FD9F5D5C-43B1-492E-AAFA-D58BAFE40390}"/>
    <cellStyle name="Comma 12 7 7 2" xfId="1218" xr:uid="{35F74D74-9551-483B-A3D2-AD0D645814F2}"/>
    <cellStyle name="Comma 12 7 8" xfId="1219" xr:uid="{78C8CEF9-B134-4842-B4E0-27EDE8C99A86}"/>
    <cellStyle name="Comma 12 8" xfId="8" xr:uid="{7D8B2F37-776D-4AEB-8C5E-40F62D48D703}"/>
    <cellStyle name="Comma 12 8 10" xfId="1221" xr:uid="{6406E8EC-1F59-42AA-BC55-BC7619F536AE}"/>
    <cellStyle name="Comma 12 8 16" xfId="1222" xr:uid="{BF1E2A38-9125-4F47-A69E-F9576C1FBE0D}"/>
    <cellStyle name="Comma 12 8 16 2" xfId="1223" xr:uid="{E1D173E3-6058-4F12-BB6A-06D525A2C7A9}"/>
    <cellStyle name="Comma 12 8 16 2 2" xfId="1224" xr:uid="{459C98FF-C93F-46A8-9285-06BB492B7B67}"/>
    <cellStyle name="Comma 12 8 16 2 2 2" xfId="1225" xr:uid="{063B842C-8AE3-44AA-8CC7-F79A8485F95D}"/>
    <cellStyle name="Comma 12 8 16 2 2 2 2" xfId="1226" xr:uid="{6D9AF274-16F5-4598-B31F-16BFA4130EE7}"/>
    <cellStyle name="Comma 12 8 16 2 2 3" xfId="1227" xr:uid="{D763B5C7-EDE4-405E-B259-FBB30C13504E}"/>
    <cellStyle name="Comma 12 8 16 2 3" xfId="1228" xr:uid="{06AC796F-559F-44D5-A7A2-67A529A4E5B8}"/>
    <cellStyle name="Comma 12 8 16 2 3 2" xfId="1229" xr:uid="{4F3DB6EF-CB7E-4176-AECD-28CF12145904}"/>
    <cellStyle name="Comma 12 8 16 2 4" xfId="1230" xr:uid="{DC717F41-4F97-472C-A38E-5E4ED41834AE}"/>
    <cellStyle name="Comma 12 8 16 3" xfId="1231" xr:uid="{26F4C441-A854-4315-9A77-BEB674E7CBC2}"/>
    <cellStyle name="Comma 12 8 16 3 2" xfId="1232" xr:uid="{B2755E30-0834-4DAD-911C-4166B4B2C544}"/>
    <cellStyle name="Comma 12 8 16 3 2 2" xfId="1233" xr:uid="{C9C29BF6-8AF0-47B8-A043-6AC3910C95FA}"/>
    <cellStyle name="Comma 12 8 16 3 3" xfId="1234" xr:uid="{4C4DA9FE-C9ED-4ED1-A517-C8801C5F9796}"/>
    <cellStyle name="Comma 12 8 16 4" xfId="1235" xr:uid="{475269C3-7F09-49E5-A953-E2D752406725}"/>
    <cellStyle name="Comma 12 8 16 4 2" xfId="1236" xr:uid="{A531AE36-4BCC-4601-945D-8CA0D6C12B8F}"/>
    <cellStyle name="Comma 12 8 16 5" xfId="1237" xr:uid="{311B3EEB-AB4A-4524-A815-1EDB3C0D23CA}"/>
    <cellStyle name="Comma 12 8 18" xfId="1238" xr:uid="{186BAE1B-F2D8-4896-BD4F-00C2677DEA85}"/>
    <cellStyle name="Comma 12 8 18 2" xfId="1239" xr:uid="{B414D7E4-12A8-462B-8CD1-A448EF29F2B2}"/>
    <cellStyle name="Comma 12 8 18 2 2" xfId="1240" xr:uid="{645D510E-5A9F-44A1-82CF-5D499B964370}"/>
    <cellStyle name="Comma 12 8 18 2 2 2" xfId="1241" xr:uid="{9267646F-BBB9-4808-9572-E660F126214B}"/>
    <cellStyle name="Comma 12 8 18 2 3" xfId="1242" xr:uid="{5D24E1EB-8017-48F8-B4E0-9F3D816C3EC3}"/>
    <cellStyle name="Comma 12 8 18 3" xfId="1243" xr:uid="{16DB45E0-16F4-4241-A280-F06084AB7CC1}"/>
    <cellStyle name="Comma 12 8 18 3 2" xfId="1244" xr:uid="{2A952713-261C-44AD-B88B-F6221AE1F3C6}"/>
    <cellStyle name="Comma 12 8 18 4" xfId="1245" xr:uid="{FCFDA4A3-E47A-40AF-9AD4-31B591B0570C}"/>
    <cellStyle name="Comma 12 8 19" xfId="1246" xr:uid="{6F1104EA-6714-484F-9A0D-8151A757ECB3}"/>
    <cellStyle name="Comma 12 8 19 2" xfId="1247" xr:uid="{4E68E437-1E49-4325-9EF8-C88E69CB3378}"/>
    <cellStyle name="Comma 12 8 19 2 2" xfId="1248" xr:uid="{A4C66E7E-9298-4F60-971E-FA87BFE7EADC}"/>
    <cellStyle name="Comma 12 8 19 3" xfId="1249" xr:uid="{B162E1F8-5B79-4004-AE0B-C1F6A3FDF23E}"/>
    <cellStyle name="Comma 12 8 2" xfId="1250" xr:uid="{2884919F-2138-4EBB-851D-4D0179ADBA8B}"/>
    <cellStyle name="Comma 12 8 2 10" xfId="1251" xr:uid="{EF8709A9-6BF4-4493-BE60-63DF01DB8A3B}"/>
    <cellStyle name="Comma 12 8 2 2" xfId="1252" xr:uid="{07AC3EB7-8575-4D43-A11E-F4F04EBCC181}"/>
    <cellStyle name="Comma 12 8 2 2 2" xfId="1253" xr:uid="{E5B86461-8E55-4683-942E-EBCC260F6A56}"/>
    <cellStyle name="Comma 12 8 2 2 2 2" xfId="1254" xr:uid="{9FF01889-7DD4-4725-9F48-DEC015BFFD95}"/>
    <cellStyle name="Comma 12 8 2 2 2 2 2" xfId="1255" xr:uid="{5BDA6DA8-EDD3-4225-9B09-144DCFDF3AEA}"/>
    <cellStyle name="Comma 12 8 2 2 2 2 2 2" xfId="1256" xr:uid="{EADE8F73-B687-42D7-B806-385F38B169C8}"/>
    <cellStyle name="Comma 12 8 2 2 2 2 3" xfId="1257" xr:uid="{97EDF295-F2EA-4510-A043-EA06459E6670}"/>
    <cellStyle name="Comma 12 8 2 2 2 3" xfId="1258" xr:uid="{EEA7BEAE-2080-4226-B1D1-F6A86CCF0394}"/>
    <cellStyle name="Comma 12 8 2 2 2 3 2" xfId="1259" xr:uid="{1F5E7A1F-0F88-4385-8968-8B002152FEE6}"/>
    <cellStyle name="Comma 12 8 2 2 2 4" xfId="1260" xr:uid="{BC608063-3FD8-419F-BBCC-37F34B7C20E1}"/>
    <cellStyle name="Comma 12 8 2 2 3" xfId="1261" xr:uid="{EF47D576-7781-4DE2-8EAE-617BC8AE8EA7}"/>
    <cellStyle name="Comma 12 8 2 2 3 2" xfId="1262" xr:uid="{99F6B8C5-4C06-49EC-9E83-0900B2961489}"/>
    <cellStyle name="Comma 12 8 2 2 3 2 2" xfId="1263" xr:uid="{CF7EA600-7541-4FF6-BF83-38C0A82CAE5C}"/>
    <cellStyle name="Comma 12 8 2 2 3 3" xfId="1264" xr:uid="{826C595E-DFCF-4549-8488-F7C992961A31}"/>
    <cellStyle name="Comma 12 8 2 2 4" xfId="1265" xr:uid="{5EC2D0CC-3588-4468-AA0D-FB6499B18AC9}"/>
    <cellStyle name="Comma 12 8 2 2 4 2" xfId="1266" xr:uid="{135EC228-A96E-4581-AF03-E9775E2351AB}"/>
    <cellStyle name="Comma 12 8 2 2 5" xfId="1267" xr:uid="{080C026F-7AD0-4EFB-9072-960C4B559495}"/>
    <cellStyle name="Comma 12 8 2 3" xfId="1268" xr:uid="{962A855E-1098-4B21-87BA-089AE2F943A2}"/>
    <cellStyle name="Comma 12 8 2 3 2" xfId="1269" xr:uid="{B1F21BB2-F9DE-42A0-BA0C-00063C49638D}"/>
    <cellStyle name="Comma 12 8 2 3 2 2" xfId="1270" xr:uid="{D1534217-5412-4AC8-8CC8-D25EE9B7ACBC}"/>
    <cellStyle name="Comma 12 8 2 3 2 2 2" xfId="1271" xr:uid="{FBEE1AA9-18AC-4C45-BE89-0B50520606FB}"/>
    <cellStyle name="Comma 12 8 2 3 2 3" xfId="1272" xr:uid="{81658E54-974C-4A90-8BC3-15E8CDD9B504}"/>
    <cellStyle name="Comma 12 8 2 3 3" xfId="1273" xr:uid="{B73FBFC7-6509-401F-9ED5-E4B100D82BD7}"/>
    <cellStyle name="Comma 12 8 2 3 3 2" xfId="1274" xr:uid="{1FC92918-F360-4AF7-B01F-F4C695922D70}"/>
    <cellStyle name="Comma 12 8 2 3 4" xfId="1275" xr:uid="{49FF6E38-9B16-4A55-86B9-ADC220158A9D}"/>
    <cellStyle name="Comma 12 8 2 4" xfId="1276" xr:uid="{B407DE06-B6AE-4C8F-9949-226291AD9CC1}"/>
    <cellStyle name="Comma 12 8 2 4 2" xfId="1277" xr:uid="{335BDDAC-05FC-4150-B857-3AE6111F6FCC}"/>
    <cellStyle name="Comma 12 8 2 4 2 2" xfId="1278" xr:uid="{D85844F3-0CE6-40E3-8324-F6261B1977F0}"/>
    <cellStyle name="Comma 12 8 2 4 3" xfId="1279" xr:uid="{5F2749E1-AE1F-4A32-ABFB-3A1A6E33DD6F}"/>
    <cellStyle name="Comma 12 8 2 5" xfId="1280" xr:uid="{0E2E7DAA-7D32-48E3-A29A-A2ED40323A11}"/>
    <cellStyle name="Comma 12 8 2 5 2" xfId="1281" xr:uid="{A6326C61-81CA-4385-AEAC-046D192FB1B9}"/>
    <cellStyle name="Comma 12 8 2 5 2 2" xfId="1282" xr:uid="{AC74B7D4-F54C-4BDC-A747-BABF2515B608}"/>
    <cellStyle name="Comma 12 8 2 5 3" xfId="1283" xr:uid="{3FE1AD0F-4824-4C5E-A3C0-F1CC5B627060}"/>
    <cellStyle name="Comma 12 8 2 6" xfId="1284" xr:uid="{944659BD-75D6-4329-B4D2-417346DC23A8}"/>
    <cellStyle name="Comma 12 8 2 6 2" xfId="1285" xr:uid="{0BE16FC4-6054-4D4C-9FB6-B732C75521FF}"/>
    <cellStyle name="Comma 12 8 2 7" xfId="1286" xr:uid="{7A65F9AB-BC6D-486F-9F7D-7167B0C67798}"/>
    <cellStyle name="Comma 12 8 2 7 2" xfId="1287" xr:uid="{4AB7D319-6B84-4022-BE13-75215A4FF344}"/>
    <cellStyle name="Comma 12 8 2 8" xfId="1288" xr:uid="{1086851F-337F-4F93-83C8-F7AB19418F7A}"/>
    <cellStyle name="Comma 12 8 2 8 2" xfId="1289" xr:uid="{6B7841DE-3931-4838-A534-39087BD0F684}"/>
    <cellStyle name="Comma 12 8 2 9" xfId="1290" xr:uid="{295F933F-959E-4CA5-A8F1-B48454B7E36A}"/>
    <cellStyle name="Comma 12 8 20" xfId="1291" xr:uid="{D68CDEFA-826F-4E81-81C9-A811E72BEE58}"/>
    <cellStyle name="Comma 12 8 20 2" xfId="1292" xr:uid="{EBF5FA86-815B-4277-9330-D65E7E881A11}"/>
    <cellStyle name="Comma 12 8 20 2 2" xfId="1293" xr:uid="{4F05F80E-8C72-48BB-9B4D-650E57973BA7}"/>
    <cellStyle name="Comma 12 8 20 3" xfId="1294" xr:uid="{790EE9FE-05A4-4919-B089-A43283C807EC}"/>
    <cellStyle name="Comma 12 8 22" xfId="1295" xr:uid="{25889EE4-7884-470A-8746-0AF9CB2A9883}"/>
    <cellStyle name="Comma 12 8 22 2" xfId="1296" xr:uid="{65D92643-086B-4E90-B397-640CE554F3D1}"/>
    <cellStyle name="Comma 12 8 3" xfId="1297" xr:uid="{6F15DC7D-5AFB-4A21-96EA-F93217FB9F73}"/>
    <cellStyle name="Comma 12 8 3 10" xfId="1298" xr:uid="{DCECAC24-20F6-464C-A602-95337B3DC006}"/>
    <cellStyle name="Comma 12 8 3 11" xfId="1299" xr:uid="{000E1E20-E6A9-4ADD-8D46-DCA29A002F22}"/>
    <cellStyle name="Comma 12 8 3 2" xfId="1300" xr:uid="{70844359-602E-45AF-B540-BFC5553F6369}"/>
    <cellStyle name="Comma 12 8 3 2 2" xfId="1301" xr:uid="{D1042DC0-57CA-464D-B1BC-E9FBF6C13169}"/>
    <cellStyle name="Comma 12 8 3 2 2 2" xfId="1302" xr:uid="{EF4E4F40-7E5B-4AD9-B6A6-8B743F102D3F}"/>
    <cellStyle name="Comma 12 8 3 2 2 2 2" xfId="1303" xr:uid="{C637933A-902B-49E2-9E72-A50137873F47}"/>
    <cellStyle name="Comma 12 8 3 2 2 3" xfId="1304" xr:uid="{554A9F72-53E4-4777-B546-287B0507AFA4}"/>
    <cellStyle name="Comma 12 8 3 2 3" xfId="1305" xr:uid="{2B868760-3F26-482D-8B06-E1077C637A5B}"/>
    <cellStyle name="Comma 12 8 3 2 3 2" xfId="1306" xr:uid="{7926C8DA-A12F-4DF7-9521-97E738573082}"/>
    <cellStyle name="Comma 12 8 3 2 4" xfId="1307" xr:uid="{F7B66DD8-AB0B-4B27-955F-9B48C0E4A8C7}"/>
    <cellStyle name="Comma 12 8 3 3" xfId="1308" xr:uid="{05C3686C-8DAD-492B-8A35-AF0BBD5833AB}"/>
    <cellStyle name="Comma 12 8 3 3 2" xfId="1309" xr:uid="{C371D230-5FC4-4A90-86A7-17A0CECEB116}"/>
    <cellStyle name="Comma 12 8 3 3 2 2" xfId="1310" xr:uid="{CFB76329-6C64-4E1C-9AC8-1977A16C257C}"/>
    <cellStyle name="Comma 12 8 3 3 2 2 2" xfId="1311" xr:uid="{1E2BE03D-EE7E-49C9-8464-07A246868B31}"/>
    <cellStyle name="Comma 12 8 3 3 2 3" xfId="1312" xr:uid="{84C8EC64-E6BA-44FD-8AFB-A533462A1556}"/>
    <cellStyle name="Comma 12 8 3 3 3" xfId="1313" xr:uid="{1A296DFC-3C7F-40E7-8999-92ADBFE22D82}"/>
    <cellStyle name="Comma 12 8 3 3 3 2" xfId="1314" xr:uid="{35524D67-7E7A-424A-AEFE-842A9BF76821}"/>
    <cellStyle name="Comma 12 8 3 3 4" xfId="1315" xr:uid="{D2E00FFE-A754-4E5D-B827-AC6E315E46A4}"/>
    <cellStyle name="Comma 12 8 3 4" xfId="1316" xr:uid="{5AC6E844-54A1-479D-A3E2-40554266AEEC}"/>
    <cellStyle name="Comma 12 8 3 4 2" xfId="1317" xr:uid="{99CCE2FD-8CD3-41E0-89EA-A90FE7ED0476}"/>
    <cellStyle name="Comma 12 8 3 4 2 2" xfId="1318" xr:uid="{F8E66E0A-41EC-473C-893A-87493417A75E}"/>
    <cellStyle name="Comma 12 8 3 4 3" xfId="1319" xr:uid="{89946656-FD88-42EB-89D0-081DAEC99B0D}"/>
    <cellStyle name="Comma 12 8 3 5" xfId="1320" xr:uid="{0CDB0FFD-CE13-44EA-AC97-026E1ADBFAD1}"/>
    <cellStyle name="Comma 12 8 3 5 2" xfId="1321" xr:uid="{DDB74875-0451-43A8-A77F-C45BC084E962}"/>
    <cellStyle name="Comma 12 8 3 5 2 2" xfId="1322" xr:uid="{6685C02B-445B-47A4-ADEB-161DC3AB9C89}"/>
    <cellStyle name="Comma 12 8 3 5 3" xfId="1323" xr:uid="{656A90AF-5AAA-4045-BC67-A2C5714E055B}"/>
    <cellStyle name="Comma 12 8 3 6" xfId="1324" xr:uid="{2493EA1F-8703-4FD9-A0FF-E8239B029A1F}"/>
    <cellStyle name="Comma 12 8 3 6 2" xfId="1325" xr:uid="{58B4C3DB-E7D6-43E4-AF9A-56751689C6F9}"/>
    <cellStyle name="Comma 12 8 3 6 2 2" xfId="1326" xr:uid="{068DE5EE-B24D-400E-8A22-BE20AA4A25A6}"/>
    <cellStyle name="Comma 12 8 3 6 3" xfId="1327" xr:uid="{5C665ED6-7D2E-4340-988B-752786E38F04}"/>
    <cellStyle name="Comma 12 8 3 7" xfId="1328" xr:uid="{11B925D5-95D4-4A33-BFB8-6902E985E967}"/>
    <cellStyle name="Comma 12 8 3 7 2" xfId="1329" xr:uid="{18A15799-64EC-47D5-93B9-5E2A95302A43}"/>
    <cellStyle name="Comma 12 8 3 7 2 2" xfId="1330" xr:uid="{15104D52-AF79-4F84-9C97-D2C78867AB74}"/>
    <cellStyle name="Comma 12 8 3 7 3" xfId="1331" xr:uid="{80945716-5956-4E30-9029-84556DAE3DD5}"/>
    <cellStyle name="Comma 12 8 3 8" xfId="1332" xr:uid="{3DEC22C5-02D8-4285-A52C-503F69B13F12}"/>
    <cellStyle name="Comma 12 8 3 8 2" xfId="1333" xr:uid="{5B4FA7FD-4CBB-4710-9AD8-E57EF9BEFFE1}"/>
    <cellStyle name="Comma 12 8 3 9" xfId="1334" xr:uid="{19E46925-ED4D-4CED-8EC0-2869E59A168A}"/>
    <cellStyle name="Comma 12 8 3 9 2" xfId="1335" xr:uid="{23DDF9D5-B118-4200-B552-4A661B0187FD}"/>
    <cellStyle name="Comma 12 8 4" xfId="1336" xr:uid="{A1320061-A6B8-47EE-9DC9-9C194ECE5D2E}"/>
    <cellStyle name="Comma 12 8 4 2" xfId="1337" xr:uid="{C57FE1CF-C5E9-41E7-A350-06B59CC4A691}"/>
    <cellStyle name="Comma 12 8 4 2 2" xfId="1338" xr:uid="{2631530B-19CF-4774-841E-ED3780D48E8C}"/>
    <cellStyle name="Comma 12 8 4 2 2 2" xfId="1339" xr:uid="{BF5797B6-893D-4105-9274-75CFFF6732EB}"/>
    <cellStyle name="Comma 12 8 4 2 3" xfId="1340" xr:uid="{D62A8EAE-4406-4BB9-A629-1E3A22186064}"/>
    <cellStyle name="Comma 12 8 4 3" xfId="1341" xr:uid="{2365E4E2-9347-4EBD-B398-61BFF75E9389}"/>
    <cellStyle name="Comma 12 8 4 3 2" xfId="1342" xr:uid="{749C62F8-9015-48B4-9808-C70DFAE26C13}"/>
    <cellStyle name="Comma 12 8 4 4" xfId="1343" xr:uid="{DB8671BF-1F59-4ECE-BC87-0EAE0D1E2BA3}"/>
    <cellStyle name="Comma 12 8 5" xfId="1344" xr:uid="{022B1D90-191C-433D-B574-868FD0ED52FF}"/>
    <cellStyle name="Comma 12 8 5 2" xfId="1345" xr:uid="{F6DA308E-CECF-4DDB-9B66-7A2B25BC092E}"/>
    <cellStyle name="Comma 12 8 5 2 2" xfId="1346" xr:uid="{0CEBB5D8-8205-44C9-9FEA-62A0BF23911D}"/>
    <cellStyle name="Comma 12 8 5 3" xfId="1347" xr:uid="{2F031D74-CF39-4E5B-B2C6-E5117CE9A44B}"/>
    <cellStyle name="Comma 12 8 6" xfId="1348" xr:uid="{C15D4970-DABD-41CA-8567-09314FD008DB}"/>
    <cellStyle name="Comma 12 8 6 2" xfId="1349" xr:uid="{D3844596-F463-4968-920E-1EC48DDB4403}"/>
    <cellStyle name="Comma 12 8 6 2 2" xfId="1350" xr:uid="{F32643AA-F8BA-46EC-885A-B996B7F0C2A3}"/>
    <cellStyle name="Comma 12 8 6 3" xfId="1351" xr:uid="{D77A918D-BC4C-4716-B52F-E061F17D4165}"/>
    <cellStyle name="Comma 12 8 7" xfId="1352" xr:uid="{9C80C30F-58CF-440B-BBD5-835F8DB22989}"/>
    <cellStyle name="Comma 12 8 7 2" xfId="1353" xr:uid="{BE311DC5-D00C-4F00-A3DF-EBC2C0C5DF3A}"/>
    <cellStyle name="Comma 12 8 8" xfId="1354" xr:uid="{59DBD592-A850-4CF0-80FE-AE57D5F22A89}"/>
    <cellStyle name="Comma 12 8 8 2" xfId="1355" xr:uid="{8F2AC264-0664-4C8C-8ED0-126049ECC929}"/>
    <cellStyle name="Comma 12 8 9" xfId="1356" xr:uid="{A6517269-C5F3-461D-9766-DDAF9ABC031F}"/>
    <cellStyle name="Comma 12 8 9 2" xfId="1357" xr:uid="{3DB46D2A-8E14-48BC-BF8C-3D39E88106B2}"/>
    <cellStyle name="Comma 12 8_ส่วนของเจ้าของ งบรวม 8" xfId="1220" xr:uid="{CD88F4E6-6FA9-4374-9AD5-603D2F4B79BF}"/>
    <cellStyle name="Comma 12 9" xfId="1358" xr:uid="{F1BF913C-5394-4AF9-AE49-055F69912190}"/>
    <cellStyle name="Comma 12 9 2" xfId="1359" xr:uid="{2320E151-9D4C-487F-A24E-55D4748443CC}"/>
    <cellStyle name="Comma 12 9 2 2" xfId="1360" xr:uid="{32912817-E960-4123-85CA-83F6E7A7A17A}"/>
    <cellStyle name="Comma 12 9 2 2 2" xfId="1361" xr:uid="{322F2215-2FC3-4CAB-9B83-A216BD2A30AE}"/>
    <cellStyle name="Comma 12 9 2 2 2 2" xfId="1362" xr:uid="{D98EEE74-E715-4530-8B8D-E1F1EAFD266E}"/>
    <cellStyle name="Comma 12 9 2 2 3" xfId="1363" xr:uid="{272856D5-FAE1-437F-9819-7E542482F890}"/>
    <cellStyle name="Comma 12 9 2 3" xfId="1364" xr:uid="{0E86113B-E626-4C55-8DB5-8BD1BB08E8C1}"/>
    <cellStyle name="Comma 12 9 2 3 2" xfId="1365" xr:uid="{EEC81BCE-6BDF-4139-B5A0-AE10FF4C19E9}"/>
    <cellStyle name="Comma 12 9 2 4" xfId="1366" xr:uid="{5AA4D2B4-8839-40E5-9EC8-485DCC608A16}"/>
    <cellStyle name="Comma 12 9 3" xfId="1367" xr:uid="{199D39D9-25FD-4B80-8069-5D4738617E4D}"/>
    <cellStyle name="Comma 12 9 3 2" xfId="1368" xr:uid="{D96DA680-9116-41E8-86B3-A714C07F56DF}"/>
    <cellStyle name="Comma 12 9 3 2 2" xfId="1369" xr:uid="{70431EFE-8C0F-4ABC-800A-72DE369AC51F}"/>
    <cellStyle name="Comma 12 9 3 3" xfId="1370" xr:uid="{AADDD6BA-BD88-4413-AF56-6B5B41F0D963}"/>
    <cellStyle name="Comma 12 9 4" xfId="1371" xr:uid="{E1A0DB9B-23D4-48AD-AEEC-AA5A66DB7658}"/>
    <cellStyle name="Comma 12 9 4 2" xfId="1372" xr:uid="{F3BE4F1B-9EF4-4925-ADD2-1117615601C0}"/>
    <cellStyle name="Comma 12 9 5" xfId="1373" xr:uid="{CD0657F7-D181-48CD-A0A0-9DCBDBD253DA}"/>
    <cellStyle name="Comma 12 9 5 2" xfId="1374" xr:uid="{D54D6704-B4E3-4FA5-85E1-65DD3EDC73A6}"/>
    <cellStyle name="Comma 12 9 6" xfId="1375" xr:uid="{5BCE3991-2965-4A5D-8138-0F111D00EE62}"/>
    <cellStyle name="Comma 120" xfId="1376" xr:uid="{F7CE3707-8E65-41AE-AD8A-73A6D9F0FF6A}"/>
    <cellStyle name="Comma 120 2" xfId="1377" xr:uid="{758AA1E2-26A0-4A92-ABB8-F1DD50054468}"/>
    <cellStyle name="Comma 120 3" xfId="1378" xr:uid="{9FF98899-8D05-42EF-9AB0-190E2AD95C9C}"/>
    <cellStyle name="Comma 121" xfId="1379" xr:uid="{0527BB4F-59C0-4C62-B472-96491F7CDC98}"/>
    <cellStyle name="Comma 122" xfId="1380" xr:uid="{CF13D3C4-2CE3-4CC9-96F1-098B7CCDEB9B}"/>
    <cellStyle name="Comma 123" xfId="1381" xr:uid="{D46DB462-FC7D-401D-B3ED-67B6B286906F}"/>
    <cellStyle name="Comma 124" xfId="1382" xr:uid="{84B83F51-384A-4588-BDE4-FCBC08D1399C}"/>
    <cellStyle name="Comma 124 2" xfId="1383" xr:uid="{B4180AB8-8C59-4DC7-9847-330A544A362D}"/>
    <cellStyle name="Comma 124 2 2" xfId="1384" xr:uid="{7B334590-294F-4C99-89C9-07D681075739}"/>
    <cellStyle name="Comma 124 2 2 2" xfId="1385" xr:uid="{32EB1611-5068-4D7E-AEB6-F435419ED246}"/>
    <cellStyle name="Comma 124 2 2 2 2" xfId="1386" xr:uid="{0A28523F-13A3-4028-88FF-CE56E609F610}"/>
    <cellStyle name="Comma 124 2 2 2 2 2" xfId="1387" xr:uid="{BD3698CF-4E27-4F49-8FCC-1E374F43D836}"/>
    <cellStyle name="Comma 124 2 2 2 3" xfId="1388" xr:uid="{2AECCF65-2AC9-4E7A-920A-53FBA1910955}"/>
    <cellStyle name="Comma 124 2 2 3" xfId="1389" xr:uid="{F0C72EA2-C92A-4805-BA32-F606E4877A99}"/>
    <cellStyle name="Comma 124 2 2 3 2" xfId="1390" xr:uid="{7072EA33-1FF0-4451-9D8E-50B24B53FB9D}"/>
    <cellStyle name="Comma 124 2 2 4" xfId="1391" xr:uid="{CBBB3327-49EC-4FB5-BF41-6A1E07ADCEE0}"/>
    <cellStyle name="Comma 124 2 3" xfId="1392" xr:uid="{D3518078-612C-40EA-B714-3BC3385B9FD7}"/>
    <cellStyle name="Comma 124 2 3 2" xfId="1393" xr:uid="{77253710-57D4-4EF9-80C9-CC3A8B70EE5C}"/>
    <cellStyle name="Comma 124 2 3 2 2" xfId="1394" xr:uid="{4231FF85-7D0F-4A86-827E-6359996EC926}"/>
    <cellStyle name="Comma 124 2 3 3" xfId="1395" xr:uid="{B13CCACF-1E25-4FE4-B5B2-249E680C3F16}"/>
    <cellStyle name="Comma 124 2 4" xfId="1396" xr:uid="{3EC9CF64-BD49-4D2D-8F7F-0C629D3F7288}"/>
    <cellStyle name="Comma 124 2 4 2" xfId="1397" xr:uid="{C0840F92-55C1-4D2E-9A84-36C0874FECC0}"/>
    <cellStyle name="Comma 124 2 5" xfId="1398" xr:uid="{9E0E11A0-ED92-484B-9AD6-19F2E269942E}"/>
    <cellStyle name="Comma 124 3" xfId="1399" xr:uid="{9E550709-319F-4F5C-B4F4-15A2F1D85F57}"/>
    <cellStyle name="Comma 124 3 2" xfId="1400" xr:uid="{09496E4A-9837-4F2A-A1E9-300F8D3E7A99}"/>
    <cellStyle name="Comma 124 3 2 2" xfId="1401" xr:uid="{45ED73CD-AC5A-40CB-B3FA-EB285B54E9E9}"/>
    <cellStyle name="Comma 124 3 2 2 2" xfId="1402" xr:uid="{54819EAD-AD3F-4976-A3D9-B361B89953C3}"/>
    <cellStyle name="Comma 124 3 2 3" xfId="1403" xr:uid="{B75DBC8E-727A-491F-97D8-5356365E3468}"/>
    <cellStyle name="Comma 124 3 3" xfId="1404" xr:uid="{B6D5AA66-CCC3-44FA-B4D7-72FFEBC64EEA}"/>
    <cellStyle name="Comma 124 3 3 2" xfId="1405" xr:uid="{48A5AADC-4119-434A-AC1F-C90554416AED}"/>
    <cellStyle name="Comma 124 3 4" xfId="1406" xr:uid="{B3B7FE15-98D7-4A6F-89CE-201075D51E66}"/>
    <cellStyle name="Comma 124 4" xfId="1407" xr:uid="{17E4DCF8-AEBE-452E-8DD5-A916A0CC1702}"/>
    <cellStyle name="Comma 124 4 2" xfId="1408" xr:uid="{A714B567-D72F-485C-B7B1-3984D3D3AED3}"/>
    <cellStyle name="Comma 124 4 2 2" xfId="1409" xr:uid="{DE255EB6-33E2-4BCF-94B7-1E5FDEA26D66}"/>
    <cellStyle name="Comma 124 4 2 2 2" xfId="1410" xr:uid="{A0113493-0C5C-48AF-8CF1-F3BE4D7E1A63}"/>
    <cellStyle name="Comma 124 4 2 3" xfId="1411" xr:uid="{25F93A6E-BF82-4EFD-B738-B347ED2244AF}"/>
    <cellStyle name="Comma 124 4 3" xfId="1412" xr:uid="{A1F27567-9FFD-467F-8AED-9229C9A20684}"/>
    <cellStyle name="Comma 124 4 3 2" xfId="1413" xr:uid="{2F5847A0-8CFC-4A2C-A68B-DE4EFC5A609C}"/>
    <cellStyle name="Comma 124 4 4" xfId="1414" xr:uid="{65BE14C8-584B-4962-8122-AA50910025FD}"/>
    <cellStyle name="Comma 124 5" xfId="1415" xr:uid="{378F902A-044D-4C8C-9633-C9EC0A6CB545}"/>
    <cellStyle name="Comma 124 5 2" xfId="1416" xr:uid="{4587C1DF-68CD-4E12-B552-A4B3B3D33FA9}"/>
    <cellStyle name="Comma 124 5 2 2" xfId="1417" xr:uid="{25FA3733-0391-4D8A-8EA0-F17C65A32614}"/>
    <cellStyle name="Comma 124 5 3" xfId="1418" xr:uid="{93A3D47C-9947-4CB5-BCB3-59447A8A3155}"/>
    <cellStyle name="Comma 124 6" xfId="1419" xr:uid="{DDC728DD-A30B-4B0E-80AB-F9B3132DCB05}"/>
    <cellStyle name="Comma 124 6 2" xfId="1420" xr:uid="{9214C5E3-BAD8-42BA-9E3D-2CBE8DA61388}"/>
    <cellStyle name="Comma 124 6 2 2" xfId="1421" xr:uid="{3C2DA77A-F840-47E7-88D0-F8B520BD07E2}"/>
    <cellStyle name="Comma 124 6 3" xfId="1422" xr:uid="{412EDDC4-B0A0-4F33-BB89-F29A984A29C6}"/>
    <cellStyle name="Comma 124 7" xfId="1423" xr:uid="{B4474096-4C0D-44E7-8913-819DFF329793}"/>
    <cellStyle name="Comma 124 7 2" xfId="1424" xr:uid="{0C4257C4-AF3B-4005-8A0F-D27218D4FF12}"/>
    <cellStyle name="Comma 124 7 2 2" xfId="1425" xr:uid="{D4BEB6C7-0427-4C64-B385-697F9E3F0740}"/>
    <cellStyle name="Comma 124 7 3" xfId="1426" xr:uid="{C158CECA-3BD1-4D17-A14C-D5A4C61CE742}"/>
    <cellStyle name="Comma 124 8" xfId="1427" xr:uid="{01664187-B84A-4194-88FC-72CB42FF20F9}"/>
    <cellStyle name="Comma 124 8 2" xfId="1428" xr:uid="{03FEFFB6-B97E-4CC9-A4E1-CAE7B38024A8}"/>
    <cellStyle name="Comma 124 9" xfId="1429" xr:uid="{887BA05C-B817-458B-9CD1-776751D9A7C2}"/>
    <cellStyle name="Comma 125" xfId="1430" xr:uid="{A04D2E9A-717B-4F97-AF3E-556293612954}"/>
    <cellStyle name="Comma 126" xfId="1431" xr:uid="{58D28363-0389-4957-992D-0CE34622DD5D}"/>
    <cellStyle name="Comma 127" xfId="1432" xr:uid="{0CF37AAF-E972-4E44-AD7E-1DB4A311CA1F}"/>
    <cellStyle name="Comma 128" xfId="1433" xr:uid="{F3E9599F-9B7A-4FE4-BA98-AE166D515E79}"/>
    <cellStyle name="Comma 129" xfId="1434" xr:uid="{3D7888F3-3784-430A-9E62-8D4FB8ABE45E}"/>
    <cellStyle name="Comma 13" xfId="1435" xr:uid="{274952BE-6D6D-453F-A085-AAD4606AB136}"/>
    <cellStyle name="Comma 13 10" xfId="1436" xr:uid="{9A2D1145-ABE4-45E7-B627-BF529B60F40F}"/>
    <cellStyle name="Comma 13 10 2" xfId="1437" xr:uid="{84C2CE7E-028A-4C83-8C47-2358EF3B25EE}"/>
    <cellStyle name="Comma 13 10 2 2" xfId="1438" xr:uid="{2C873CB5-AAB1-46B7-8DBE-008FF42B8A53}"/>
    <cellStyle name="Comma 13 10 2 2 10" xfId="1439" xr:uid="{281E0AC2-809F-4126-874C-8A0C9FF9F365}"/>
    <cellStyle name="Comma 13 10 2 2 11" xfId="1440" xr:uid="{DD45A270-0F98-4D1E-A038-812E475303C3}"/>
    <cellStyle name="Comma 13 10 2 2 2" xfId="1441" xr:uid="{2EF9A95C-FFBF-4866-96C6-A87E6DEA8B8A}"/>
    <cellStyle name="Comma 13 10 2 2 2 10" xfId="1442" xr:uid="{93873918-1FC6-409B-AB1F-529DCC5CEE0D}"/>
    <cellStyle name="Comma 13 10 2 2 2 2" xfId="1443" xr:uid="{78404BB8-1E3C-431B-94B1-E680E5949460}"/>
    <cellStyle name="Comma 13 10 2 2 2 2 2" xfId="1444" xr:uid="{B0D880F1-6525-4CA2-98FC-53C81EBEFE91}"/>
    <cellStyle name="Comma 13 10 2 2 2 2 2 2" xfId="1445" xr:uid="{BA7226B3-322A-4D55-AF3F-EEA9196E9A88}"/>
    <cellStyle name="Comma 13 10 2 2 2 2 2 2 2" xfId="1446" xr:uid="{AF1B4DDA-2A43-4AAE-A112-DEE41D231819}"/>
    <cellStyle name="Comma 13 10 2 2 2 2 2 2 2 2" xfId="1447" xr:uid="{3E8C5F85-0B26-4B4E-8697-84A8C4BFEAC7}"/>
    <cellStyle name="Comma 13 10 2 2 2 2 2 2 3" xfId="1448" xr:uid="{D8A4D4A2-13D3-436D-943B-05F316DF4D79}"/>
    <cellStyle name="Comma 13 10 2 2 2 2 2 3" xfId="1449" xr:uid="{56A0E1C9-467B-40CF-AE24-5426658C4163}"/>
    <cellStyle name="Comma 13 10 2 2 2 2 2 3 2" xfId="1450" xr:uid="{635F6778-3A1E-45B3-A6CF-B840AE033178}"/>
    <cellStyle name="Comma 13 10 2 2 2 2 2 4" xfId="1451" xr:uid="{56723D7B-8FDB-4008-9F77-409FE182F5DB}"/>
    <cellStyle name="Comma 13 10 2 2 2 2 3" xfId="1452" xr:uid="{4A606E45-8B30-4CE3-B731-41908F6F2917}"/>
    <cellStyle name="Comma 13 10 2 2 2 2 3 2" xfId="1453" xr:uid="{702FECAE-FAE8-422F-987C-03C52C9C2E08}"/>
    <cellStyle name="Comma 13 10 2 2 2 2 3 2 2" xfId="1454" xr:uid="{E2FFE5CC-3408-4C27-AFC9-274909131952}"/>
    <cellStyle name="Comma 13 10 2 2 2 2 3 3" xfId="1455" xr:uid="{97BDE354-DD14-46CF-82BB-15004D3DB8DB}"/>
    <cellStyle name="Comma 13 10 2 2 2 2 4" xfId="1456" xr:uid="{FFC2D876-A4CE-4D1C-88C9-104EE83775B4}"/>
    <cellStyle name="Comma 13 10 2 2 2 2 4 2" xfId="1457" xr:uid="{174BC0B0-3A10-414C-8C4C-5D7B597710FE}"/>
    <cellStyle name="Comma 13 10 2 2 2 2 5" xfId="1458" xr:uid="{20D1901D-9079-419E-8E53-5C362F32E5DE}"/>
    <cellStyle name="Comma 13 10 2 2 2 3" xfId="1459" xr:uid="{14FC7AB2-E5A8-477D-B273-AF898490DC52}"/>
    <cellStyle name="Comma 13 10 2 2 2 3 2" xfId="1460" xr:uid="{A782B5F8-8CF0-471A-8AB3-CFA1D29756B4}"/>
    <cellStyle name="Comma 13 10 2 2 2 3 2 2" xfId="1461" xr:uid="{17479379-F45A-4566-9098-5F62483F579B}"/>
    <cellStyle name="Comma 13 10 2 2 2 3 2 2 2" xfId="1462" xr:uid="{94A5D4A8-F174-46C6-8679-56446CB56969}"/>
    <cellStyle name="Comma 13 10 2 2 2 3 2 3" xfId="1463" xr:uid="{77B5C751-1ED6-4736-AEE5-408E0A635B34}"/>
    <cellStyle name="Comma 13 10 2 2 2 3 3" xfId="1464" xr:uid="{81DE5FA7-2B93-49E1-89DD-15D81E5E86F9}"/>
    <cellStyle name="Comma 13 10 2 2 2 3 3 2" xfId="1465" xr:uid="{D2486026-886A-4FE6-ADF5-F80007CCC072}"/>
    <cellStyle name="Comma 13 10 2 2 2 3 4" xfId="1466" xr:uid="{5BD06067-76BE-4470-BB66-18B1B21347D2}"/>
    <cellStyle name="Comma 13 10 2 2 2 4" xfId="1467" xr:uid="{B908BA80-25F2-4DC7-A7BB-51571E261995}"/>
    <cellStyle name="Comma 13 10 2 2 2 4 2" xfId="1468" xr:uid="{FD219162-5B9F-4AAA-899F-C589C8949100}"/>
    <cellStyle name="Comma 13 10 2 2 2 4 2 2" xfId="1469" xr:uid="{0FA96042-89D0-4234-AD4A-7FD1D35F8B50}"/>
    <cellStyle name="Comma 13 10 2 2 2 4 3" xfId="1470" xr:uid="{FADC93D1-1B9C-4BA1-89BA-1923D590477A}"/>
    <cellStyle name="Comma 13 10 2 2 2 5" xfId="1471" xr:uid="{A89C60D0-B84F-4648-9F5D-5B9DF22A1447}"/>
    <cellStyle name="Comma 13 10 2 2 2 5 2" xfId="1472" xr:uid="{EB0B802A-E5E1-4CD0-A440-C85391A2D97C}"/>
    <cellStyle name="Comma 13 10 2 2 2 5 2 2" xfId="1473" xr:uid="{07CA7141-681C-46F6-B507-C467FF260214}"/>
    <cellStyle name="Comma 13 10 2 2 2 5 3" xfId="1474" xr:uid="{8C2C5FC8-25AD-4895-8339-8CD7673C5AA8}"/>
    <cellStyle name="Comma 13 10 2 2 2 6" xfId="1475" xr:uid="{9E4D9C51-75D8-4493-B739-53455E7B23C8}"/>
    <cellStyle name="Comma 13 10 2 2 2 6 2" xfId="1476" xr:uid="{86280D8B-7C54-41F1-8608-2F8843FED4A6}"/>
    <cellStyle name="Comma 13 10 2 2 2 7" xfId="1477" xr:uid="{B508A306-7474-41DA-9482-6A0FE67145B5}"/>
    <cellStyle name="Comma 13 10 2 2 2 7 2" xfId="1478" xr:uid="{AB747BC9-3EDE-4AC4-B088-1D27BA00EAE6}"/>
    <cellStyle name="Comma 13 10 2 2 2 8" xfId="1479" xr:uid="{2A3AE19A-5EC8-4EA0-B8E4-883538789ED9}"/>
    <cellStyle name="Comma 13 10 2 2 2 8 2" xfId="1480" xr:uid="{FCCC5F62-0BA3-48CB-A13C-AEABE9459921}"/>
    <cellStyle name="Comma 13 10 2 2 2 9" xfId="1481" xr:uid="{C3A3E587-3E26-41D1-98B7-A022A9A85C0D}"/>
    <cellStyle name="Comma 13 10 2 2 3" xfId="1482" xr:uid="{FB0A865E-3725-4749-9C8A-035E42D8345E}"/>
    <cellStyle name="Comma 13 10 2 2 3 2" xfId="1483" xr:uid="{80572005-1745-469A-B16B-78B35322F053}"/>
    <cellStyle name="Comma 13 10 2 2 3 2 2" xfId="1484" xr:uid="{AA83E1FE-4DFC-4559-8733-9E92D5D07ACF}"/>
    <cellStyle name="Comma 13 10 2 2 3 2 2 2" xfId="1485" xr:uid="{4840E09F-227A-4C7B-B0B7-34BD08515F54}"/>
    <cellStyle name="Comma 13 10 2 2 3 2 2 2 2" xfId="1486" xr:uid="{E1AF14BF-7E51-4302-BCD8-9676E86605BF}"/>
    <cellStyle name="Comma 13 10 2 2 3 2 2 3" xfId="1487" xr:uid="{81A8B2AF-3C4C-43FC-A362-EE2443B7F386}"/>
    <cellStyle name="Comma 13 10 2 2 3 2 3" xfId="1488" xr:uid="{60F9EDDF-262A-4754-8D06-61E430DE92C5}"/>
    <cellStyle name="Comma 13 10 2 2 3 2 3 2" xfId="1489" xr:uid="{56CDEB16-2CFB-4267-AEC1-95294F2BE558}"/>
    <cellStyle name="Comma 13 10 2 2 3 2 4" xfId="1490" xr:uid="{C4D004FA-1372-4C90-AC13-04C2BCE8974D}"/>
    <cellStyle name="Comma 13 10 2 2 3 3" xfId="1491" xr:uid="{127A7D3A-8085-493C-807B-FBE139BD39FA}"/>
    <cellStyle name="Comma 13 10 2 2 3 3 2" xfId="1492" xr:uid="{0C5DEBA4-EAD1-4235-A420-454A7F76C256}"/>
    <cellStyle name="Comma 13 10 2 2 3 3 2 2" xfId="1493" xr:uid="{D17D4CF8-F39A-4B48-B648-81C129F6BFAC}"/>
    <cellStyle name="Comma 13 10 2 2 3 3 3" xfId="1494" xr:uid="{9A7EEBA7-310E-4D1E-A08A-CA5E3A9DA774}"/>
    <cellStyle name="Comma 13 10 2 2 3 4" xfId="1495" xr:uid="{FD49AB53-8FC1-41E7-8B44-04D4731B2228}"/>
    <cellStyle name="Comma 13 10 2 2 3 4 2" xfId="1496" xr:uid="{994FF63E-D003-4D6C-A82C-E1DAF1AFEC3C}"/>
    <cellStyle name="Comma 13 10 2 2 3 5" xfId="1497" xr:uid="{DC7FEC7B-D4B5-48C5-8723-417967ADC5F8}"/>
    <cellStyle name="Comma 13 10 2 2 4" xfId="1498" xr:uid="{7EFD4ED1-91E9-4DD9-8119-5B93A68E6A2C}"/>
    <cellStyle name="Comma 13 10 2 2 4 2" xfId="1499" xr:uid="{854A70F9-4A85-495E-8C53-19DC5A8BD19A}"/>
    <cellStyle name="Comma 13 10 2 2 4 2 2" xfId="1500" xr:uid="{3692DD36-7053-4830-ABA4-CB8CB791B375}"/>
    <cellStyle name="Comma 13 10 2 2 4 2 2 2" xfId="1501" xr:uid="{0D10794E-C678-465B-BC3D-AABE6AE226E2}"/>
    <cellStyle name="Comma 13 10 2 2 4 2 3" xfId="1502" xr:uid="{0FD8052C-2E7B-4A6C-928E-15A9DD28F11D}"/>
    <cellStyle name="Comma 13 10 2 2 4 3" xfId="1503" xr:uid="{7BFEB1E4-CDE1-42A3-AFAA-479A57A8E917}"/>
    <cellStyle name="Comma 13 10 2 2 4 3 2" xfId="1504" xr:uid="{1F5AEAA7-BE0B-4A4A-83B8-20EE4F7EFB1A}"/>
    <cellStyle name="Comma 13 10 2 2 4 4" xfId="1505" xr:uid="{FFCFCAB9-9CF6-436B-B470-D07F00748A77}"/>
    <cellStyle name="Comma 13 10 2 2 5" xfId="1506" xr:uid="{AF40FF19-1F65-4C78-AE71-C6B540139B25}"/>
    <cellStyle name="Comma 13 10 2 2 5 2" xfId="1507" xr:uid="{60B4BEEA-39A8-4EAE-B376-F14038E64658}"/>
    <cellStyle name="Comma 13 10 2 2 5 2 2" xfId="1508" xr:uid="{7698C251-7B62-4FDA-8E79-5EAFD660599A}"/>
    <cellStyle name="Comma 13 10 2 2 5 3" xfId="1509" xr:uid="{6E04C34B-268A-47AF-8C61-0FFA13BE32C4}"/>
    <cellStyle name="Comma 13 10 2 2 6" xfId="1510" xr:uid="{3A359DB8-B1F5-4A61-A84E-8B4F1D82D069}"/>
    <cellStyle name="Comma 13 10 2 2 6 2" xfId="1511" xr:uid="{27A99E13-B3E3-49BD-8B31-DF91239FD2EF}"/>
    <cellStyle name="Comma 13 10 2 2 6 2 2" xfId="1512" xr:uid="{A4BD5C00-B031-4DDF-9C65-1BF64097FF66}"/>
    <cellStyle name="Comma 13 10 2 2 6 3" xfId="1513" xr:uid="{11C0C77E-7EC5-4DB0-BF43-412A3731B497}"/>
    <cellStyle name="Comma 13 10 2 2 7" xfId="1514" xr:uid="{88B8E185-3886-4D10-BB3A-82A04DE6E109}"/>
    <cellStyle name="Comma 13 10 2 2 7 2" xfId="1515" xr:uid="{CEA6EDEA-0DD7-46A4-B3D5-706B63DABAD7}"/>
    <cellStyle name="Comma 13 10 2 2 8" xfId="1516" xr:uid="{6C26E293-B1B2-444F-A2AA-C043CAD74E05}"/>
    <cellStyle name="Comma 13 10 2 2 8 2" xfId="1517" xr:uid="{B71CA717-52E8-4A19-A0CF-064D35FFC27C}"/>
    <cellStyle name="Comma 13 10 2 2 9" xfId="1518" xr:uid="{BED19E5C-AF8E-4A8F-B58A-DF2AADCB4091}"/>
    <cellStyle name="Comma 13 10 2 2 9 2" xfId="1519" xr:uid="{92FE0C95-18F4-4946-BB09-5BA4F6499203}"/>
    <cellStyle name="Comma 13 10 2 3" xfId="1520" xr:uid="{976F336A-51D4-47B1-B1DD-2EFFCD0C3CFD}"/>
    <cellStyle name="Comma 13 10 3" xfId="1521" xr:uid="{2180F0A4-D04B-416F-B375-1E95C2B3B93F}"/>
    <cellStyle name="Comma 13 11" xfId="1522" xr:uid="{22838011-2460-4959-95ED-C8F9B701358C}"/>
    <cellStyle name="Comma 13 11 2" xfId="1523" xr:uid="{59443039-D892-4B8D-8D65-AA510B42914C}"/>
    <cellStyle name="Comma 13 11 2 2" xfId="1524" xr:uid="{7DBDAE92-746F-4038-B512-596E6325DE53}"/>
    <cellStyle name="Comma 13 11 3" xfId="1525" xr:uid="{0503C5DD-FF4E-46EC-93B5-1575E19D4E46}"/>
    <cellStyle name="Comma 13 12" xfId="1526" xr:uid="{034748D0-7B8C-4EF1-92C4-2FBDF1C2B3E2}"/>
    <cellStyle name="Comma 13 12 2" xfId="1527" xr:uid="{0AFA061A-A0CD-47E1-B8F1-B279472CA7C6}"/>
    <cellStyle name="Comma 13 12 2 2" xfId="1528" xr:uid="{221B4513-91B8-4F0C-B99C-5F125D452DB3}"/>
    <cellStyle name="Comma 13 12 3" xfId="1529" xr:uid="{2005955E-0B50-497F-B285-7F9A8E64FA61}"/>
    <cellStyle name="Comma 13 13" xfId="1530" xr:uid="{5C511796-69A4-44F4-A0C3-C955CF884F0E}"/>
    <cellStyle name="Comma 13 13 2" xfId="1531" xr:uid="{FFB641E0-5E9E-4094-AD50-AB90BE38FA89}"/>
    <cellStyle name="Comma 13 13 2 2" xfId="1532" xr:uid="{9467241F-5B8D-4623-95C2-0D241BE026B1}"/>
    <cellStyle name="Comma 13 13 3" xfId="1533" xr:uid="{13DFA429-7FE8-4148-A5EF-4FDF35126F86}"/>
    <cellStyle name="Comma 13 14" xfId="1534" xr:uid="{B84CC82C-35EB-4BC7-BCBB-DFD7BB1123BD}"/>
    <cellStyle name="Comma 13 14 2" xfId="1535" xr:uid="{54E506FA-9BDE-49D6-9823-FEA6C410F7C2}"/>
    <cellStyle name="Comma 13 15" xfId="1536" xr:uid="{0E0F6F47-49D1-44F9-AD6B-DDEBCC665A05}"/>
    <cellStyle name="Comma 13 15 2" xfId="1537" xr:uid="{3DF435BD-ABCB-46DB-8512-C3D6BC06F698}"/>
    <cellStyle name="Comma 13 15 2 2" xfId="1538" xr:uid="{7555B792-CDED-4C10-A0FD-3A43CDD1A25B}"/>
    <cellStyle name="Comma 13 15 2 2 2" xfId="1539" xr:uid="{90969A4F-4350-4B1B-8D07-1CF05B8570EE}"/>
    <cellStyle name="Comma 13 15 2 2 2 2" xfId="1540" xr:uid="{B3AAFB7D-D536-45F9-9562-FB4D8F29C148}"/>
    <cellStyle name="Comma 13 15 2 2 2 2 2" xfId="1541" xr:uid="{8B941A9B-13E8-44BD-A5F5-1ECC05169ABD}"/>
    <cellStyle name="Comma 13 15 2 2 2 3" xfId="1542" xr:uid="{F84A1B49-7CD7-4498-A3E8-6BE80DA00FAB}"/>
    <cellStyle name="Comma 13 15 2 2 3" xfId="1543" xr:uid="{49A6BFD3-12B0-4A95-92AE-FCDF2E2920E9}"/>
    <cellStyle name="Comma 13 15 2 2 3 2" xfId="1544" xr:uid="{B9594EC0-F112-4443-B5E8-17512E341558}"/>
    <cellStyle name="Comma 13 15 2 2 4" xfId="1545" xr:uid="{D92939A3-EF9F-4349-A50F-0A11BA3DE17B}"/>
    <cellStyle name="Comma 13 15 2 3" xfId="1546" xr:uid="{D0EACB25-C5F5-4E80-9F31-E82327A964F0}"/>
    <cellStyle name="Comma 13 15 2 3 2" xfId="1547" xr:uid="{001D582F-7C21-4623-A852-21102F8FCD88}"/>
    <cellStyle name="Comma 13 15 2 3 2 2" xfId="1548" xr:uid="{D9AF9D38-7C2D-4D56-8235-F0DC3684279C}"/>
    <cellStyle name="Comma 13 15 2 3 3" xfId="1549" xr:uid="{A8111C6B-F80C-4BD5-8F45-F58C17D5966A}"/>
    <cellStyle name="Comma 13 15 2 4" xfId="1550" xr:uid="{AB833C3D-CB25-4DE9-A540-04128C114C27}"/>
    <cellStyle name="Comma 13 15 2 4 2" xfId="1551" xr:uid="{F261FE7A-B371-43F3-B36A-9C4923D8A32A}"/>
    <cellStyle name="Comma 13 15 2 5" xfId="1552" xr:uid="{90C8A889-453C-4E86-AFF5-F604E4FB48E2}"/>
    <cellStyle name="Comma 13 15 3" xfId="1553" xr:uid="{D378DAB1-D64F-4760-A5D3-157A71497DAE}"/>
    <cellStyle name="Comma 13 15 3 2" xfId="1554" xr:uid="{F6E0C3EE-8C2D-4AB1-A280-C6D2AFC13E54}"/>
    <cellStyle name="Comma 13 15 3 2 2" xfId="1555" xr:uid="{25A7B656-4FCC-48CF-9101-E3F054C6D7DA}"/>
    <cellStyle name="Comma 13 15 3 2 2 2" xfId="1556" xr:uid="{D7379D92-D62E-410D-8ACD-41719D13F758}"/>
    <cellStyle name="Comma 13 15 3 2 3" xfId="1557" xr:uid="{0C316845-59FF-4EAB-8407-BC5C2DFBA879}"/>
    <cellStyle name="Comma 13 15 3 3" xfId="1558" xr:uid="{9B739A21-8DE0-49A8-8F43-859AF4E0FCAD}"/>
    <cellStyle name="Comma 13 15 3 3 2" xfId="1559" xr:uid="{63239649-7F71-40C1-9ED0-438F80EE0E60}"/>
    <cellStyle name="Comma 13 15 3 4" xfId="1560" xr:uid="{59FC5974-CF67-4A54-BC31-F16963694B46}"/>
    <cellStyle name="Comma 13 15 4" xfId="1561" xr:uid="{F98E878A-9EEB-453D-9026-3F7C055660B7}"/>
    <cellStyle name="Comma 13 15 4 2" xfId="1562" xr:uid="{6A46D71C-191B-42A3-99DC-821AE1F74372}"/>
    <cellStyle name="Comma 13 15 4 2 2" xfId="1563" xr:uid="{1DF5A212-3FDE-41CE-8CFA-5611E25CBBB0}"/>
    <cellStyle name="Comma 13 15 4 3" xfId="1564" xr:uid="{48730EE0-9135-4B3D-9150-D20AC5C638AA}"/>
    <cellStyle name="Comma 13 15 5" xfId="1565" xr:uid="{714EC35D-5F8B-4CF1-8639-B25BDB89FEDF}"/>
    <cellStyle name="Comma 13 15 5 2" xfId="1566" xr:uid="{AF4D7739-5A77-491C-B476-18218CF90F5E}"/>
    <cellStyle name="Comma 13 15 6" xfId="1567" xr:uid="{30B40BE9-550C-4E2E-A89F-C389E3B49AE1}"/>
    <cellStyle name="Comma 13 16" xfId="1568" xr:uid="{E0FE2D3E-E7B8-49F7-BC93-AB51C74B9283}"/>
    <cellStyle name="Comma 13 16 2" xfId="1569" xr:uid="{CEF9000B-78A9-44BE-BCCC-635861953C73}"/>
    <cellStyle name="Comma 13 17" xfId="1570" xr:uid="{E442A181-80EF-4B14-8C66-42438BA0568E}"/>
    <cellStyle name="Comma 13 17 2" xfId="1571" xr:uid="{080144E8-FB1F-412F-92FA-1AC55AA9A82A}"/>
    <cellStyle name="Comma 13 18" xfId="1572" xr:uid="{37BEC268-438C-4994-AF0D-950545519F1B}"/>
    <cellStyle name="Comma 13 18 2" xfId="1573" xr:uid="{AA73EC78-D2CE-4A84-ADE1-5F654EE527F1}"/>
    <cellStyle name="Comma 13 18 2 2" xfId="1574" xr:uid="{C842C017-D7CE-4602-B2E5-B988CB0E6CD9}"/>
    <cellStyle name="Comma 13 18 2 2 2" xfId="1575" xr:uid="{7EAE7202-6C3D-43C6-8BEB-401C706A7714}"/>
    <cellStyle name="Comma 13 18 2 2 2 2" xfId="1576" xr:uid="{88C33F00-4033-4E1E-B4AD-0210D7045890}"/>
    <cellStyle name="Comma 13 18 2 2 3" xfId="1577" xr:uid="{70CDCCE5-D1B4-4032-A0FE-254B55984153}"/>
    <cellStyle name="Comma 13 18 2 3" xfId="1578" xr:uid="{F2A4985B-B51D-4DBC-B54C-BED51956633A}"/>
    <cellStyle name="Comma 13 18 2 3 2" xfId="1579" xr:uid="{59C3DF07-DE7B-49FA-98F5-E3A80DDF436A}"/>
    <cellStyle name="Comma 13 18 2 4" xfId="1580" xr:uid="{5E555F39-DF28-4807-8EF3-3A9134D8DAF2}"/>
    <cellStyle name="Comma 13 18 3" xfId="1581" xr:uid="{7FDB4C7A-932D-41E8-B4AC-887482BD1A8A}"/>
    <cellStyle name="Comma 13 18 3 2" xfId="1582" xr:uid="{D746B074-A01F-45E3-B0B4-CEC2DC7CF7A6}"/>
    <cellStyle name="Comma 13 18 3 2 2" xfId="1583" xr:uid="{E749D29D-F24A-4614-8712-42E1AB1000D1}"/>
    <cellStyle name="Comma 13 18 3 3" xfId="1584" xr:uid="{A3A408A3-3CF8-4893-BCF8-6B651629534F}"/>
    <cellStyle name="Comma 13 18 4" xfId="1585" xr:uid="{6FA83394-C60D-4E29-83A4-7B257CAF5857}"/>
    <cellStyle name="Comma 13 18 4 2" xfId="1586" xr:uid="{669A84CA-A3E7-4C31-9A33-F82A21D349F8}"/>
    <cellStyle name="Comma 13 18 5" xfId="1587" xr:uid="{E52C67AC-101C-47D8-B796-ABF137341344}"/>
    <cellStyle name="Comma 13 19" xfId="1588" xr:uid="{BA5690CA-C8A4-4D62-9C52-D027F97FFA71}"/>
    <cellStyle name="Comma 13 2" xfId="1589" xr:uid="{775B4511-7BB6-4674-8BAA-6E334BBF164B}"/>
    <cellStyle name="Comma 13 2 10" xfId="1590" xr:uid="{07F136A1-94F0-4675-83F8-A5DDF712488A}"/>
    <cellStyle name="Comma 13 2 2" xfId="1591" xr:uid="{290F6CF0-13D3-49AE-919C-A63B19BDF87B}"/>
    <cellStyle name="Comma 13 2 2 2" xfId="1592" xr:uid="{721B7021-28FE-41C2-9062-1691217055DA}"/>
    <cellStyle name="Comma 13 2 2 2 2" xfId="1593" xr:uid="{CD46BFD7-FA82-4C97-8C09-46AB128499BF}"/>
    <cellStyle name="Comma 13 2 2 2 2 2" xfId="1594" xr:uid="{2032DB59-0976-4817-BF3E-98A6C046A2CC}"/>
    <cellStyle name="Comma 13 2 2 2 2 2 2" xfId="1595" xr:uid="{84B5B247-246E-4595-99FE-46583FE88807}"/>
    <cellStyle name="Comma 13 2 2 2 2 3" xfId="1596" xr:uid="{4DD5C0FB-4B5B-42FB-96A8-9684BD89CE37}"/>
    <cellStyle name="Comma 13 2 2 2 3" xfId="1597" xr:uid="{ABA347DB-A015-465A-8270-7D79CA06CCCF}"/>
    <cellStyle name="Comma 13 2 2 2 3 2" xfId="1598" xr:uid="{AF6283F3-11CF-45A4-8BC9-581C5F9A3E78}"/>
    <cellStyle name="Comma 13 2 2 2 4" xfId="1599" xr:uid="{4023F314-2236-4827-8AE1-4B51C0641E27}"/>
    <cellStyle name="Comma 13 2 2 3" xfId="1600" xr:uid="{0A84884D-46C6-4039-AFF8-AF82E3478744}"/>
    <cellStyle name="Comma 13 2 2 3 2" xfId="1601" xr:uid="{CEAD47D0-3183-4B70-9B99-1D83A09C00E8}"/>
    <cellStyle name="Comma 13 2 2 3 2 2" xfId="1602" xr:uid="{E7C767CF-73BC-487F-8A65-CC63F0B1F5F7}"/>
    <cellStyle name="Comma 13 2 2 3 3" xfId="1603" xr:uid="{6FA972FB-6A08-4D9A-8B4C-3B0D0C50FCEB}"/>
    <cellStyle name="Comma 13 2 2 4" xfId="1604" xr:uid="{0C22792B-3723-4EF3-A7F6-D9767633CF8E}"/>
    <cellStyle name="Comma 13 2 2 4 2" xfId="1605" xr:uid="{6E2BD57B-F2BD-4A1A-A179-893A6E80803E}"/>
    <cellStyle name="Comma 13 2 2 5" xfId="1606" xr:uid="{98DB5B04-6F79-46EE-A08E-61D00DA63D12}"/>
    <cellStyle name="Comma 13 2 3" xfId="1607" xr:uid="{7876A3EE-5EFF-4D9F-A945-149322A3FC12}"/>
    <cellStyle name="Comma 13 2 3 2" xfId="1608" xr:uid="{700E5088-B09B-4C4D-85FB-197757BFCD18}"/>
    <cellStyle name="Comma 13 2 3 2 2" xfId="1609" xr:uid="{FE7A1E6F-0A25-45D4-9832-45A7A1307D2F}"/>
    <cellStyle name="Comma 13 2 3 2 2 2" xfId="1610" xr:uid="{5B76DF5C-BE35-4703-BBD9-A98692E34BCA}"/>
    <cellStyle name="Comma 13 2 3 2 2 2 2" xfId="1611" xr:uid="{E2A8FCD4-BCE4-4766-880D-E1E97F60B28A}"/>
    <cellStyle name="Comma 13 2 3 2 2 3" xfId="1612" xr:uid="{741A548A-0FE6-434E-98AA-CF0105D429AE}"/>
    <cellStyle name="Comma 13 2 3 2 3" xfId="1613" xr:uid="{D3FDFBC8-3775-4A06-A00C-FBE61930B01B}"/>
    <cellStyle name="Comma 13 2 3 2 3 2" xfId="1614" xr:uid="{B3F6CB11-F90C-4EBF-BDD5-ECBF51F36A51}"/>
    <cellStyle name="Comma 13 2 3 2 4" xfId="1615" xr:uid="{1E64D7D5-240E-46BD-806C-6EC94798D4B5}"/>
    <cellStyle name="Comma 13 2 3 3" xfId="1616" xr:uid="{67A7A491-733E-4A01-A93B-BFCC5A6C3A5C}"/>
    <cellStyle name="Comma 13 2 3 3 2" xfId="1617" xr:uid="{455083CD-21BC-422E-860F-6D990BA39B2C}"/>
    <cellStyle name="Comma 13 2 3 3 2 2" xfId="1618" xr:uid="{036366AD-0498-4FE5-95A8-E1523245913C}"/>
    <cellStyle name="Comma 13 2 3 3 3" xfId="1619" xr:uid="{E2CB3E6F-66B6-462D-94D6-F4B7B65C3C68}"/>
    <cellStyle name="Comma 13 2 3 4" xfId="1620" xr:uid="{AEB71F3C-7FE7-476F-B87A-E71A652107FC}"/>
    <cellStyle name="Comma 13 2 3 4 2" xfId="1621" xr:uid="{DBF118A0-4587-49F7-87D4-B2ABBD5161E0}"/>
    <cellStyle name="Comma 13 2 3 5" xfId="1622" xr:uid="{FAAB756A-2B74-449F-BEED-8E39766D31E6}"/>
    <cellStyle name="Comma 13 2 4" xfId="1623" xr:uid="{FBA32A34-B960-4D40-B29D-5B09D7227B64}"/>
    <cellStyle name="Comma 13 2 4 2" xfId="1624" xr:uid="{3C97D095-FA72-4F44-AB24-5CD64F1AEC7F}"/>
    <cellStyle name="Comma 13 2 4 2 2" xfId="1625" xr:uid="{8C175A76-3C54-4DC9-B5BE-FAE3BEF1F259}"/>
    <cellStyle name="Comma 13 2 4 2 2 2" xfId="1626" xr:uid="{83342122-E997-4653-8E27-2000719ADE1D}"/>
    <cellStyle name="Comma 13 2 4 2 3" xfId="1627" xr:uid="{ADC6E531-81B1-4CFC-9B55-906C307D8E8F}"/>
    <cellStyle name="Comma 13 2 4 3" xfId="1628" xr:uid="{6FF9A655-F929-455F-8B9A-32561B7C1F38}"/>
    <cellStyle name="Comma 13 2 4 3 2" xfId="1629" xr:uid="{8011685D-C3C9-4A4F-8099-6ADED9108234}"/>
    <cellStyle name="Comma 13 2 4 4" xfId="1630" xr:uid="{B032A619-DC35-41ED-9B57-0CF0E02D1203}"/>
    <cellStyle name="Comma 13 2 5" xfId="1631" xr:uid="{6F10B93D-DD7E-42BB-A819-A9B47A635888}"/>
    <cellStyle name="Comma 13 2 5 2" xfId="1632" xr:uid="{0227D4C0-2C42-4AD3-AF9D-E9D2F32A19E6}"/>
    <cellStyle name="Comma 13 2 5 2 2" xfId="1633" xr:uid="{D390A997-540D-4754-B54A-F57302975AA9}"/>
    <cellStyle name="Comma 13 2 5 3" xfId="1634" xr:uid="{2AD4F617-673F-4F6C-8C68-B64C15B59EF1}"/>
    <cellStyle name="Comma 13 2 6" xfId="1635" xr:uid="{02339E69-CD7A-4828-B530-650EA7AB9C52}"/>
    <cellStyle name="Comma 13 2 6 2" xfId="1636" xr:uid="{FD8E49A2-43F8-430D-8671-5B50A1A4A22A}"/>
    <cellStyle name="Comma 13 2 6 2 2" xfId="1637" xr:uid="{5FE6E87F-FB96-4319-9F34-CE1BBDF3EF65}"/>
    <cellStyle name="Comma 13 2 6 3" xfId="1638" xr:uid="{9281B281-2439-4E11-B82C-6A07A06060A3}"/>
    <cellStyle name="Comma 13 2 7" xfId="1639" xr:uid="{297932E6-4BD0-4CD0-B4A1-41C93319E8A0}"/>
    <cellStyle name="Comma 13 2 7 2" xfId="1640" xr:uid="{54A2C221-845C-4AF5-B82B-F15DBDCA7995}"/>
    <cellStyle name="Comma 13 2 8" xfId="1641" xr:uid="{34E95358-F1D1-4953-8F5C-24178A32EFF3}"/>
    <cellStyle name="Comma 13 2 8 2" xfId="1642" xr:uid="{1FD16137-77D6-45BF-B005-1D3E756716CD}"/>
    <cellStyle name="Comma 13 2 9" xfId="1643" xr:uid="{3F0C9AEF-12E5-4D32-8B3E-4ADAD9226BE8}"/>
    <cellStyle name="Comma 13 20" xfId="1644" xr:uid="{275CEB5A-E557-42DF-9EC7-D38905250C63}"/>
    <cellStyle name="Comma 13 20 10" xfId="1645" xr:uid="{7F4DE27C-6292-4968-8774-23B121450DE9}"/>
    <cellStyle name="Comma 13 20 2" xfId="1646" xr:uid="{7FC9017A-2F9C-4BBC-B1A8-25F5988F45DB}"/>
    <cellStyle name="Comma 13 20 2 2" xfId="1647" xr:uid="{125B1B69-37C4-45FC-B83F-CAD5F12B8CEF}"/>
    <cellStyle name="Comma 13 20 2 2 2" xfId="1648" xr:uid="{E852181C-0DCF-4B9B-A49F-745DE98143EE}"/>
    <cellStyle name="Comma 13 20 2 2 2 2" xfId="1649" xr:uid="{284D1937-5709-41FB-83FD-D1A0C79E074E}"/>
    <cellStyle name="Comma 13 20 2 2 2 2 2" xfId="1650" xr:uid="{40241903-1A43-4946-BB38-BF8BA6CB3EE6}"/>
    <cellStyle name="Comma 13 20 2 2 2 3" xfId="1651" xr:uid="{45E7A672-5DB8-4C04-9B06-4A44DAFDCEEE}"/>
    <cellStyle name="Comma 13 20 2 2 3" xfId="1652" xr:uid="{274A1921-DA02-44F8-827D-1B522A3B086C}"/>
    <cellStyle name="Comma 13 20 2 2 3 2" xfId="1653" xr:uid="{D904E5AB-BDB5-43C0-9AE1-35E313147B56}"/>
    <cellStyle name="Comma 13 20 2 2 4" xfId="1654" xr:uid="{99AAD1C6-D255-4ACE-8BEB-DCE542E6F201}"/>
    <cellStyle name="Comma 13 20 2 3" xfId="1655" xr:uid="{093173B2-E325-40DC-9133-6B0F64CFEF41}"/>
    <cellStyle name="Comma 13 20 2 3 2" xfId="1656" xr:uid="{1BE32F12-310F-4EB3-BE1B-B48F34BB2A8E}"/>
    <cellStyle name="Comma 13 20 2 3 2 2" xfId="1657" xr:uid="{354C5971-52AD-402E-8D23-A27BB8F67A21}"/>
    <cellStyle name="Comma 13 20 2 3 3" xfId="1658" xr:uid="{02FCF336-FA49-4F9F-8E86-CD802F86DD48}"/>
    <cellStyle name="Comma 13 20 2 4" xfId="1659" xr:uid="{DF8637AA-1825-4E48-81C8-41055CF94C08}"/>
    <cellStyle name="Comma 13 20 2 4 2" xfId="1660" xr:uid="{F346C387-7FF5-48F2-9E72-928D39595C83}"/>
    <cellStyle name="Comma 13 20 2 5" xfId="1661" xr:uid="{62768A05-0CDF-4D1C-BB39-6C42E6E346FA}"/>
    <cellStyle name="Comma 13 20 3" xfId="1662" xr:uid="{721E874B-4972-44E7-A171-7FE130047762}"/>
    <cellStyle name="Comma 13 20 3 2" xfId="1663" xr:uid="{4BE3D517-E69C-416C-B386-5C2FE813350F}"/>
    <cellStyle name="Comma 13 20 3 2 2" xfId="1664" xr:uid="{472C4DAD-A675-40F0-BE65-5701EBA0262D}"/>
    <cellStyle name="Comma 13 20 3 2 2 2" xfId="1665" xr:uid="{B807F6B9-6E88-461E-AFEF-2B123B6D3F3E}"/>
    <cellStyle name="Comma 13 20 3 2 3" xfId="1666" xr:uid="{3D5B4916-9DA2-484E-B6E4-BAF508630441}"/>
    <cellStyle name="Comma 13 20 3 3" xfId="1667" xr:uid="{AC76ADAA-6BC5-454B-9872-08884F2DA45B}"/>
    <cellStyle name="Comma 13 20 3 3 2" xfId="1668" xr:uid="{473779C9-C738-4D97-A363-DF58393DAE09}"/>
    <cellStyle name="Comma 13 20 3 4" xfId="1669" xr:uid="{83B41CD5-F96C-4F6A-91DD-4A7D4F32FBF2}"/>
    <cellStyle name="Comma 13 20 4" xfId="1670" xr:uid="{CB9105A7-DDFA-480B-A47E-0240F8755336}"/>
    <cellStyle name="Comma 13 20 4 2" xfId="1671" xr:uid="{6D5F958D-24CB-4B1E-AB82-41EF928B5C00}"/>
    <cellStyle name="Comma 13 20 4 2 2" xfId="1672" xr:uid="{5539A8F9-0540-4C39-B03A-9565332B67F5}"/>
    <cellStyle name="Comma 13 20 4 3" xfId="1673" xr:uid="{02F1F760-08E8-41B7-A70E-9224781CBDC5}"/>
    <cellStyle name="Comma 13 20 5" xfId="1674" xr:uid="{0B2E1E8C-3A59-4FFB-A131-863DD4504625}"/>
    <cellStyle name="Comma 13 20 5 2" xfId="1675" xr:uid="{3EFFC67F-5627-4DF7-97DF-A52F8266DBDA}"/>
    <cellStyle name="Comma 13 20 5 2 2" xfId="1676" xr:uid="{472886C1-644A-4FAE-812F-98183B7B7021}"/>
    <cellStyle name="Comma 13 20 5 3" xfId="1677" xr:uid="{F2343D97-C02F-4637-936F-D761F54459F2}"/>
    <cellStyle name="Comma 13 20 6" xfId="1678" xr:uid="{F331D8BA-EBA8-40A6-94AA-6FC69C41AAA3}"/>
    <cellStyle name="Comma 13 20 6 2" xfId="1679" xr:uid="{9E481ADF-D858-45CD-91A1-5B8BC1214297}"/>
    <cellStyle name="Comma 13 20 7" xfId="1680" xr:uid="{8E5D1336-5185-46E1-B1B5-BBDE91BAAE48}"/>
    <cellStyle name="Comma 13 20 7 2" xfId="1681" xr:uid="{0E4B7176-D1B9-4AE9-8CFC-514F924CB600}"/>
    <cellStyle name="Comma 13 20 8" xfId="1682" xr:uid="{33019074-F6E7-4ED3-A659-AF81BA1B8332}"/>
    <cellStyle name="Comma 13 20 8 2" xfId="1683" xr:uid="{90F49B19-C75B-4CC2-9147-7AFBAA2A03B5}"/>
    <cellStyle name="Comma 13 20 9" xfId="1684" xr:uid="{2DE3B506-0BBA-441A-A3A2-9B2D882A0DD3}"/>
    <cellStyle name="Comma 13 21" xfId="1685" xr:uid="{4BB60107-9509-491F-ACF3-5E79EFA27C3E}"/>
    <cellStyle name="Comma 13 21 2" xfId="1686" xr:uid="{C5011174-C398-4B49-AF49-13512DFD9263}"/>
    <cellStyle name="Comma 13 21 2 2" xfId="1687" xr:uid="{836E6837-7E32-4722-80F3-E9FC90AB1D4A}"/>
    <cellStyle name="Comma 13 21 3" xfId="1688" xr:uid="{E55E334A-DB55-4270-9F5D-ACECE04A6BD3}"/>
    <cellStyle name="Comma 13 22" xfId="1689" xr:uid="{E583C969-91D7-47D5-8D63-9F6A67F79AAB}"/>
    <cellStyle name="Comma 13 22 2" xfId="1690" xr:uid="{08F48954-3CE4-425F-A854-4ABE9C253AE1}"/>
    <cellStyle name="Comma 13 22 2 2" xfId="1691" xr:uid="{C1B3E2D4-0145-45E8-B4F9-91694E8A7F93}"/>
    <cellStyle name="Comma 13 22 3" xfId="1692" xr:uid="{9687470D-9329-4618-AB9A-C2ABB80003B5}"/>
    <cellStyle name="Comma 13 23" xfId="1693" xr:uid="{7537D954-6CB6-4723-AF59-C324FF8C4D3C}"/>
    <cellStyle name="Comma 13 24" xfId="1694" xr:uid="{5B2298AB-8D5B-4F10-89F2-71D325749368}"/>
    <cellStyle name="Comma 13 24 2" xfId="1695" xr:uid="{437AF5E6-0257-4666-BDFE-D5AF20DFDA5F}"/>
    <cellStyle name="Comma 13 26" xfId="1696" xr:uid="{17E5267B-1CFE-4233-841C-243609BC1015}"/>
    <cellStyle name="Comma 13 26 2" xfId="1697" xr:uid="{EC8EF2FE-9EDD-4418-9821-518D59BA296C}"/>
    <cellStyle name="Comma 13 3" xfId="1698" xr:uid="{3F3F13FF-E569-4E43-B076-CBBA7E7C4385}"/>
    <cellStyle name="Comma 13 3 10" xfId="1699" xr:uid="{F3D61C39-779D-4B76-8330-DCD1C4FF6A3B}"/>
    <cellStyle name="Comma 13 3 2" xfId="1700" xr:uid="{9B46E12D-6A88-4D08-9767-A50FD1407992}"/>
    <cellStyle name="Comma 13 3 2 2" xfId="1701" xr:uid="{3CE52874-FCB2-45B5-BDEF-8D9C80577577}"/>
    <cellStyle name="Comma 13 3 2 2 2" xfId="1702" xr:uid="{DC000939-4788-4D26-A6E8-FAFA6CE633F6}"/>
    <cellStyle name="Comma 13 3 2 2 2 2" xfId="1703" xr:uid="{48CBB05D-58DB-4CBE-9899-E41DF10BA5C4}"/>
    <cellStyle name="Comma 13 3 2 2 2 2 2" xfId="1704" xr:uid="{8E7A7BE1-C535-4D37-8EB7-6826EA45C1B7}"/>
    <cellStyle name="Comma 13 3 2 2 2 3" xfId="1705" xr:uid="{8915569C-5B4C-4317-9D7C-B934B33007EC}"/>
    <cellStyle name="Comma 13 3 2 2 3" xfId="1706" xr:uid="{4DD48BDE-876C-49A6-92D5-EF37154F9927}"/>
    <cellStyle name="Comma 13 3 2 2 3 2" xfId="1707" xr:uid="{7DE74685-3337-439D-AF6A-85A44B0B30F8}"/>
    <cellStyle name="Comma 13 3 2 2 4" xfId="1708" xr:uid="{2EAE37D2-47DE-40DC-A60E-FE248915594A}"/>
    <cellStyle name="Comma 13 3 2 3" xfId="1709" xr:uid="{91759C5C-D76A-4864-9BFD-207D320374F7}"/>
    <cellStyle name="Comma 13 3 2 3 2" xfId="1710" xr:uid="{C833CDC3-6AE2-440F-80E4-8DC34CB0034D}"/>
    <cellStyle name="Comma 13 3 2 3 2 2" xfId="1711" xr:uid="{04F9897C-6D6C-4A5D-916E-3EF5CB9B0927}"/>
    <cellStyle name="Comma 13 3 2 3 3" xfId="1712" xr:uid="{D164D175-7370-4238-AC3B-D0EE5A928E2F}"/>
    <cellStyle name="Comma 13 3 2 4" xfId="1713" xr:uid="{DAA7B257-46F9-4677-A5D0-898A638B2221}"/>
    <cellStyle name="Comma 13 3 2 4 2" xfId="1714" xr:uid="{ED9EC8AA-D4D7-4252-BB42-A001ECBE5130}"/>
    <cellStyle name="Comma 13 3 2 5" xfId="1715" xr:uid="{959FFA9E-0907-4100-93CC-170F416E0892}"/>
    <cellStyle name="Comma 13 3 3" xfId="1716" xr:uid="{B33BFBAB-CF50-4A04-B200-0CE1B9067502}"/>
    <cellStyle name="Comma 13 3 3 2" xfId="1717" xr:uid="{49FA5F71-BA01-4537-8967-736107E53F38}"/>
    <cellStyle name="Comma 13 3 3 2 2" xfId="1718" xr:uid="{0F908D6E-E06C-4C66-99AB-681C5C1CAEB2}"/>
    <cellStyle name="Comma 13 3 3 2 2 2" xfId="1719" xr:uid="{774CADEC-CC53-4DD6-BF2C-4613D2C16D74}"/>
    <cellStyle name="Comma 13 3 3 2 3" xfId="1720" xr:uid="{B0B2843E-6DE8-42FD-BC65-9D1D4A663471}"/>
    <cellStyle name="Comma 13 3 3 3" xfId="1721" xr:uid="{ADCC9F08-D44C-4C13-9F8E-EB0E3D80D55C}"/>
    <cellStyle name="Comma 13 3 3 3 2" xfId="1722" xr:uid="{6C6ED5F8-DB11-4E55-8FA3-B9446BEB7CBA}"/>
    <cellStyle name="Comma 13 3 3 4" xfId="1723" xr:uid="{02FF8186-1DDF-455E-8B92-3055B6A9E054}"/>
    <cellStyle name="Comma 13 3 4" xfId="1724" xr:uid="{29F32A4D-E391-4851-B922-2B148207298D}"/>
    <cellStyle name="Comma 13 3 4 2" xfId="1725" xr:uid="{73F38927-A16B-4C3F-B78F-855A45D22CAB}"/>
    <cellStyle name="Comma 13 3 4 2 2" xfId="1726" xr:uid="{5F8828F3-D9BE-4890-B5FE-C1E6468B9584}"/>
    <cellStyle name="Comma 13 3 4 3" xfId="1727" xr:uid="{6755AE43-DE4F-4878-A425-E707ECE2A5F9}"/>
    <cellStyle name="Comma 13 3 5" xfId="1728" xr:uid="{8FD95B9D-823B-499B-9A29-D9B270856656}"/>
    <cellStyle name="Comma 13 3 5 2" xfId="1729" xr:uid="{E62A40F8-0DAF-4511-87FB-73A59D730204}"/>
    <cellStyle name="Comma 13 3 5 2 2" xfId="1730" xr:uid="{6C99F7E7-C425-48C8-88F6-79FC30F45566}"/>
    <cellStyle name="Comma 13 3 5 3" xfId="1731" xr:uid="{93D3F3B0-7D9C-4614-A5C1-F31F4936EE76}"/>
    <cellStyle name="Comma 13 3 6" xfId="1732" xr:uid="{73B2A529-B738-4E41-B099-92AE03DA88C1}"/>
    <cellStyle name="Comma 13 3 6 2" xfId="1733" xr:uid="{FEBFC74B-E403-4203-A1B9-E33740406FE6}"/>
    <cellStyle name="Comma 13 3 7" xfId="1734" xr:uid="{837A2229-9475-415F-BE3B-EBBBD8F754B6}"/>
    <cellStyle name="Comma 13 3 7 2" xfId="1735" xr:uid="{2058672B-5722-46CB-BADD-1C3B61BAEBF6}"/>
    <cellStyle name="Comma 13 3 8" xfId="1736" xr:uid="{02352F0A-3CA4-403D-BF29-F624F24FAEC9}"/>
    <cellStyle name="Comma 13 3 8 2" xfId="1737" xr:uid="{F99FDBC0-757D-40CD-B90F-6F07B6FB523E}"/>
    <cellStyle name="Comma 13 3 9" xfId="1738" xr:uid="{9DD68274-70C3-4FFF-8947-0A703823FD82}"/>
    <cellStyle name="Comma 13 4" xfId="1739" xr:uid="{78ACDD42-71CA-4F4D-BA8C-B98E9999BB0E}"/>
    <cellStyle name="Comma 13 4 2" xfId="1740" xr:uid="{528781D0-0CEE-421D-A1F5-C03B3624E7C9}"/>
    <cellStyle name="Comma 13 4 2 2" xfId="1741" xr:uid="{A8D05F5D-BBB9-4D12-8215-039847872CA2}"/>
    <cellStyle name="Comma 13 4 2 2 2" xfId="1742" xr:uid="{6C6C3D62-E1C9-463F-B9CB-35BE10B8CD66}"/>
    <cellStyle name="Comma 13 4 2 2 2 2" xfId="1743" xr:uid="{C02A2F45-B9C1-4FC8-95F7-08AA8CF5DC46}"/>
    <cellStyle name="Comma 13 4 2 2 3" xfId="1744" xr:uid="{48C7E2C8-4CEA-44F8-8ED3-439D3D5C59F8}"/>
    <cellStyle name="Comma 13 4 2 3" xfId="1745" xr:uid="{5FF81A1F-479D-4E65-8391-6F348BC1BA85}"/>
    <cellStyle name="Comma 13 4 2 3 2" xfId="1746" xr:uid="{050A4DA5-4979-4F18-A94F-9AE1276D175D}"/>
    <cellStyle name="Comma 13 4 2 4" xfId="1747" xr:uid="{9144884E-C4F3-4206-9805-7293BA86FA98}"/>
    <cellStyle name="Comma 13 4 3" xfId="1748" xr:uid="{0B65900E-E1B5-4C10-B8C0-98E8B168CC33}"/>
    <cellStyle name="Comma 13 4 3 2" xfId="1749" xr:uid="{EB89887C-2AEA-4DD3-B85C-F43057904B26}"/>
    <cellStyle name="Comma 13 4 3 2 2" xfId="1750" xr:uid="{DD5974E5-D099-4615-AB73-A4EA6FD95E0B}"/>
    <cellStyle name="Comma 13 4 3 3" xfId="1751" xr:uid="{453B3792-5048-457C-BFD3-700D058391C6}"/>
    <cellStyle name="Comma 13 4 4" xfId="1752" xr:uid="{9F112E32-4BDA-482F-843E-F6E03F3FD3D9}"/>
    <cellStyle name="Comma 13 4 4 2" xfId="1753" xr:uid="{1F551DBA-9612-49C2-ABD7-65FCAE64BCC2}"/>
    <cellStyle name="Comma 13 4 5" xfId="1754" xr:uid="{EE3FCC37-AA64-43B2-9C22-C1745927AA67}"/>
    <cellStyle name="Comma 13 5" xfId="1755" xr:uid="{6B9FE77D-6BFD-4147-B929-6B8283891DDA}"/>
    <cellStyle name="Comma 13 5 2" xfId="1756" xr:uid="{B9A6359F-966A-4134-8DD7-A7F9F8EC568B}"/>
    <cellStyle name="Comma 13 5 2 2" xfId="1757" xr:uid="{837CAC3C-750A-4B4C-BBE4-A778F2A415E6}"/>
    <cellStyle name="Comma 13 5 2 2 2" xfId="1758" xr:uid="{FA1783A6-42C3-41BA-8BC3-7B9B786A95A1}"/>
    <cellStyle name="Comma 13 5 2 2 2 2" xfId="1759" xr:uid="{E943D538-14B4-410C-A0D3-EF4100EE6041}"/>
    <cellStyle name="Comma 13 5 2 2 3" xfId="1760" xr:uid="{00E2677C-CF6E-4FD8-AE1E-04349BDD8D7E}"/>
    <cellStyle name="Comma 13 5 2 3" xfId="1761" xr:uid="{06EEA083-9126-47BE-B8C0-F9AD0D424C50}"/>
    <cellStyle name="Comma 13 5 2 3 2" xfId="1762" xr:uid="{8BCB76B3-901C-4636-A050-F265C4DD19C3}"/>
    <cellStyle name="Comma 13 5 2 4" xfId="1763" xr:uid="{A3689CCF-245E-4178-A21E-88EEF0FA42DF}"/>
    <cellStyle name="Comma 13 5 3" xfId="1764" xr:uid="{5DE97EBD-5844-4E94-B841-101C3C119A71}"/>
    <cellStyle name="Comma 13 5 3 2" xfId="1765" xr:uid="{CC1B16F9-1E75-4A52-92EB-8457C93E0F1B}"/>
    <cellStyle name="Comma 13 5 3 2 2" xfId="1766" xr:uid="{BDCC5946-D177-4EF7-8631-9B99E25D6451}"/>
    <cellStyle name="Comma 13 5 3 3" xfId="1767" xr:uid="{D39CA7C0-E985-449E-A61F-91ECBC0CF9CE}"/>
    <cellStyle name="Comma 13 5 4" xfId="1768" xr:uid="{1B47DA07-51B6-4C4E-A455-877C0B9D83AE}"/>
    <cellStyle name="Comma 13 5 4 2" xfId="1769" xr:uid="{45DA0C35-5458-4D17-BFE7-C0863F626807}"/>
    <cellStyle name="Comma 13 5 5" xfId="1770" xr:uid="{07E72CF3-DEF3-4115-B4B4-11BF6DB6180C}"/>
    <cellStyle name="Comma 13 6" xfId="1771" xr:uid="{975175EA-4FE8-48BA-BCF4-A05982777EA6}"/>
    <cellStyle name="Comma 13 6 2" xfId="1772" xr:uid="{9895BFAE-2DB8-41BF-A563-9A4A63248F9A}"/>
    <cellStyle name="Comma 13 6 2 2" xfId="1773" xr:uid="{42A551BD-9FB6-48B9-83C2-5CD888503DBD}"/>
    <cellStyle name="Comma 13 6 2 2 2" xfId="1774" xr:uid="{ADE64EE0-8617-44A1-9E6F-6C8272322368}"/>
    <cellStyle name="Comma 13 6 2 2 2 2" xfId="1775" xr:uid="{43C5B408-74A3-4B21-A2EE-515AA2C4B157}"/>
    <cellStyle name="Comma 13 6 2 2 3" xfId="1776" xr:uid="{42735998-C870-45E3-A8D0-8BA55281DE0E}"/>
    <cellStyle name="Comma 13 6 2 3" xfId="1777" xr:uid="{344BCE56-AE90-47D0-AB60-AE2590E962F7}"/>
    <cellStyle name="Comma 13 6 2 3 2" xfId="1778" xr:uid="{A0C70EB0-9577-4C88-A9CC-FFA9265B021C}"/>
    <cellStyle name="Comma 13 6 2 4" xfId="1779" xr:uid="{304E73BA-EDFA-4E2F-B0CF-3210FD86882C}"/>
    <cellStyle name="Comma 13 6 3" xfId="1780" xr:uid="{38FBC479-F960-451D-8576-17AE9FDE05D7}"/>
    <cellStyle name="Comma 13 6 3 2" xfId="1781" xr:uid="{7A8B1DB1-05FC-4601-BF1B-636E76EA2AA9}"/>
    <cellStyle name="Comma 13 6 3 2 2" xfId="1782" xr:uid="{AB252BFE-6AA1-4378-A7E5-054CA4A5A97D}"/>
    <cellStyle name="Comma 13 6 3 3" xfId="1783" xr:uid="{51E03989-C6CE-46F3-9220-771C4FD479C0}"/>
    <cellStyle name="Comma 13 6 4" xfId="1784" xr:uid="{05AAACD4-FDE5-44CE-8EDE-1BD16AB13431}"/>
    <cellStyle name="Comma 13 6 4 2" xfId="1785" xr:uid="{94F2A628-6B79-4340-B6F3-E54590D44C00}"/>
    <cellStyle name="Comma 13 6 5" xfId="1786" xr:uid="{05F2CA96-2271-404A-B1EA-A9D73F96CE8A}"/>
    <cellStyle name="Comma 13 7" xfId="1787" xr:uid="{4B50BFEB-FC25-4B34-BE15-69F69EF7F8CA}"/>
    <cellStyle name="Comma 13 7 2" xfId="1788" xr:uid="{F4B976A5-D70D-4F07-882B-8E01A70FDC19}"/>
    <cellStyle name="Comma 13 7 2 2" xfId="1789" xr:uid="{4555C54E-C13D-48AA-A2EE-5EE128D3907F}"/>
    <cellStyle name="Comma 13 7 2 2 2" xfId="1790" xr:uid="{F8689C9A-5D1F-42A1-8F76-396A36BD75A3}"/>
    <cellStyle name="Comma 13 7 2 3" xfId="1791" xr:uid="{87F67F2F-448F-493D-AF16-4948CC96EAC6}"/>
    <cellStyle name="Comma 13 7 3" xfId="1792" xr:uid="{6296930C-10BE-4C2E-A40F-84C44E700DA8}"/>
    <cellStyle name="Comma 13 7 3 2" xfId="1793" xr:uid="{A9E7C807-1E96-4996-AA96-B24314F33D8A}"/>
    <cellStyle name="Comma 13 7 4" xfId="1794" xr:uid="{C7C54CAF-1D6E-47CC-AB88-843DEEBAFCD7}"/>
    <cellStyle name="Comma 13 8" xfId="1795" xr:uid="{5F49D4BE-95B1-405A-8C51-FE895F66F2E2}"/>
    <cellStyle name="Comma 13 8 2" xfId="1796" xr:uid="{C14D5876-FE54-45F7-AE5D-ACA277825CB3}"/>
    <cellStyle name="Comma 13 8 2 2" xfId="1797" xr:uid="{F0263D5B-3EDB-4A9C-B7B7-78D26B012FC0}"/>
    <cellStyle name="Comma 13 8 2 2 2" xfId="1798" xr:uid="{85E50FA1-42D5-4710-B8DD-BEE55253CF1D}"/>
    <cellStyle name="Comma 13 8 2 3" xfId="1799" xr:uid="{415D0F52-BB87-4C61-93D8-1A3E71D2F4E4}"/>
    <cellStyle name="Comma 13 8 3" xfId="1800" xr:uid="{3F780EE7-4D05-440E-98E7-51C4117CBF57}"/>
    <cellStyle name="Comma 13 8 3 2" xfId="1801" xr:uid="{813D5754-7577-46B9-AEEE-E5730362ACC1}"/>
    <cellStyle name="Comma 13 8 4" xfId="1802" xr:uid="{7949351E-8368-4F2A-ACC2-BA533DD08174}"/>
    <cellStyle name="Comma 13 9" xfId="1803" xr:uid="{434AA807-9DFF-4A95-8D7B-4E3045111DDB}"/>
    <cellStyle name="Comma 13 9 2" xfId="1804" xr:uid="{BDD0E43A-150A-440F-B021-1E05DFD37545}"/>
    <cellStyle name="Comma 13 9 2 2" xfId="1805" xr:uid="{46628BBE-5970-483B-BC61-3139363F449C}"/>
    <cellStyle name="Comma 13 9 2 2 2" xfId="1806" xr:uid="{3152099E-804E-4979-9CA1-CC7609EA7B11}"/>
    <cellStyle name="Comma 13 9 2 3" xfId="1807" xr:uid="{9CB6784C-82F3-40B2-AD4D-F38A919942DC}"/>
    <cellStyle name="Comma 13 9 3" xfId="1808" xr:uid="{E85CEA2E-8C2E-4123-BC6A-82181518DFBE}"/>
    <cellStyle name="Comma 13 9 3 2" xfId="1809" xr:uid="{22BD4C91-DFA6-42FF-99BE-EF21E82E7EE6}"/>
    <cellStyle name="Comma 13 9 4" xfId="1810" xr:uid="{9165755F-4792-4A77-97F8-997CC76CBD58}"/>
    <cellStyle name="Comma 130" xfId="1811" xr:uid="{4488EC1F-7791-463F-B332-70D9FDA668CD}"/>
    <cellStyle name="Comma 131" xfId="1812" xr:uid="{ACC1B541-3AD7-49AC-A7E5-6E50F579AB86}"/>
    <cellStyle name="Comma 132" xfId="1813" xr:uid="{AEBB3E15-13B0-477E-9529-AABD80F192AD}"/>
    <cellStyle name="Comma 133" xfId="1814" xr:uid="{E428C9E8-E49A-4DD0-8BB2-B905C664E676}"/>
    <cellStyle name="Comma 136" xfId="1815" xr:uid="{A5419B7C-C6CB-44C2-A29F-C7640007E777}"/>
    <cellStyle name="Comma 136 2" xfId="1816" xr:uid="{C4E311AB-8A2F-4137-A09B-485E17337311}"/>
    <cellStyle name="Comma 136 2 2" xfId="1817" xr:uid="{49638191-1349-4C3C-A1B6-D668A0054B4D}"/>
    <cellStyle name="Comma 136 2 2 2" xfId="1818" xr:uid="{B91ECEB0-6615-4E23-A310-EE612DFDE391}"/>
    <cellStyle name="Comma 136 2 2 2 2" xfId="1819" xr:uid="{D544AFE1-F094-4368-80E6-0A93C939A184}"/>
    <cellStyle name="Comma 136 2 2 3" xfId="1820" xr:uid="{B7DAEE18-C427-4F50-B3A1-318ABE090BA6}"/>
    <cellStyle name="Comma 136 2 3" xfId="1821" xr:uid="{B6D42746-2D23-4DFE-83BA-039750510638}"/>
    <cellStyle name="Comma 136 2 3 2" xfId="1822" xr:uid="{3204E3D7-BC76-4201-9648-F5CBCEFE17A1}"/>
    <cellStyle name="Comma 136 2 4" xfId="1823" xr:uid="{799EEA55-CD77-4F36-99DF-72A79F75001E}"/>
    <cellStyle name="Comma 136 3" xfId="1824" xr:uid="{C20CD92C-096B-4973-9D70-5EE8810DE689}"/>
    <cellStyle name="Comma 136 3 2" xfId="1825" xr:uid="{FF3B9E21-AC6E-40A2-B0C8-A8F676C1E527}"/>
    <cellStyle name="Comma 136 3 2 2" xfId="1826" xr:uid="{92CDBF89-B24E-477A-97BC-6B4309D1DE22}"/>
    <cellStyle name="Comma 136 3 3" xfId="1827" xr:uid="{6E5EC9C6-3703-42D4-A50D-30CF4099247F}"/>
    <cellStyle name="Comma 136 4" xfId="1828" xr:uid="{27D1D7E4-1982-4128-A2AD-074F3BB267DB}"/>
    <cellStyle name="Comma 136 4 2" xfId="1829" xr:uid="{C2D7C671-2660-4EB6-A85F-F21BAA7EB72B}"/>
    <cellStyle name="Comma 136 5" xfId="1830" xr:uid="{C27E16C1-1468-4B2D-B55F-928C64A15300}"/>
    <cellStyle name="Comma 14" xfId="1831" xr:uid="{ECFB936F-4147-432F-ACEF-6B1737F22CDE}"/>
    <cellStyle name="Comma 14 10" xfId="1832" xr:uid="{4B6D5233-EB6C-4434-8E80-BF560997D469}"/>
    <cellStyle name="Comma 14 10 2" xfId="1833" xr:uid="{FAC2622A-0407-4232-B941-314BC50A921E}"/>
    <cellStyle name="Comma 14 10 2 2" xfId="1834" xr:uid="{5CE824F3-464F-4736-AC4E-ABB9B13F9096}"/>
    <cellStyle name="Comma 14 10 3" xfId="1835" xr:uid="{D9819D80-8BD8-4099-9AB3-B28AF5CF414A}"/>
    <cellStyle name="Comma 14 11" xfId="1836" xr:uid="{71616788-3F95-4FDD-9AAF-EDA351FFFA83}"/>
    <cellStyle name="Comma 14 11 2" xfId="1837" xr:uid="{08386149-8DEB-4FA2-9207-F1C8993B19D1}"/>
    <cellStyle name="Comma 14 11 2 2" xfId="1838" xr:uid="{BD0A0368-E511-4538-BB53-F7749889C632}"/>
    <cellStyle name="Comma 14 11 3" xfId="1839" xr:uid="{6170A552-C726-4B59-BD1C-77DF4CD0E466}"/>
    <cellStyle name="Comma 14 12" xfId="1840" xr:uid="{7599ECC9-CD6A-4E39-911D-6809C6CDC0E5}"/>
    <cellStyle name="Comma 14 12 2" xfId="1841" xr:uid="{B34AC3FF-895D-4C4B-BFF7-453E361CB89A}"/>
    <cellStyle name="Comma 14 12 2 2" xfId="1842" xr:uid="{07913B06-16B4-44E4-817E-FB661B33022E}"/>
    <cellStyle name="Comma 14 12 3" xfId="1843" xr:uid="{622493D8-1D54-40CE-94F7-00C5BECA376B}"/>
    <cellStyle name="Comma 14 13" xfId="1844" xr:uid="{D270CCAE-5390-4E64-987A-44584D5EEC81}"/>
    <cellStyle name="Comma 14 13 2" xfId="1845" xr:uid="{AC0DE52E-C8D9-4BAC-9643-742216732C55}"/>
    <cellStyle name="Comma 14 14" xfId="1846" xr:uid="{55969809-8999-482E-A432-FF6B3763F68A}"/>
    <cellStyle name="Comma 14 14 2" xfId="1847" xr:uid="{37DCC5E7-3958-475A-99DD-E035691E0529}"/>
    <cellStyle name="Comma 14 15" xfId="1848" xr:uid="{1B9DC0C1-55C5-465F-9230-6D2103D86F18}"/>
    <cellStyle name="Comma 14 15 2" xfId="1849" xr:uid="{9AA6BAE8-21EB-46AC-BB17-8FFC85712966}"/>
    <cellStyle name="Comma 14 16" xfId="1850" xr:uid="{35E2BE99-9ED3-42AA-B7DD-2E776CCEC7D9}"/>
    <cellStyle name="Comma 14 17" xfId="1851" xr:uid="{5AF90EA5-AE04-41EE-AE77-DE3F2A93446C}"/>
    <cellStyle name="Comma 14 2" xfId="1852" xr:uid="{B8EB58BB-ED6F-440D-A512-E7E1DA881B46}"/>
    <cellStyle name="Comma 14 2 2" xfId="1853" xr:uid="{78C9391B-DFC5-47A9-9E11-10829215D3B4}"/>
    <cellStyle name="Comma 14 2 2 2" xfId="1854" xr:uid="{792DF148-E5AA-481B-A86F-8D351859CA9A}"/>
    <cellStyle name="Comma 14 2 2 2 2" xfId="1855" xr:uid="{CDD289AF-629C-4C34-8433-0D15F7A68657}"/>
    <cellStyle name="Comma 14 2 2 3" xfId="1856" xr:uid="{41CCCC43-C445-444B-B5A9-E82B38CB28D3}"/>
    <cellStyle name="Comma 14 2 3" xfId="1857" xr:uid="{EA40D5BE-CABC-4F9C-8949-A754BE1F86A1}"/>
    <cellStyle name="Comma 14 2 3 2" xfId="1858" xr:uid="{FC1D27A4-56A7-4B31-A310-CD44C1EC1534}"/>
    <cellStyle name="Comma 14 2 4" xfId="1859" xr:uid="{40819674-63B7-4505-89D2-C14ADD5C05E0}"/>
    <cellStyle name="Comma 14 2 5" xfId="1860" xr:uid="{81D993EC-2B3F-4B63-9A21-D45B503687A7}"/>
    <cellStyle name="Comma 14 3" xfId="1861" xr:uid="{780CB966-9F65-404C-A1A6-CF77546585E8}"/>
    <cellStyle name="Comma 14 3 2" xfId="1862" xr:uid="{4497B658-D02F-490D-B619-5247B1B88834}"/>
    <cellStyle name="Comma 14 3 2 2" xfId="1863" xr:uid="{DFDE45F9-7494-4F40-A9DA-F26E0DE4B83B}"/>
    <cellStyle name="Comma 14 3 2 2 2" xfId="1864" xr:uid="{9CE4AD0D-F68C-4784-83FF-07945D534409}"/>
    <cellStyle name="Comma 14 3 2 2 2 2" xfId="1865" xr:uid="{D1B09794-ACFE-482E-80F8-02DB4786FBD0}"/>
    <cellStyle name="Comma 14 3 2 2 3" xfId="1866" xr:uid="{501EFAF0-001C-42C4-8FF4-FD6A09B849A3}"/>
    <cellStyle name="Comma 14 3 2 3" xfId="1867" xr:uid="{14339EED-3370-4BF1-81BF-0B1C67E8EC9B}"/>
    <cellStyle name="Comma 14 3 2 3 2" xfId="1868" xr:uid="{1EE179A7-A36F-4DE6-93BC-1ACB90BE1265}"/>
    <cellStyle name="Comma 14 3 2 4" xfId="1869" xr:uid="{BC475281-AF30-48CD-8F30-94856208B4C5}"/>
    <cellStyle name="Comma 14 3 3" xfId="1870" xr:uid="{9378C20A-723A-422B-A095-317F7BF9DF98}"/>
    <cellStyle name="Comma 14 3 3 2" xfId="1871" xr:uid="{621CA215-CF1D-4A13-8029-253EE3134539}"/>
    <cellStyle name="Comma 14 3 3 2 2" xfId="1872" xr:uid="{C17809D2-145C-4054-A05F-454C1CC9C83E}"/>
    <cellStyle name="Comma 14 3 3 3" xfId="1873" xr:uid="{A2F00313-9450-4E72-88B9-4CBAD623E455}"/>
    <cellStyle name="Comma 14 3 4" xfId="1874" xr:uid="{D51E774B-CC86-4302-AB5A-15861237983E}"/>
    <cellStyle name="Comma 14 3 4 2" xfId="1875" xr:uid="{37925A40-98BD-4010-9742-2588ABB8FF5B}"/>
    <cellStyle name="Comma 14 3 5" xfId="1876" xr:uid="{8347A378-248D-494C-BB6B-C3EEB17CBCEE}"/>
    <cellStyle name="Comma 14 4" xfId="1877" xr:uid="{BD232F54-480A-4656-AD0C-7EE9429E0D2D}"/>
    <cellStyle name="Comma 14 4 2" xfId="1878" xr:uid="{6839FE23-5906-475E-AAC0-364D7B9BA373}"/>
    <cellStyle name="Comma 14 4 2 2" xfId="1879" xr:uid="{0C145535-3687-4281-A7CE-7FB1F9F66D70}"/>
    <cellStyle name="Comma 14 4 2 2 2" xfId="1880" xr:uid="{11E0D677-97D5-4283-89FD-35BA0B932EC7}"/>
    <cellStyle name="Comma 14 4 2 2 2 2" xfId="1881" xr:uid="{E1A91374-DE38-4986-A497-B1B4C1EE39F9}"/>
    <cellStyle name="Comma 14 4 2 2 3" xfId="1882" xr:uid="{E4BFEE91-DB0E-4698-8CE4-4F7DE60E2EA4}"/>
    <cellStyle name="Comma 14 4 2 3" xfId="1883" xr:uid="{73FCF49D-073C-4467-A118-F4092F31A763}"/>
    <cellStyle name="Comma 14 4 2 3 2" xfId="1884" xr:uid="{C91507D8-FDE4-43FC-87B9-EF41AA9A17CD}"/>
    <cellStyle name="Comma 14 4 2 4" xfId="1885" xr:uid="{D18BB868-8387-4297-B77D-6397FD9C454C}"/>
    <cellStyle name="Comma 14 4 3" xfId="1886" xr:uid="{A9EA0BE9-1675-45CC-AF8D-578DDF3B26D7}"/>
    <cellStyle name="Comma 14 4 3 2" xfId="1887" xr:uid="{E474BF09-222C-4A57-975B-293731A93B76}"/>
    <cellStyle name="Comma 14 4 3 2 2" xfId="1888" xr:uid="{8E9DC5B2-15F2-4DA2-AA4F-8C25E7A7FAD8}"/>
    <cellStyle name="Comma 14 4 3 3" xfId="1889" xr:uid="{0FD8D3A3-E75C-4863-BCF5-6D57817C3272}"/>
    <cellStyle name="Comma 14 4 4" xfId="1890" xr:uid="{62F24F4D-D4D6-4BB7-9B8C-5CAB5D6689B5}"/>
    <cellStyle name="Comma 14 4 4 2" xfId="1891" xr:uid="{44689F39-A2BB-4947-AFA8-2DE139C585E4}"/>
    <cellStyle name="Comma 14 4 5" xfId="1892" xr:uid="{095F844C-CF3C-48F0-A3B6-E3E27DFFFD6E}"/>
    <cellStyle name="Comma 14 5" xfId="1893" xr:uid="{D73E10F0-18F3-4210-B24B-4B215D45997E}"/>
    <cellStyle name="Comma 14 5 2" xfId="1894" xr:uid="{1C839264-1095-4707-9D8D-30ED956D2F80}"/>
    <cellStyle name="Comma 14 5 2 2" xfId="1895" xr:uid="{864195AE-57D4-4635-9CB8-E46DBEB38996}"/>
    <cellStyle name="Comma 14 5 2 2 2" xfId="1896" xr:uid="{4DA30131-DBDA-4F72-A427-B94B7B4A34E3}"/>
    <cellStyle name="Comma 14 5 2 2 2 2" xfId="1897" xr:uid="{9D9B5961-75EB-4196-A86A-899957A34E96}"/>
    <cellStyle name="Comma 14 5 2 2 3" xfId="1898" xr:uid="{1E48C15D-F374-414D-AA80-08999E581691}"/>
    <cellStyle name="Comma 14 5 2 3" xfId="1899" xr:uid="{3EF41213-3229-4242-97FD-1F6E43E541A2}"/>
    <cellStyle name="Comma 14 5 2 3 2" xfId="1900" xr:uid="{B7EDEEA5-EFEA-4056-8D42-F3646C4F3467}"/>
    <cellStyle name="Comma 14 5 2 4" xfId="1901" xr:uid="{72F91ABB-3D07-4E5E-83F6-7D1D95E0A560}"/>
    <cellStyle name="Comma 14 5 3" xfId="1902" xr:uid="{7499853F-DA2D-4F7E-A27E-73A533CB5E20}"/>
    <cellStyle name="Comma 14 5 3 2" xfId="1903" xr:uid="{05528D97-0D5F-4B7C-A2CE-C7FCD0E93204}"/>
    <cellStyle name="Comma 14 5 3 2 2" xfId="1904" xr:uid="{447CC951-1BB8-4055-A3D1-8F57390E4E17}"/>
    <cellStyle name="Comma 14 5 3 3" xfId="1905" xr:uid="{74259BD3-8CDD-4C6B-9D62-3B709399566F}"/>
    <cellStyle name="Comma 14 5 4" xfId="1906" xr:uid="{6304917A-C0EC-48DE-B7B3-746B4E266F0A}"/>
    <cellStyle name="Comma 14 5 4 2" xfId="1907" xr:uid="{F6901879-68BE-44AA-A9E9-B7F8877F1574}"/>
    <cellStyle name="Comma 14 5 5" xfId="1908" xr:uid="{E7590356-8DEB-462D-90A9-FC43D9A6147C}"/>
    <cellStyle name="Comma 14 6" xfId="1909" xr:uid="{138DDF50-9EE0-4406-AB60-788B522EFAB9}"/>
    <cellStyle name="Comma 14 6 2" xfId="1910" xr:uid="{E74E25AE-D55E-4D98-BB5C-10E62A56F999}"/>
    <cellStyle name="Comma 14 6 2 2" xfId="1911" xr:uid="{03A2F51E-5D87-44F0-8774-7B4156EE5BCD}"/>
    <cellStyle name="Comma 14 6 2 2 2" xfId="1912" xr:uid="{F5E2A3F8-4EA0-4D61-B31A-EFFB3A8C40D7}"/>
    <cellStyle name="Comma 14 6 2 3" xfId="1913" xr:uid="{3A8EB256-8CB3-4CF4-A0D8-F74EC02F6E3B}"/>
    <cellStyle name="Comma 14 6 3" xfId="1914" xr:uid="{558C1DF9-4D14-4145-B752-12772D4B4D4F}"/>
    <cellStyle name="Comma 14 6 3 2" xfId="1915" xr:uid="{09964E31-4D64-4BDF-8F73-B3C7D8F76F19}"/>
    <cellStyle name="Comma 14 6 4" xfId="1916" xr:uid="{EE72D3B0-7F41-4A68-B7DE-2FA818627BF6}"/>
    <cellStyle name="Comma 14 7" xfId="1917" xr:uid="{46A0AD83-D411-48FF-9E5E-DAE28AABE487}"/>
    <cellStyle name="Comma 14 7 10" xfId="1918" xr:uid="{6666D547-0B9A-4D1F-B89D-D877904A70C1}"/>
    <cellStyle name="Comma 14 7 2" xfId="1919" xr:uid="{9DCF6059-3766-487F-B797-50F1E9ACBECB}"/>
    <cellStyle name="Comma 14 7 2 2" xfId="1920" xr:uid="{4357DA07-7A11-4A42-99B4-575C8CC20FDF}"/>
    <cellStyle name="Comma 14 7 2 2 2" xfId="1921" xr:uid="{216B88BB-D843-465C-8BC8-72109BB13B36}"/>
    <cellStyle name="Comma 14 7 2 2 2 2" xfId="1922" xr:uid="{B143F6CA-C78B-401B-A2EC-746042920CD7}"/>
    <cellStyle name="Comma 14 7 2 2 2 2 2" xfId="1923" xr:uid="{F27CA3EB-AFBF-4394-805A-83FAF919B9DC}"/>
    <cellStyle name="Comma 14 7 2 2 2 3" xfId="1924" xr:uid="{4634E135-3FF0-47D2-A56B-606DD0F97E76}"/>
    <cellStyle name="Comma 14 7 2 2 3" xfId="1925" xr:uid="{D569E7A3-E8A8-482B-92ED-3BDABCCEE2B7}"/>
    <cellStyle name="Comma 14 7 2 2 3 2" xfId="1926" xr:uid="{B311EBD9-3E97-48E9-A37F-A8564B7D37B8}"/>
    <cellStyle name="Comma 14 7 2 2 4" xfId="1927" xr:uid="{93384496-CD13-48A5-A8C6-2A6A181ED4EA}"/>
    <cellStyle name="Comma 14 7 2 3" xfId="1928" xr:uid="{5F7335DC-26B0-4272-9229-7D7782AECFA6}"/>
    <cellStyle name="Comma 14 7 2 3 2" xfId="1929" xr:uid="{01ED8A8B-0907-46D8-B8C9-645B0570735A}"/>
    <cellStyle name="Comma 14 7 2 3 2 2" xfId="1930" xr:uid="{6F2FD19C-3413-4435-A809-D96F0D19B1E2}"/>
    <cellStyle name="Comma 14 7 2 3 3" xfId="1931" xr:uid="{506035A0-63C4-4405-A2E8-949EA69E147E}"/>
    <cellStyle name="Comma 14 7 2 4" xfId="1932" xr:uid="{EDF88710-34C8-40F3-9EC4-C59A9BB8A70D}"/>
    <cellStyle name="Comma 14 7 2 4 2" xfId="1933" xr:uid="{8958CCD0-2643-45F3-A2C0-453898FB43C4}"/>
    <cellStyle name="Comma 14 7 2 5" xfId="1934" xr:uid="{01BA34A3-9139-4CCE-8749-BB9950C508F9}"/>
    <cellStyle name="Comma 14 7 2 5 2" xfId="1935" xr:uid="{A57DCB36-E012-49EE-84C4-E7BF62D6A21A}"/>
    <cellStyle name="Comma 14 7 2 6" xfId="1936" xr:uid="{F66CC62E-D9C5-4146-926D-855C45F1AF30}"/>
    <cellStyle name="Comma 14 7 3" xfId="1937" xr:uid="{6FFB52AC-36C5-4C09-AD15-2139331CF9B2}"/>
    <cellStyle name="Comma 14 7 3 2" xfId="1938" xr:uid="{C0EC560D-6331-4199-AEA5-EAE673A621B7}"/>
    <cellStyle name="Comma 14 7 3 2 2" xfId="1939" xr:uid="{1E937DA5-6EFE-490E-96C7-A7EAFDF19289}"/>
    <cellStyle name="Comma 14 7 3 2 2 2" xfId="1940" xr:uid="{D4999512-434D-4740-8894-24328A8AEB57}"/>
    <cellStyle name="Comma 14 7 3 2 3" xfId="1941" xr:uid="{694DB4B7-C7CC-4F05-9BEC-3F8441A0C763}"/>
    <cellStyle name="Comma 14 7 3 3" xfId="1942" xr:uid="{67029486-74B5-4AC7-A5FD-63FBED69073D}"/>
    <cellStyle name="Comma 14 7 3 3 2" xfId="1943" xr:uid="{B6E5CDC4-136F-499B-9549-C960E34F473F}"/>
    <cellStyle name="Comma 14 7 3 4" xfId="1944" xr:uid="{13219F2A-2A06-4E6D-B87E-3DC068F96F33}"/>
    <cellStyle name="Comma 14 7 4" xfId="1945" xr:uid="{08B6FFC1-2A2E-4F4E-878E-4DCF7AC87122}"/>
    <cellStyle name="Comma 14 7 4 2" xfId="1946" xr:uid="{D1FFB3CA-6DE1-401A-842D-1D627378BEF7}"/>
    <cellStyle name="Comma 14 7 4 2 2" xfId="1947" xr:uid="{B6D71165-EBF3-4864-A5CD-FCD87B48BD4F}"/>
    <cellStyle name="Comma 14 7 4 3" xfId="1948" xr:uid="{CB7A9183-F5EC-4BDB-80D2-CFCC4966C972}"/>
    <cellStyle name="Comma 14 7 5" xfId="1949" xr:uid="{9BDA53A7-C533-4B60-8D85-18B71811A5AC}"/>
    <cellStyle name="Comma 14 7 5 2" xfId="1950" xr:uid="{8971A3C3-819B-4A1F-8C95-A073C1AC9B8D}"/>
    <cellStyle name="Comma 14 7 5 2 2" xfId="1951" xr:uid="{E7B74AF9-A805-4654-96CA-18162E3BEE3B}"/>
    <cellStyle name="Comma 14 7 5 3" xfId="1952" xr:uid="{A72DA306-E014-4B10-9EA1-1FE1F27F2B97}"/>
    <cellStyle name="Comma 14 7 6" xfId="1953" xr:uid="{EFC178B4-35F5-44D5-BF97-5AF356AEC4B5}"/>
    <cellStyle name="Comma 14 7 6 2" xfId="1954" xr:uid="{47C457C7-C1C0-483B-8808-AE42DCE74759}"/>
    <cellStyle name="Comma 14 7 7" xfId="1955" xr:uid="{20BAE30D-D4B7-437B-AF61-29563917D020}"/>
    <cellStyle name="Comma 14 7 7 2" xfId="1956" xr:uid="{4D518F50-D57E-4C97-8B68-E3ADBF3F0D5C}"/>
    <cellStyle name="Comma 14 7 8" xfId="1957" xr:uid="{35AE3A19-0A2F-46EA-AA69-B72528A9711C}"/>
    <cellStyle name="Comma 14 7 8 2" xfId="1958" xr:uid="{977DFDEB-61D1-464C-B4EA-27FDF0ADFF69}"/>
    <cellStyle name="Comma 14 7 9" xfId="1959" xr:uid="{E7BADA5A-7488-41CF-B6EB-3048DC6A4F08}"/>
    <cellStyle name="Comma 14 7 9 2" xfId="1960" xr:uid="{96CC2964-0BD5-47B8-9EA6-3A7A8A50B712}"/>
    <cellStyle name="Comma 14 7 9 3" xfId="1961" xr:uid="{0CA16FB8-BCDA-49D8-B7A5-E8CA78DA35A6}"/>
    <cellStyle name="Comma 14 8" xfId="1962" xr:uid="{B955E3A9-F3EB-4137-BA25-54FF46C5C9C3}"/>
    <cellStyle name="Comma 14 8 2" xfId="1963" xr:uid="{27478976-B114-4D49-A3BD-379EAC30C48D}"/>
    <cellStyle name="Comma 14 8 2 2" xfId="1964" xr:uid="{B2D306E5-DEF1-4863-B520-40160C7DE9D6}"/>
    <cellStyle name="Comma 14 8 2 2 2" xfId="1965" xr:uid="{E637BF13-F680-46E0-9E74-D2D8A3416410}"/>
    <cellStyle name="Comma 14 8 2 3" xfId="1966" xr:uid="{80AEFB80-549A-4510-9B7C-3D71429B492C}"/>
    <cellStyle name="Comma 14 8 3" xfId="1967" xr:uid="{39F169D4-953D-4FA8-8AD9-58EAEBD966EC}"/>
    <cellStyle name="Comma 14 8 3 2" xfId="1968" xr:uid="{A3B8FFC5-D493-4417-8156-91D30D2767E0}"/>
    <cellStyle name="Comma 14 8 4" xfId="1969" xr:uid="{C08D301E-085C-49ED-AC7C-E52FA070B2EB}"/>
    <cellStyle name="Comma 14 9" xfId="1970" xr:uid="{86FC8DDA-271C-45E8-B904-6C354914285D}"/>
    <cellStyle name="Comma 14 9 2" xfId="1971" xr:uid="{F5FA1567-2154-485E-B5D5-258EA8ED49FC}"/>
    <cellStyle name="Comma 14 9 2 2" xfId="1972" xr:uid="{B2BB109A-8BC2-4DDA-BCE5-E049EE941020}"/>
    <cellStyle name="Comma 14 9 3" xfId="1973" xr:uid="{1DB9C148-C583-447F-A383-28B94D419A63}"/>
    <cellStyle name="Comma 140" xfId="1974" xr:uid="{1A4E54E0-B994-4747-8B2F-B267AF92FF7E}"/>
    <cellStyle name="Comma 140 2" xfId="1975" xr:uid="{26A7B788-95B5-4D1E-B0CB-F477F2043B1A}"/>
    <cellStyle name="Comma 140 2 2" xfId="1976" xr:uid="{3D62813F-EFC5-44B7-AB34-49BB05952D73}"/>
    <cellStyle name="Comma 140 2 2 2" xfId="1977" xr:uid="{A5A8BFA7-D2BF-43D4-A5C7-A42C65D6EFE0}"/>
    <cellStyle name="Comma 140 2 3" xfId="1978" xr:uid="{EEEBA51A-137E-4861-B21C-9E82E1B0AF4B}"/>
    <cellStyle name="Comma 140 3" xfId="1979" xr:uid="{D144E21D-1B46-4C03-A91F-FA1CDAD34764}"/>
    <cellStyle name="Comma 140 3 2" xfId="1980" xr:uid="{02C97C25-0EB3-448A-9280-F0C2B03D81F0}"/>
    <cellStyle name="Comma 140 4" xfId="1981" xr:uid="{8A61001E-6F3C-4A4A-A3B2-03247CA93C18}"/>
    <cellStyle name="Comma 142 2" xfId="1982" xr:uid="{8F27EF3E-AAE9-46F3-82C1-B2AA8BFE12C0}"/>
    <cellStyle name="Comma 142 2 2" xfId="1983" xr:uid="{D9740796-FA6D-4B23-BBA8-1A5F40EEFF52}"/>
    <cellStyle name="Comma 142 2 2 2" xfId="1984" xr:uid="{1C1D22F0-D39E-4FF6-B86C-10AD54AFD24F}"/>
    <cellStyle name="Comma 142 2 3" xfId="1985" xr:uid="{55685B74-6771-470D-B934-DEF11EC10C98}"/>
    <cellStyle name="Comma 144" xfId="1986" xr:uid="{3EE797F9-F141-4030-A901-F3042B8B97AA}"/>
    <cellStyle name="Comma 144 2" xfId="1987" xr:uid="{F7E5C387-C446-4A3C-BB09-F9F75FE55AB2}"/>
    <cellStyle name="Comma 144 2 2" xfId="1988" xr:uid="{ECEB7E65-41C2-4F46-A54B-A751F63A90B8}"/>
    <cellStyle name="Comma 144 2 2 2" xfId="1989" xr:uid="{A202F1FB-870F-4D0F-87AA-0AC113047E8D}"/>
    <cellStyle name="Comma 144 2 3" xfId="1990" xr:uid="{59AAD557-D201-4AF3-AA00-302129181480}"/>
    <cellStyle name="Comma 144 3" xfId="1991" xr:uid="{C6CCF881-AB75-456E-8F17-315CE36EF816}"/>
    <cellStyle name="Comma 144 3 2" xfId="1992" xr:uid="{F4A5933D-C196-4568-99A1-0BD999BF924E}"/>
    <cellStyle name="Comma 144 4" xfId="1993" xr:uid="{7C53E463-7036-4880-8EF3-A52BA2B0D5FF}"/>
    <cellStyle name="Comma 145" xfId="1994" xr:uid="{B7DDF8E7-F7DA-4E6B-B966-45A822FB6735}"/>
    <cellStyle name="Comma 145 2" xfId="1995" xr:uid="{5026CD11-AEFE-4ED8-AC1A-04FE308D0122}"/>
    <cellStyle name="Comma 145 2 2" xfId="1996" xr:uid="{44F01D4B-CE9E-4A80-ACBD-DC5C22360E58}"/>
    <cellStyle name="Comma 145 3" xfId="1997" xr:uid="{EFA5B4B7-31F4-4B33-8C1A-FDFBB8B03BA6}"/>
    <cellStyle name="Comma 147" xfId="1998" xr:uid="{CD2726E8-DC9D-44F4-9579-D0EC9406B279}"/>
    <cellStyle name="Comma 147 2" xfId="1999" xr:uid="{01D00B33-3CF6-4839-A391-1F4AD5221EEF}"/>
    <cellStyle name="Comma 147 2 2" xfId="2000" xr:uid="{7809DF6B-2D5A-44CA-82C3-11552035CCC0}"/>
    <cellStyle name="Comma 147 3" xfId="2001" xr:uid="{7C819E84-C133-4624-91E5-880E970F74CA}"/>
    <cellStyle name="Comma 15" xfId="2002" xr:uid="{BFF1410A-73EB-479C-9DC4-6B2CE658B591}"/>
    <cellStyle name="Comma 15 10" xfId="2003" xr:uid="{F285AE4D-25B9-4DF5-9663-4EF825C5CC4A}"/>
    <cellStyle name="Comma 15 2" xfId="2004" xr:uid="{C47C9565-8845-4CD3-81C9-158F55EAF3A9}"/>
    <cellStyle name="Comma 15 2 2" xfId="2005" xr:uid="{7CD126C5-E243-4B46-9BB3-85AA9327A8EF}"/>
    <cellStyle name="Comma 15 2 2 2" xfId="2006" xr:uid="{52E90787-8AC9-4AE5-83BF-2375CEA00214}"/>
    <cellStyle name="Comma 15 2 2 2 2" xfId="2007" xr:uid="{F8DC3820-D975-4BDD-A267-BE79A62849BE}"/>
    <cellStyle name="Comma 15 2 2 2 2 2" xfId="2008" xr:uid="{8872E459-F5FA-4BCA-9EAA-8CA2BD2CC5D0}"/>
    <cellStyle name="Comma 15 2 2 2 3" xfId="2009" xr:uid="{5A32DB29-E9BD-40F0-9F13-FAAA62A4C3CF}"/>
    <cellStyle name="Comma 15 2 2 3" xfId="2010" xr:uid="{C05A0C61-6C73-425F-B3BB-6AA795830245}"/>
    <cellStyle name="Comma 15 2 2 3 2" xfId="2011" xr:uid="{B0FA6AD1-5BC3-4B43-ABE0-2DBE159A0EF9}"/>
    <cellStyle name="Comma 15 2 2 4" xfId="2012" xr:uid="{4D01411B-B40A-4BF7-8BB3-E0BFABF9EC03}"/>
    <cellStyle name="Comma 15 2 3" xfId="2013" xr:uid="{22546D2E-CB7D-44E2-9E45-6AAE796891F3}"/>
    <cellStyle name="Comma 15 2 3 2" xfId="2014" xr:uid="{992472A3-EF22-4337-92FF-A14618C83F9C}"/>
    <cellStyle name="Comma 15 2 3 2 2" xfId="2015" xr:uid="{43A7141D-BE31-4167-9C17-284D1E808E7D}"/>
    <cellStyle name="Comma 15 2 3 3" xfId="2016" xr:uid="{C369B823-14E8-415C-99FE-EF351E8481A7}"/>
    <cellStyle name="Comma 15 2 4" xfId="2017" xr:uid="{EE6AE46D-864E-4168-A220-0750A859AD00}"/>
    <cellStyle name="Comma 15 2 4 2" xfId="2018" xr:uid="{229AAE68-39B6-4C31-B6E9-7A21F33C5887}"/>
    <cellStyle name="Comma 15 2 4 2 2" xfId="2019" xr:uid="{FDB2940F-766B-4214-906E-3DCABAA7F1B4}"/>
    <cellStyle name="Comma 15 2 4 3" xfId="2020" xr:uid="{DA1B54BB-A70F-447C-BD28-5DCBD51A123C}"/>
    <cellStyle name="Comma 15 2 5" xfId="2021" xr:uid="{FBCF7F9E-7819-47FF-AF07-E18D7F6EC577}"/>
    <cellStyle name="Comma 15 2 5 2" xfId="2022" xr:uid="{A296987B-2415-4605-B90F-E566444D7587}"/>
    <cellStyle name="Comma 15 2 6" xfId="2023" xr:uid="{388BDF02-AFBF-490E-AD03-1A3F2570311F}"/>
    <cellStyle name="Comma 15 2 6 2" xfId="2024" xr:uid="{04801525-6176-4FA5-A0CB-907C68BDC125}"/>
    <cellStyle name="Comma 15 2 7" xfId="2025" xr:uid="{D5E6A9BD-8FAB-4761-9292-311008A49CF3}"/>
    <cellStyle name="Comma 15 2 8" xfId="2026" xr:uid="{396E7637-605C-4DF9-8531-07F2223FDEBA}"/>
    <cellStyle name="Comma 15 3" xfId="2027" xr:uid="{9EE7A801-4B8B-4691-8B36-A6F5A5E0628D}"/>
    <cellStyle name="Comma 15 3 2" xfId="2028" xr:uid="{886DBE00-738F-42F8-BF9E-21DF919A01EE}"/>
    <cellStyle name="Comma 15 3 2 2" xfId="2029" xr:uid="{80D0D9E3-2E66-417E-9E4A-B6BEB61F72B5}"/>
    <cellStyle name="Comma 15 3 2 2 2" xfId="2030" xr:uid="{40A1601B-4E18-402F-8B11-F8A5D5C674E0}"/>
    <cellStyle name="Comma 15 3 2 2 2 2" xfId="2031" xr:uid="{FCFD7971-04F6-49C6-8B8F-BD04DCF49E2F}"/>
    <cellStyle name="Comma 15 3 2 2 3" xfId="2032" xr:uid="{F68B570C-35AC-4939-BECE-8BFA52533E9E}"/>
    <cellStyle name="Comma 15 3 2 3" xfId="2033" xr:uid="{8D231E26-5B4A-4501-88DA-12DDF4EE4951}"/>
    <cellStyle name="Comma 15 3 2 3 2" xfId="2034" xr:uid="{1223472A-EAD5-4917-9661-0305EB6CB48B}"/>
    <cellStyle name="Comma 15 3 2 4" xfId="2035" xr:uid="{DE42B813-2168-4B11-997B-F54401127320}"/>
    <cellStyle name="Comma 15 3 3" xfId="2036" xr:uid="{B4089E19-571A-495D-BEC0-73A21E3091F4}"/>
    <cellStyle name="Comma 15 3 3 2" xfId="2037" xr:uid="{C456BF48-1EA2-4A80-9C05-E31FAF50611F}"/>
    <cellStyle name="Comma 15 3 3 2 2" xfId="2038" xr:uid="{9E8290DD-2790-4E07-8467-9B52F659AFB3}"/>
    <cellStyle name="Comma 15 3 3 3" xfId="2039" xr:uid="{DC0CBE62-67A4-46CF-8A2D-7C9FB4478430}"/>
    <cellStyle name="Comma 15 3 4" xfId="2040" xr:uid="{A9D33D5F-6708-42D7-B53D-F49DE2912A97}"/>
    <cellStyle name="Comma 15 3 4 2" xfId="2041" xr:uid="{8A2E1892-CF83-46E4-B112-A95E27D5F1F4}"/>
    <cellStyle name="Comma 15 3 4 2 2" xfId="2042" xr:uid="{56A7934D-0D77-4C1B-BE39-A4B0210D374D}"/>
    <cellStyle name="Comma 15 3 4 3" xfId="2043" xr:uid="{C9241F4F-E19B-4219-8155-CAE6558F6ABD}"/>
    <cellStyle name="Comma 15 3 5" xfId="2044" xr:uid="{D8B39595-AD50-4C1D-81E5-ACE6EC8620A7}"/>
    <cellStyle name="Comma 15 3 5 2" xfId="2045" xr:uid="{4199B6F2-2E1F-4DD7-82A0-00EA7AAFAE2B}"/>
    <cellStyle name="Comma 15 3 6" xfId="2046" xr:uid="{DB887177-3F3C-47AB-91EE-A50BF30AECF2}"/>
    <cellStyle name="Comma 15 3 6 2" xfId="2047" xr:uid="{A9EF9F0D-B2C7-4A37-A836-0A47E006F0AD}"/>
    <cellStyle name="Comma 15 3 7" xfId="2048" xr:uid="{B3AE98C3-05C3-4B7B-AC94-B8A42DAFB81F}"/>
    <cellStyle name="Comma 15 3 8" xfId="2049" xr:uid="{0129C51D-821F-4E21-B214-6BC8EF883277}"/>
    <cellStyle name="Comma 15 4" xfId="2050" xr:uid="{0E364F3B-BCF2-4961-8402-0945B05CBBAF}"/>
    <cellStyle name="Comma 15 4 2" xfId="2051" xr:uid="{D26625D0-220A-446E-B451-0A50F4457CC7}"/>
    <cellStyle name="Comma 15 4 2 2" xfId="2052" xr:uid="{453B761D-7C0C-4776-8C15-D8E1BE1D2BDD}"/>
    <cellStyle name="Comma 15 4 2 2 2" xfId="2053" xr:uid="{BD960942-8CFC-40D1-8AF3-830BE5889198}"/>
    <cellStyle name="Comma 15 4 2 3" xfId="2054" xr:uid="{1A99A49B-C78E-43A1-8C23-1E1DDA645F43}"/>
    <cellStyle name="Comma 15 4 3" xfId="2055" xr:uid="{29125FC6-0E97-4163-A34D-09DD8FE3C54A}"/>
    <cellStyle name="Comma 15 4 3 2" xfId="2056" xr:uid="{7A214B15-2DF6-4077-BEEE-82E8589C3C17}"/>
    <cellStyle name="Comma 15 4 4" xfId="2057" xr:uid="{F2E38F8C-A7F6-4E5E-A3B4-813F0A3346D7}"/>
    <cellStyle name="Comma 15 5" xfId="2058" xr:uid="{12A2E1B2-4CA8-4EA1-B86C-56AF03C07427}"/>
    <cellStyle name="Comma 15 5 2" xfId="2059" xr:uid="{8FB61626-A1FB-4DA7-8DE9-3384A74FCF57}"/>
    <cellStyle name="Comma 15 5 2 2" xfId="2060" xr:uid="{7FA75E65-4969-4B98-A052-F5EBC4952CE5}"/>
    <cellStyle name="Comma 15 5 3" xfId="2061" xr:uid="{93CA591E-7892-4083-BD81-C89AFFFC50C4}"/>
    <cellStyle name="Comma 15 6" xfId="2062" xr:uid="{3C18AAC9-24BA-4D3E-957D-0B0705DBF861}"/>
    <cellStyle name="Comma 15 6 2" xfId="2063" xr:uid="{F3DAA71D-FAF0-4E6C-8A34-91B9E0DD2306}"/>
    <cellStyle name="Comma 15 6 2 2" xfId="2064" xr:uid="{4D8D05B3-EA2E-4E12-8B18-5A3150F77CF6}"/>
    <cellStyle name="Comma 15 6 3" xfId="2065" xr:uid="{B503DF41-69EF-4730-8474-0D8F3800D2F6}"/>
    <cellStyle name="Comma 15 7" xfId="2066" xr:uid="{8B6461D3-D8C0-4CEE-80E0-74EFC82F01E9}"/>
    <cellStyle name="Comma 15 7 2" xfId="2067" xr:uid="{7413193B-2DA9-42AB-8678-E03190F69AA4}"/>
    <cellStyle name="Comma 15 7 2 2" xfId="2068" xr:uid="{1C499F4A-3719-44E4-B234-93FE4AE159AB}"/>
    <cellStyle name="Comma 15 7 3" xfId="2069" xr:uid="{E4F957A0-2589-44C7-A9C4-E93CE105E511}"/>
    <cellStyle name="Comma 15 8" xfId="2070" xr:uid="{F8EC4289-AA8F-4BB0-98AA-04CED98000AE}"/>
    <cellStyle name="Comma 15 8 2" xfId="2071" xr:uid="{7E9343BF-EC40-437F-954B-AB706AA9C99B}"/>
    <cellStyle name="Comma 15 9" xfId="2072" xr:uid="{3E051D49-E3B9-4139-BD50-97CE7B27ABA9}"/>
    <cellStyle name="Comma 15 9 2" xfId="2073" xr:uid="{66E3FBA4-9DC7-41C6-89DB-3CBBDE869711}"/>
    <cellStyle name="Comma 154" xfId="2074" xr:uid="{556DB00A-23B0-41BA-AF0B-4CEB8E56C9AC}"/>
    <cellStyle name="Comma 154 2" xfId="2075" xr:uid="{870A9DBC-C361-4086-BE49-9E01980BA990}"/>
    <cellStyle name="Comma 155" xfId="2076" xr:uid="{D21F3672-4EF9-4AA6-B167-EC648EA57F79}"/>
    <cellStyle name="Comma 16" xfId="2077" xr:uid="{743545BB-8294-48DC-8499-5AD192648AD3}"/>
    <cellStyle name="Comma 16 10" xfId="2078" xr:uid="{2884AACF-8E5C-4C86-BF56-3673E8662408}"/>
    <cellStyle name="Comma 16 10 2" xfId="2079" xr:uid="{A8F712F1-9956-4AF8-93D5-E171C3294E36}"/>
    <cellStyle name="Comma 16 10 3" xfId="2080" xr:uid="{25CC9A29-D4D4-4F50-9675-FED3621BD203}"/>
    <cellStyle name="Comma 16 11" xfId="2081" xr:uid="{3CBBE2A8-ABC8-4C82-A12E-B05474BB6C82}"/>
    <cellStyle name="Comma 16 2" xfId="2082" xr:uid="{E7A22B28-907F-462C-A491-45C65AD3A9AA}"/>
    <cellStyle name="Comma 16 2 10" xfId="2083" xr:uid="{BB2D5496-4962-404B-9534-0147A4C805C9}"/>
    <cellStyle name="Comma 16 2 2" xfId="2084" xr:uid="{07022B3D-073C-4B5E-AB80-C7A69B279A16}"/>
    <cellStyle name="Comma 16 2 2 2" xfId="2085" xr:uid="{595B7C3F-CAEF-452E-8CA2-D4C99751FC49}"/>
    <cellStyle name="Comma 16 2 2 2 2" xfId="2086" xr:uid="{424D1823-2FC5-427F-8918-6348E278ED34}"/>
    <cellStyle name="Comma 16 2 2 2 2 2" xfId="2087" xr:uid="{68D8BC54-D429-4DEE-8B82-87D0B652DB5A}"/>
    <cellStyle name="Comma 16 2 2 2 2 2 2" xfId="2088" xr:uid="{28BE9F94-39BD-4377-9FD3-FE33081AB9BF}"/>
    <cellStyle name="Comma 16 2 2 2 2 3" xfId="2089" xr:uid="{66B63DA3-C183-4AC5-8362-B037762E744B}"/>
    <cellStyle name="Comma 16 2 2 2 3" xfId="2090" xr:uid="{7646CE2E-C6AE-47EA-A3B1-F6466D772020}"/>
    <cellStyle name="Comma 16 2 2 2 3 2" xfId="2091" xr:uid="{2A5658B7-B4CF-4F3D-B289-CF3C9EA94ABA}"/>
    <cellStyle name="Comma 16 2 2 2 4" xfId="2092" xr:uid="{E55B75C9-3FA9-445D-B33C-AF56D1E175C0}"/>
    <cellStyle name="Comma 16 2 2 3" xfId="2093" xr:uid="{4DB071CF-7E8F-4045-A42D-D4B590A3F46C}"/>
    <cellStyle name="Comma 16 2 2 3 2" xfId="2094" xr:uid="{3AFF9F5F-3DEB-4EC9-9559-D7BB07518EBE}"/>
    <cellStyle name="Comma 16 2 2 3 2 2" xfId="2095" xr:uid="{B2D1D8CE-B086-4287-B3B0-5671ED097F55}"/>
    <cellStyle name="Comma 16 2 2 3 3" xfId="2096" xr:uid="{F91BDB28-1406-420A-8E4F-C6ED1F54EDDF}"/>
    <cellStyle name="Comma 16 2 2 4" xfId="2097" xr:uid="{0BB12572-3EDC-4A01-B7F6-2EFFB19E188E}"/>
    <cellStyle name="Comma 16 2 2 4 2" xfId="2098" xr:uid="{7C71B536-4B51-4B13-8D60-2BB842A4A2CA}"/>
    <cellStyle name="Comma 16 2 2 5" xfId="2099" xr:uid="{C7837697-11DD-43B3-8D29-7C710E8680D5}"/>
    <cellStyle name="Comma 16 2 3" xfId="2100" xr:uid="{664BD6B6-7E83-455A-8279-C44ECA1696DA}"/>
    <cellStyle name="Comma 16 2 3 2" xfId="2101" xr:uid="{0C9773AA-D97D-4C97-8A68-F9CD93433947}"/>
    <cellStyle name="Comma 16 2 3 2 2" xfId="2102" xr:uid="{465AEC2E-0411-4260-BD27-A2513C27C6FB}"/>
    <cellStyle name="Comma 16 2 3 2 2 2" xfId="2103" xr:uid="{DFF52433-DC89-4E56-9D4B-1AFAD2ECBF48}"/>
    <cellStyle name="Comma 16 2 3 2 2 2 2" xfId="2104" xr:uid="{9E6AA82A-CE7F-42F4-BCBF-DFEE5BABCB34}"/>
    <cellStyle name="Comma 16 2 3 2 2 3" xfId="2105" xr:uid="{3ED3942A-3BD8-4FB5-ADCA-67AE0DAA669A}"/>
    <cellStyle name="Comma 16 2 3 2 3" xfId="2106" xr:uid="{CBCF1B81-D3A1-4284-B789-5B9651DCE19D}"/>
    <cellStyle name="Comma 16 2 3 2 3 2" xfId="2107" xr:uid="{6FBF83CD-27D7-4962-B62C-65AECB658853}"/>
    <cellStyle name="Comma 16 2 3 2 4" xfId="2108" xr:uid="{13BB5DB5-5AAE-4903-A545-8A8B3624599C}"/>
    <cellStyle name="Comma 16 2 3 3" xfId="2109" xr:uid="{1DC3E02F-2656-41E9-B409-64A2F3428399}"/>
    <cellStyle name="Comma 16 2 3 3 2" xfId="2110" xr:uid="{44CC4488-71A4-4B68-AD8B-D25AB1C94D14}"/>
    <cellStyle name="Comma 16 2 3 3 2 2" xfId="2111" xr:uid="{B26D3BF8-3E52-4F8C-85A5-FD5F6120E720}"/>
    <cellStyle name="Comma 16 2 3 3 3" xfId="2112" xr:uid="{02C0236C-2DFF-42EB-B256-ABC01629D008}"/>
    <cellStyle name="Comma 16 2 3 4" xfId="2113" xr:uid="{C3F824BA-1BC1-49ED-AD71-D002872D0B55}"/>
    <cellStyle name="Comma 16 2 3 4 2" xfId="2114" xr:uid="{CCA742D8-CE77-4045-B081-167C12237ABE}"/>
    <cellStyle name="Comma 16 2 3 5" xfId="2115" xr:uid="{B36C5863-AC4E-4369-98A1-08F3373FBF5D}"/>
    <cellStyle name="Comma 16 2 4" xfId="2116" xr:uid="{60D551DF-4215-483C-8C6F-34955BAEAB99}"/>
    <cellStyle name="Comma 16 2 4 2" xfId="2117" xr:uid="{A4FA6922-8E4E-43C1-959A-BB34169466C4}"/>
    <cellStyle name="Comma 16 2 4 2 2" xfId="2118" xr:uid="{6A4DCF20-4B07-40F4-A4C4-307B3653AFF0}"/>
    <cellStyle name="Comma 16 2 4 2 2 2" xfId="2119" xr:uid="{7D9FE2F0-9A04-40A0-B578-8000B609F217}"/>
    <cellStyle name="Comma 16 2 4 2 2 2 2" xfId="2120" xr:uid="{EE29E433-1245-4D6A-A5A2-950A68383C30}"/>
    <cellStyle name="Comma 16 2 4 2 2 3" xfId="2121" xr:uid="{866E1F2E-B72B-4C02-9FCC-ACBAFF844C76}"/>
    <cellStyle name="Comma 16 2 4 2 3" xfId="2122" xr:uid="{1C448EF0-DBE2-48C5-9C5B-0FA8376B3528}"/>
    <cellStyle name="Comma 16 2 4 2 3 2" xfId="2123" xr:uid="{C06C73EE-A0C9-4AD7-93DE-CE852D0430FB}"/>
    <cellStyle name="Comma 16 2 4 2 4" xfId="2124" xr:uid="{883395BA-7491-48D4-9ACC-E914A69026EC}"/>
    <cellStyle name="Comma 16 2 4 3" xfId="2125" xr:uid="{7E710117-982F-4B72-BA2D-CFCB8BD4E8A7}"/>
    <cellStyle name="Comma 16 2 4 3 2" xfId="2126" xr:uid="{BD5D5244-6773-4B21-8796-26609907EC99}"/>
    <cellStyle name="Comma 16 2 4 3 2 2" xfId="2127" xr:uid="{822E0704-2EA5-420C-A0A7-44D9C7C0E1BD}"/>
    <cellStyle name="Comma 16 2 4 3 3" xfId="2128" xr:uid="{E558279E-A829-4CAA-81C0-BE08A3C7E34C}"/>
    <cellStyle name="Comma 16 2 4 4" xfId="2129" xr:uid="{A99B7D67-14CD-4B9A-B146-97A085EC76C2}"/>
    <cellStyle name="Comma 16 2 4 4 2" xfId="2130" xr:uid="{3FC83900-602A-4D88-87FC-B3244AE09F58}"/>
    <cellStyle name="Comma 16 2 4 5" xfId="2131" xr:uid="{B6962AC1-C67A-4D18-9798-96ADE24C481E}"/>
    <cellStyle name="Comma 16 2 5" xfId="2132" xr:uid="{8E60CAE8-7DBB-42E3-B84A-657E30C4E160}"/>
    <cellStyle name="Comma 16 2 5 2" xfId="2133" xr:uid="{FFD0397A-F755-432F-909F-BC5030066B10}"/>
    <cellStyle name="Comma 16 2 5 2 2" xfId="2134" xr:uid="{BEA124CE-E2E8-46C3-8F4D-7BDE156C821D}"/>
    <cellStyle name="Comma 16 2 5 2 2 2" xfId="2135" xr:uid="{1642BFC2-1FA1-4953-83D9-3826C14E479C}"/>
    <cellStyle name="Comma 16 2 5 2 3" xfId="2136" xr:uid="{CD852F07-232D-4907-997A-AC7FA45D0FDE}"/>
    <cellStyle name="Comma 16 2 5 3" xfId="2137" xr:uid="{513E6F25-3B7B-4562-A86D-ABA2B3FF3141}"/>
    <cellStyle name="Comma 16 2 5 3 2" xfId="2138" xr:uid="{9690D23D-C124-4EC1-B54A-10A9049A8799}"/>
    <cellStyle name="Comma 16 2 5 4" xfId="2139" xr:uid="{B8DE0C58-6DD0-4BE1-8B28-87D73FC3EFE4}"/>
    <cellStyle name="Comma 16 2 6" xfId="2140" xr:uid="{5A3DF614-B7EC-412A-BCD9-03B492D24A1D}"/>
    <cellStyle name="Comma 16 2 6 2" xfId="2141" xr:uid="{EEE32945-3E05-41A8-8E35-B3F224D586B2}"/>
    <cellStyle name="Comma 16 2 6 2 2" xfId="2142" xr:uid="{9B6713EE-8CA9-462C-B2F0-14AE46B884B8}"/>
    <cellStyle name="Comma 16 2 6 3" xfId="2143" xr:uid="{EE362091-4671-465C-AE86-F9A51CA5093F}"/>
    <cellStyle name="Comma 16 2 7" xfId="2144" xr:uid="{19701EAB-279B-4A81-82F3-E425232B4BBF}"/>
    <cellStyle name="Comma 16 2 7 2" xfId="2145" xr:uid="{A21AA1B1-8F06-41DB-90EA-90C1A9341627}"/>
    <cellStyle name="Comma 16 2 7 2 2" xfId="2146" xr:uid="{B54A7E1E-5480-4251-8C4F-92097818E46B}"/>
    <cellStyle name="Comma 16 2 7 3" xfId="2147" xr:uid="{97D431A6-36CF-47C3-B8B4-9BE7884E9BE0}"/>
    <cellStyle name="Comma 16 2 8" xfId="2148" xr:uid="{031ECD31-259B-4653-A8F6-A8EC7014A2A2}"/>
    <cellStyle name="Comma 16 2 8 2" xfId="2149" xr:uid="{68FA311F-F36C-4AFA-BD39-9918B749D449}"/>
    <cellStyle name="Comma 16 2 9" xfId="2150" xr:uid="{9F6BE357-8E5C-4E84-B567-70B059C3DE26}"/>
    <cellStyle name="Comma 16 2 9 2" xfId="2151" xr:uid="{806A3B32-A4C6-4345-A3AD-6CA824A75454}"/>
    <cellStyle name="Comma 16 3" xfId="2152" xr:uid="{145E6800-589C-4C6D-BB10-52123D8C1ABC}"/>
    <cellStyle name="Comma 16 3 2" xfId="2153" xr:uid="{FA804961-9FE2-4F5E-AC3E-9E68E988D1B7}"/>
    <cellStyle name="Comma 16 3 2 2" xfId="2154" xr:uid="{AF8AB1E4-CB2F-4235-ADBF-051F256B5418}"/>
    <cellStyle name="Comma 16 3 2 2 2" xfId="2155" xr:uid="{59D09621-C928-4D2B-BD7E-D3515B30FA36}"/>
    <cellStyle name="Comma 16 3 2 2 2 2" xfId="2156" xr:uid="{0BE3AB93-61FA-41F4-8D3B-ACA9A4E9582C}"/>
    <cellStyle name="Comma 16 3 2 2 3" xfId="2157" xr:uid="{6C0175CC-DFB5-4492-9482-7149DE1831C0}"/>
    <cellStyle name="Comma 16 3 2 3" xfId="2158" xr:uid="{DF0032D9-0FA3-4988-82AC-DE80A3438055}"/>
    <cellStyle name="Comma 16 3 2 3 2" xfId="2159" xr:uid="{92DDC077-D0A3-4086-87EF-DA02D2BD66D9}"/>
    <cellStyle name="Comma 16 3 2 4" xfId="2160" xr:uid="{ED1DAC49-8D7E-4857-A8EB-02120BDB4548}"/>
    <cellStyle name="Comma 16 3 3" xfId="2161" xr:uid="{238710C6-EC59-4228-A1E1-52F310C4EE28}"/>
    <cellStyle name="Comma 16 3 3 2" xfId="2162" xr:uid="{4EE5E07E-EB93-472F-9D8E-C7B6BEB1259D}"/>
    <cellStyle name="Comma 16 3 3 2 2" xfId="2163" xr:uid="{24D94C32-77FE-4027-B04E-47C3CC0FD31F}"/>
    <cellStyle name="Comma 16 3 3 3" xfId="2164" xr:uid="{C197B78A-AB09-4210-B5F6-962A26D4A4A7}"/>
    <cellStyle name="Comma 16 3 4" xfId="2165" xr:uid="{E6D3D27A-5F73-4493-BE76-FE333A13431B}"/>
    <cellStyle name="Comma 16 3 4 2" xfId="2166" xr:uid="{524BB536-AB1D-44F4-8761-0F57AC903590}"/>
    <cellStyle name="Comma 16 3 4 2 2" xfId="2167" xr:uid="{63E1F7F4-0442-486D-AB87-599D94E86513}"/>
    <cellStyle name="Comma 16 3 4 2 3" xfId="2168" xr:uid="{EEF5BF4F-1864-4B96-BF6E-91B5A2EA4012}"/>
    <cellStyle name="Comma 16 3 4 3" xfId="2169" xr:uid="{BF185386-9125-4CB3-9406-BA03B135410D}"/>
    <cellStyle name="Comma 16 3 4 4" xfId="2170" xr:uid="{E15B5C42-C830-409B-89D4-8D3BF471935F}"/>
    <cellStyle name="Comma 16 3 5" xfId="2171" xr:uid="{BEA03C85-FEAE-4C48-9B5F-7A54F2AA1624}"/>
    <cellStyle name="Comma 16 3 5 2" xfId="2172" xr:uid="{6039DC9A-AF74-4665-B88A-A9A7179B5951}"/>
    <cellStyle name="Comma 16 3 6" xfId="2173" xr:uid="{EC779EE2-076E-4930-88EE-391157BA97F8}"/>
    <cellStyle name="Comma 16 3 6 2" xfId="2174" xr:uid="{CFD615DC-6B87-411B-9687-5CE148EC0178}"/>
    <cellStyle name="Comma 16 3 6 3" xfId="2175" xr:uid="{585669BC-867C-422F-8625-A6DCB903FFC7}"/>
    <cellStyle name="Comma 16 3 7" xfId="2176" xr:uid="{A4140EFA-718D-4921-A98C-D152761BEEC4}"/>
    <cellStyle name="Comma 16 4" xfId="2177" xr:uid="{59F00C45-2BC0-4627-9E94-BAF378FF16A6}"/>
    <cellStyle name="Comma 16 4 2" xfId="2178" xr:uid="{9733FF2C-6254-4588-B141-68DB6D780A63}"/>
    <cellStyle name="Comma 16 4 2 2" xfId="2179" xr:uid="{5A87B04D-94DA-4586-B414-F628DCDC8ADC}"/>
    <cellStyle name="Comma 16 4 2 2 2" xfId="2180" xr:uid="{6FE91530-4337-441B-A40B-EF46B0FA584C}"/>
    <cellStyle name="Comma 16 4 2 3" xfId="2181" xr:uid="{19C93053-4840-4803-9A10-ECF7E981BBD3}"/>
    <cellStyle name="Comma 16 4 3" xfId="2182" xr:uid="{17224688-9EE9-4C34-A855-93EED4B318A4}"/>
    <cellStyle name="Comma 16 4 3 2" xfId="2183" xr:uid="{C86C6A0F-95CC-4EEB-9727-F16D7D875918}"/>
    <cellStyle name="Comma 16 4 4" xfId="2184" xr:uid="{771CA426-BD86-4573-8D26-97B650CC1475}"/>
    <cellStyle name="Comma 16 5" xfId="2185" xr:uid="{4A95DCC7-35C4-41AB-99D9-F434447ADBAE}"/>
    <cellStyle name="Comma 16 5 2" xfId="2186" xr:uid="{0D5577ED-C8D1-4310-8D2C-08D979EC34A0}"/>
    <cellStyle name="Comma 16 5 2 2" xfId="2187" xr:uid="{5D6C1AC3-E987-4F12-82AA-DACF8167B6E5}"/>
    <cellStyle name="Comma 16 5 3" xfId="2188" xr:uid="{C07BA0F2-626A-4D12-92A8-5578C2C69EF6}"/>
    <cellStyle name="Comma 16 6" xfId="2189" xr:uid="{8BDA47C2-9F5C-4327-B37C-A6C081B4C936}"/>
    <cellStyle name="Comma 16 6 2" xfId="2190" xr:uid="{2B098ED9-8875-4086-8464-DB041EC4858D}"/>
    <cellStyle name="Comma 16 6 2 2" xfId="2191" xr:uid="{8928BF7F-2C19-4221-BC05-DD1E1802E50A}"/>
    <cellStyle name="Comma 16 6 3" xfId="2192" xr:uid="{46AB2869-EF72-4D55-B0A9-BEBD20B50F55}"/>
    <cellStyle name="Comma 16 7" xfId="2193" xr:uid="{7A2D8DF4-32B5-488A-9487-FD94655B893D}"/>
    <cellStyle name="Comma 16 7 2" xfId="2194" xr:uid="{B11B37A7-9F68-4B43-A2CD-044C3AFC6B8C}"/>
    <cellStyle name="Comma 16 8" xfId="2195" xr:uid="{FE21FB18-29F5-4976-904E-208119FC44BA}"/>
    <cellStyle name="Comma 16 8 2" xfId="2196" xr:uid="{BB057EEF-1736-4150-ABB5-8BD182564BFE}"/>
    <cellStyle name="Comma 16 9" xfId="2197" xr:uid="{0D22692B-49DE-4D8F-BE9A-D2EBFF61A26E}"/>
    <cellStyle name="Comma 16 9 2" xfId="2198" xr:uid="{B67AF171-7358-4C36-BCB6-04EE649C83DE}"/>
    <cellStyle name="Comma 166" xfId="2199" xr:uid="{7CD4E6A5-A9B6-45CB-858C-A8352E0052C7}"/>
    <cellStyle name="Comma 166 10" xfId="2200" xr:uid="{3270DE3D-609E-49E5-B3DB-8B007B284ACC}"/>
    <cellStyle name="Comma 166 10 2" xfId="2201" xr:uid="{56C574BD-179A-4193-845D-FBEBB59B4BF9}"/>
    <cellStyle name="Comma 166 11" xfId="2202" xr:uid="{18C1DF88-8F22-4867-B7F7-041AD13087F4}"/>
    <cellStyle name="Comma 166 12" xfId="2203" xr:uid="{40BAD5A6-3DB4-4DA9-A769-EC2EAF831EA4}"/>
    <cellStyle name="Comma 166 2" xfId="2204" xr:uid="{852F53C2-0340-4339-9C45-C51C7E63ADBD}"/>
    <cellStyle name="Comma 166 2 10" xfId="2205" xr:uid="{668F648C-67EC-4AF6-AC55-A24FE528E790}"/>
    <cellStyle name="Comma 166 2 2" xfId="2206" xr:uid="{2C8966A8-2B9A-4EF0-8973-574833513B56}"/>
    <cellStyle name="Comma 166 2 2 2" xfId="2207" xr:uid="{554AB0AA-1515-4E4A-8DD0-44DC4C9FBF59}"/>
    <cellStyle name="Comma 166 2 2 2 2" xfId="2208" xr:uid="{297C62DD-3AC7-4455-AAD8-8D5ECD3643D5}"/>
    <cellStyle name="Comma 166 2 2 2 2 2" xfId="2209" xr:uid="{F5BB2230-8BDA-4373-BAA7-7BAD6CD22D88}"/>
    <cellStyle name="Comma 166 2 2 2 2 2 2" xfId="2210" xr:uid="{E1D791E6-89C6-43FB-9B33-A11CB7665727}"/>
    <cellStyle name="Comma 166 2 2 2 2 3" xfId="2211" xr:uid="{9B4DC9EC-CA4A-425F-8C75-BB036049830D}"/>
    <cellStyle name="Comma 166 2 2 2 3" xfId="2212" xr:uid="{079DA0C6-70CE-4C80-8BDB-A6E607819976}"/>
    <cellStyle name="Comma 166 2 2 2 3 2" xfId="2213" xr:uid="{4C9D5408-260F-477E-98F5-4385C2816EF1}"/>
    <cellStyle name="Comma 166 2 2 2 4" xfId="2214" xr:uid="{77364556-9455-48E4-B22F-42AADDC69ED5}"/>
    <cellStyle name="Comma 166 2 2 3" xfId="2215" xr:uid="{CBBF7186-AA63-4791-A2DC-12CC2C013442}"/>
    <cellStyle name="Comma 166 2 2 3 2" xfId="2216" xr:uid="{E40E81FF-9077-4983-B5F0-F37F18EC3F3E}"/>
    <cellStyle name="Comma 166 2 2 3 2 2" xfId="2217" xr:uid="{AE1407F6-9F07-4D92-BA4E-644BCB73A1CD}"/>
    <cellStyle name="Comma 166 2 2 3 3" xfId="2218" xr:uid="{3304ED0B-885B-45DE-96CA-1944A410D181}"/>
    <cellStyle name="Comma 166 2 2 4" xfId="2219" xr:uid="{08275C2E-985B-4C60-947C-657F6418864A}"/>
    <cellStyle name="Comma 166 2 2 4 2" xfId="2220" xr:uid="{5AA5B01F-4693-4408-9CBC-FF1B7093CD26}"/>
    <cellStyle name="Comma 166 2 2 5" xfId="2221" xr:uid="{567A98C3-A984-4455-9101-931F4CADE5A3}"/>
    <cellStyle name="Comma 166 2 3" xfId="2222" xr:uid="{FEFA62EA-7F9A-4A03-88DF-AE1CDEAE4292}"/>
    <cellStyle name="Comma 166 2 3 2" xfId="2223" xr:uid="{9F3DC167-0DBA-458B-80F3-D89EFBDDF1FB}"/>
    <cellStyle name="Comma 166 2 3 2 2" xfId="2224" xr:uid="{358AABC4-0002-4F91-A4B5-3AC2E6F2B910}"/>
    <cellStyle name="Comma 166 2 3 2 2 2" xfId="2225" xr:uid="{6D73F332-0B89-4DD5-BE43-A99E9B887168}"/>
    <cellStyle name="Comma 166 2 3 2 3" xfId="2226" xr:uid="{E9567EE2-BA70-43A6-8BAE-093E8D859355}"/>
    <cellStyle name="Comma 166 2 3 3" xfId="2227" xr:uid="{F27D6D13-3DF6-47C4-8578-ADE8B133C234}"/>
    <cellStyle name="Comma 166 2 3 3 2" xfId="2228" xr:uid="{4AC6792B-968B-4038-B8BB-AAA97A9871ED}"/>
    <cellStyle name="Comma 166 2 3 4" xfId="2229" xr:uid="{2D33D47E-0A82-4E4E-98D5-3F8FBE3DDF4C}"/>
    <cellStyle name="Comma 166 2 4" xfId="2230" xr:uid="{D0707970-C8E8-4606-8251-726AC5CC39FA}"/>
    <cellStyle name="Comma 166 2 4 2" xfId="2231" xr:uid="{F28150CF-820C-4021-8EDD-3FB0CEB25B75}"/>
    <cellStyle name="Comma 166 2 4 2 2" xfId="2232" xr:uid="{355E8633-E3AB-47BF-ABF1-4AD19022C915}"/>
    <cellStyle name="Comma 166 2 4 3" xfId="2233" xr:uid="{CDA2263D-ECB4-420A-82D6-B1DD4371750A}"/>
    <cellStyle name="Comma 166 2 5" xfId="2234" xr:uid="{CDBD9AEF-A6D1-4884-A694-73E6E792AC3D}"/>
    <cellStyle name="Comma 166 2 5 2" xfId="2235" xr:uid="{DE696769-E87B-47FB-AEA7-9A3B98FE18EB}"/>
    <cellStyle name="Comma 166 2 5 2 2" xfId="2236" xr:uid="{4DE49134-60E9-4ADC-B33A-9E085BBB262B}"/>
    <cellStyle name="Comma 166 2 5 3" xfId="2237" xr:uid="{05FF868E-3E66-425A-86B3-9664139F9961}"/>
    <cellStyle name="Comma 166 2 6" xfId="2238" xr:uid="{51585163-BABA-4F08-9450-DBF0D4183122}"/>
    <cellStyle name="Comma 166 2 6 2" xfId="2239" xr:uid="{552AD1B7-E211-4755-8749-1D077A3981D1}"/>
    <cellStyle name="Comma 166 2 7" xfId="2240" xr:uid="{2F20451F-12FA-4E95-B05E-6F457AE9AA5E}"/>
    <cellStyle name="Comma 166 2 7 2" xfId="2241" xr:uid="{36150A55-E817-41A3-A6AC-0AC26F01BD96}"/>
    <cellStyle name="Comma 166 2 8" xfId="2242" xr:uid="{D6E5D372-4466-46EC-90DD-3BAC9B871189}"/>
    <cellStyle name="Comma 166 2 8 2" xfId="2243" xr:uid="{49FCB7E4-5B30-45F2-9C87-7F6C1DF77009}"/>
    <cellStyle name="Comma 166 2 9" xfId="2244" xr:uid="{69728C05-4F1B-4234-B72E-85BBBAC6BDA2}"/>
    <cellStyle name="Comma 166 3" xfId="2245" xr:uid="{42BA0EB2-E053-4BC2-B977-CEA77F4F26B0}"/>
    <cellStyle name="Comma 166 3 10" xfId="2246" xr:uid="{CE49BA21-A5E3-463C-B349-B30312D12D83}"/>
    <cellStyle name="Comma 166 3 2" xfId="2247" xr:uid="{71735917-911E-4F3D-82BF-5651E55AB9AD}"/>
    <cellStyle name="Comma 166 3 2 2" xfId="2248" xr:uid="{B7934569-0200-411B-B76D-B3372C363397}"/>
    <cellStyle name="Comma 166 3 2 2 2" xfId="2249" xr:uid="{93E5BF58-74FC-4BAA-9248-719353272CA4}"/>
    <cellStyle name="Comma 166 3 2 2 2 2" xfId="2250" xr:uid="{4D7E0078-561F-42A0-BF09-6D944E3DA02C}"/>
    <cellStyle name="Comma 166 3 2 2 2 2 2" xfId="2251" xr:uid="{4EA5E59C-C917-4859-B2B1-A7277B6B40E5}"/>
    <cellStyle name="Comma 166 3 2 2 2 3" xfId="2252" xr:uid="{E8F0B192-E1EC-44A5-B59C-F846C655B95B}"/>
    <cellStyle name="Comma 166 3 2 2 3" xfId="2253" xr:uid="{E0E03BE6-D34F-4FD5-8597-D0D08C33CCC4}"/>
    <cellStyle name="Comma 166 3 2 2 3 2" xfId="2254" xr:uid="{762E321D-20E5-4ACB-AF79-6837CF03D51D}"/>
    <cellStyle name="Comma 166 3 2 2 4" xfId="2255" xr:uid="{F49ABECE-6FB3-4924-880C-34104627C63D}"/>
    <cellStyle name="Comma 166 3 2 3" xfId="2256" xr:uid="{B4C08A67-4B06-4CE4-8448-5CAA0AF2BAC8}"/>
    <cellStyle name="Comma 166 3 2 3 2" xfId="2257" xr:uid="{592A1E8F-F6EB-4BBA-B7F7-4B33C9510BCD}"/>
    <cellStyle name="Comma 166 3 2 3 2 2" xfId="2258" xr:uid="{0696E9C3-0EC8-4EDD-98EE-F2A7054B1152}"/>
    <cellStyle name="Comma 166 3 2 3 3" xfId="2259" xr:uid="{433B7D1A-D778-484F-B5CA-75EFBF9A7378}"/>
    <cellStyle name="Comma 166 3 2 4" xfId="2260" xr:uid="{56E98917-3485-4197-819F-D8757E7887EC}"/>
    <cellStyle name="Comma 166 3 2 4 2" xfId="2261" xr:uid="{F51B843A-98C3-49A2-9390-EC8FB0FD6466}"/>
    <cellStyle name="Comma 166 3 2 5" xfId="2262" xr:uid="{57216AB7-B330-4898-9F17-4A1EF58F8E9A}"/>
    <cellStyle name="Comma 166 3 3" xfId="2263" xr:uid="{75E0BE5A-623B-493C-B473-4C51E2E820A2}"/>
    <cellStyle name="Comma 166 3 3 2" xfId="2264" xr:uid="{CAF5CE8D-DA11-416B-B6B1-366D6DFE25DF}"/>
    <cellStyle name="Comma 166 3 3 2 2" xfId="2265" xr:uid="{ECF9F532-CD3C-4A4F-9197-621C0DC574D6}"/>
    <cellStyle name="Comma 166 3 3 2 2 2" xfId="2266" xr:uid="{E811A0A1-2CE4-4A56-9965-083A6E201E5A}"/>
    <cellStyle name="Comma 166 3 3 2 3" xfId="2267" xr:uid="{1FF3F61C-3ADC-46C0-BC82-0C1E7E7E0E70}"/>
    <cellStyle name="Comma 166 3 3 3" xfId="2268" xr:uid="{115E4D36-EEBB-49DF-8376-5F5565FAC7ED}"/>
    <cellStyle name="Comma 166 3 3 3 2" xfId="2269" xr:uid="{04B9ADC2-7777-4476-9F1D-104FE9DD5C41}"/>
    <cellStyle name="Comma 166 3 3 4" xfId="2270" xr:uid="{F5481D0E-7F14-4CF2-97A6-C42F147CBA55}"/>
    <cellStyle name="Comma 166 3 4" xfId="2271" xr:uid="{B16321E0-4F4D-4DFD-BAD3-42AD8859EAC2}"/>
    <cellStyle name="Comma 166 3 4 2" xfId="2272" xr:uid="{B074FB53-B7D3-4215-BE1A-3DA01202FE13}"/>
    <cellStyle name="Comma 166 3 4 2 2" xfId="2273" xr:uid="{3F10FE58-3998-482C-B25A-133F258EE1FA}"/>
    <cellStyle name="Comma 166 3 4 3" xfId="2274" xr:uid="{D39C01CB-ECAD-4560-AD71-5B4E12E8B744}"/>
    <cellStyle name="Comma 166 3 5" xfId="2275" xr:uid="{42E310CA-86C4-4835-AB3C-B170924FC544}"/>
    <cellStyle name="Comma 166 3 5 2" xfId="2276" xr:uid="{E4FE6090-CA34-44D6-BBA0-E67FEFFDADF0}"/>
    <cellStyle name="Comma 166 3 5 2 2" xfId="2277" xr:uid="{7C464939-A7E0-4A53-BA29-14E89A8B8119}"/>
    <cellStyle name="Comma 166 3 5 3" xfId="2278" xr:uid="{2FAC25F3-6B89-4035-A520-C2FFE8F565CA}"/>
    <cellStyle name="Comma 166 3 6" xfId="2279" xr:uid="{E4976BBB-5805-4350-8425-DBADC02E9787}"/>
    <cellStyle name="Comma 166 3 6 2" xfId="2280" xr:uid="{0F54370A-B59A-4D3D-ADE9-64F6E51B6D2C}"/>
    <cellStyle name="Comma 166 3 7" xfId="2281" xr:uid="{98C9DF37-4E1E-4F78-B3F8-01C312643048}"/>
    <cellStyle name="Comma 166 3 7 2" xfId="2282" xr:uid="{BA47F242-7BB8-419D-A49F-FE91ECE6C3E2}"/>
    <cellStyle name="Comma 166 3 8" xfId="2283" xr:uid="{95661B42-15CE-454C-96BB-C82CF7180D85}"/>
    <cellStyle name="Comma 166 3 8 2" xfId="2284" xr:uid="{F61FF67C-3138-4637-9E74-E6935C1E6ABB}"/>
    <cellStyle name="Comma 166 3 9" xfId="2285" xr:uid="{23C9F3DC-F04C-46CE-88C1-07B35B711431}"/>
    <cellStyle name="Comma 166 4" xfId="2286" xr:uid="{99063F8B-C279-42CF-A4CD-EF6D53B1F39E}"/>
    <cellStyle name="Comma 166 4 2" xfId="2287" xr:uid="{E63F0805-666A-4467-BB49-F885D7D67C14}"/>
    <cellStyle name="Comma 166 4 2 2" xfId="2288" xr:uid="{2B6461EF-D77A-4B16-8680-8964A1C34040}"/>
    <cellStyle name="Comma 166 4 2 2 2" xfId="2289" xr:uid="{D02C185A-F21C-4520-B421-D7326019E36A}"/>
    <cellStyle name="Comma 166 4 2 2 2 2" xfId="2290" xr:uid="{F0A7B6DC-4FE0-4A4D-B836-30DD0B60A6D1}"/>
    <cellStyle name="Comma 166 4 2 2 3" xfId="2291" xr:uid="{CD8DD995-2822-4E78-8F5F-08607EA661F4}"/>
    <cellStyle name="Comma 166 4 2 3" xfId="2292" xr:uid="{5D1AECAB-7A6F-44E5-81F5-FE7094EF313A}"/>
    <cellStyle name="Comma 166 4 2 3 2" xfId="2293" xr:uid="{1A2E4B26-308B-4EFB-A9B8-24CE8BAD1276}"/>
    <cellStyle name="Comma 166 4 2 4" xfId="2294" xr:uid="{75A4C261-A966-4233-807E-06DD54E006EB}"/>
    <cellStyle name="Comma 166 4 3" xfId="2295" xr:uid="{7DA24BCF-C897-4B5C-9F8F-2B9D304F93D2}"/>
    <cellStyle name="Comma 166 4 3 2" xfId="2296" xr:uid="{944E434A-6B34-49D0-948D-6617C5AEBBF6}"/>
    <cellStyle name="Comma 166 4 3 2 2" xfId="2297" xr:uid="{0FB6BEDE-4996-4D89-8F47-D33A8CB771F1}"/>
    <cellStyle name="Comma 166 4 3 3" xfId="2298" xr:uid="{97DA9B91-AA82-42D6-8EFE-CAAE465B2ACD}"/>
    <cellStyle name="Comma 166 4 4" xfId="2299" xr:uid="{77859134-25A6-4D50-BB6D-F03C28A21323}"/>
    <cellStyle name="Comma 166 4 4 2" xfId="2300" xr:uid="{8438F2DA-25E6-42B9-B9F2-01C076AC0578}"/>
    <cellStyle name="Comma 166 4 5" xfId="2301" xr:uid="{41B25767-858E-41C5-9743-EB55F91886B5}"/>
    <cellStyle name="Comma 166 5" xfId="2302" xr:uid="{F0FB7DBD-ADDF-47E7-8DFD-55509145FB76}"/>
    <cellStyle name="Comma 166 5 2" xfId="2303" xr:uid="{94C86665-1932-4D8C-A298-71437E98715C}"/>
    <cellStyle name="Comma 166 5 2 2" xfId="2304" xr:uid="{FCDB3063-B6E6-4CEA-97CD-C993BD8D902E}"/>
    <cellStyle name="Comma 166 5 2 2 2" xfId="2305" xr:uid="{9457599B-FD1C-4DA3-AB27-6EB53FA3FB5E}"/>
    <cellStyle name="Comma 166 5 2 3" xfId="2306" xr:uid="{4FB821B7-BAFA-420A-BC17-51943CCCF454}"/>
    <cellStyle name="Comma 166 5 3" xfId="2307" xr:uid="{FB247439-65CA-4E9C-8B90-7118EB3F108A}"/>
    <cellStyle name="Comma 166 5 3 2" xfId="2308" xr:uid="{493BD3B9-5798-42D8-B1BA-BB030D75C193}"/>
    <cellStyle name="Comma 166 5 4" xfId="2309" xr:uid="{3EE2E8A0-1ADF-4B7B-B949-AB06602BFBB2}"/>
    <cellStyle name="Comma 166 6" xfId="2310" xr:uid="{6BB490D6-8FC5-4D7F-A8DA-79DB20B043AB}"/>
    <cellStyle name="Comma 166 6 2" xfId="2311" xr:uid="{3F007578-E669-484E-9FE8-6B40EAA92FB6}"/>
    <cellStyle name="Comma 166 6 2 2" xfId="2312" xr:uid="{40CAD1D8-6A61-424A-92CB-392A90EBAF32}"/>
    <cellStyle name="Comma 166 6 3" xfId="2313" xr:uid="{23F1E0B4-097E-49F9-AB9F-0778D1F38D19}"/>
    <cellStyle name="Comma 166 7" xfId="2314" xr:uid="{F951B24B-BB00-442A-916F-F827FD570C14}"/>
    <cellStyle name="Comma 166 7 2" xfId="2315" xr:uid="{E3E2482B-ABA7-486F-8F12-47D42CAD93DE}"/>
    <cellStyle name="Comma 166 7 2 2" xfId="2316" xr:uid="{88EC9548-69D5-49DE-8C8B-40E80560F07E}"/>
    <cellStyle name="Comma 166 7 3" xfId="2317" xr:uid="{699A51BE-22F8-4A6E-A441-AE72F36F88FD}"/>
    <cellStyle name="Comma 166 8" xfId="2318" xr:uid="{D00AD585-5B87-499B-B11B-56EBC048824C}"/>
    <cellStyle name="Comma 166 8 2" xfId="2319" xr:uid="{743900F1-F3B2-4BCA-A642-F37516B5B608}"/>
    <cellStyle name="Comma 166 9" xfId="2320" xr:uid="{C8BAB509-8EE6-4B62-8D37-3120F3CDC7AF}"/>
    <cellStyle name="Comma 166 9 2" xfId="2321" xr:uid="{136C445D-1D91-49C9-91A7-A391895056D4}"/>
    <cellStyle name="Comma 17" xfId="2322" xr:uid="{E5493713-770C-449E-948F-AAEF8F436C34}"/>
    <cellStyle name="Comma 17 10" xfId="2323" xr:uid="{371D6219-A843-4458-99FB-54A50ACBE744}"/>
    <cellStyle name="Comma 17 10 2" xfId="2324" xr:uid="{5BAE96E9-2BAA-46FE-9262-B68FD6E96C17}"/>
    <cellStyle name="Comma 17 11" xfId="2325" xr:uid="{A7DB55E6-E8CC-4609-AC47-DA797D46B5A2}"/>
    <cellStyle name="Comma 17 11 2" xfId="2326" xr:uid="{9C86303A-4538-427F-B740-AE6435E775E8}"/>
    <cellStyle name="Comma 17 12" xfId="2327" xr:uid="{84272BD5-ED41-44C5-8F0C-B62F6FACF498}"/>
    <cellStyle name="Comma 17 12 2" xfId="2328" xr:uid="{A8CCF83A-C204-41B1-912D-849CE8029A6B}"/>
    <cellStyle name="Comma 17 12 3" xfId="2329" xr:uid="{DD959701-AB11-4DB6-A44D-C07E314E90C3}"/>
    <cellStyle name="Comma 17 13" xfId="2330" xr:uid="{ED790966-B521-4B93-8B4B-1B91666B1443}"/>
    <cellStyle name="Comma 17 2" xfId="2331" xr:uid="{A395D2BC-2998-41A1-A74A-64248D678C54}"/>
    <cellStyle name="Comma 17 2 10" xfId="2332" xr:uid="{128F961F-3019-4E43-8FAD-B6A01AC01E68}"/>
    <cellStyle name="Comma 17 2 2" xfId="2333" xr:uid="{5DE4FBB2-0D71-43FA-823A-E65758D1043D}"/>
    <cellStyle name="Comma 17 2 2 2" xfId="2334" xr:uid="{782A27E9-14FD-413C-BA31-B188A8DE40FA}"/>
    <cellStyle name="Comma 17 2 2 2 2" xfId="2335" xr:uid="{CC42A7B1-1C1C-4413-B822-A60718EEDA97}"/>
    <cellStyle name="Comma 17 2 2 2 2 2" xfId="2336" xr:uid="{3A95CA72-2401-447B-BB16-69D42E319E5D}"/>
    <cellStyle name="Comma 17 2 2 2 2 2 2" xfId="2337" xr:uid="{A75F9B56-3523-451A-AF73-EED1E06C5437}"/>
    <cellStyle name="Comma 17 2 2 2 2 3" xfId="2338" xr:uid="{3E0A3740-8D9F-46AB-AF6C-947D0EE084A4}"/>
    <cellStyle name="Comma 17 2 2 2 3" xfId="2339" xr:uid="{282FA1FB-2475-4210-9173-E2AF1C7D4FC2}"/>
    <cellStyle name="Comma 17 2 2 2 3 2" xfId="2340" xr:uid="{AD84F1A6-D930-43AA-AF3F-D6B0480E22DE}"/>
    <cellStyle name="Comma 17 2 2 2 4" xfId="2341" xr:uid="{14DB6EA3-70D2-4BB0-A3CA-68F788167BE4}"/>
    <cellStyle name="Comma 17 2 2 3" xfId="2342" xr:uid="{48C804C3-E1C1-4700-B3ED-C61DCE16C11F}"/>
    <cellStyle name="Comma 17 2 2 3 2" xfId="2343" xr:uid="{0054D1C9-C49D-41B4-B7E9-96DCB59187CC}"/>
    <cellStyle name="Comma 17 2 2 3 2 2" xfId="2344" xr:uid="{735CB0A4-0873-4B1A-9126-FBF874B04777}"/>
    <cellStyle name="Comma 17 2 2 3 3" xfId="2345" xr:uid="{22733982-CDE7-44E9-8EB6-8C02FEC0561B}"/>
    <cellStyle name="Comma 17 2 2 4" xfId="2346" xr:uid="{7AC42727-2D12-4430-A60B-731FA8E35F08}"/>
    <cellStyle name="Comma 17 2 2 4 2" xfId="2347" xr:uid="{D38AA5D6-B499-463E-B78B-58858122D138}"/>
    <cellStyle name="Comma 17 2 2 5" xfId="2348" xr:uid="{44D32D99-C206-462C-A84A-FCE896F78499}"/>
    <cellStyle name="Comma 17 2 2 5 2" xfId="2349" xr:uid="{8A7A0B73-84A2-43F0-8979-EA0F0954A373}"/>
    <cellStyle name="Comma 17 2 2 6" xfId="2350" xr:uid="{3C9D90B9-6DA7-48B3-8EA9-28A17DA8AA80}"/>
    <cellStyle name="Comma 17 2 3" xfId="2351" xr:uid="{86C58862-413D-4F17-BF53-0F9CF7B6DB59}"/>
    <cellStyle name="Comma 17 2 3 2" xfId="2352" xr:uid="{73B406F8-60B0-425A-A850-F63531E193C8}"/>
    <cellStyle name="Comma 17 2 3 2 2" xfId="2353" xr:uid="{F4F86C4E-D576-4EB2-A186-3ABEF13FB07C}"/>
    <cellStyle name="Comma 17 2 3 2 2 2" xfId="2354" xr:uid="{EFB410EE-391A-4654-8B9E-CE58965AF080}"/>
    <cellStyle name="Comma 17 2 3 2 2 2 2" xfId="2355" xr:uid="{318491C8-9B5B-40C7-93B1-CDC20C42F63A}"/>
    <cellStyle name="Comma 17 2 3 2 2 3" xfId="2356" xr:uid="{5B625A18-19CB-40A6-AAF4-FC3497F04BCA}"/>
    <cellStyle name="Comma 17 2 3 2 3" xfId="2357" xr:uid="{62291C2B-8860-44A6-A917-20D99604D496}"/>
    <cellStyle name="Comma 17 2 3 2 3 2" xfId="2358" xr:uid="{FB4E76FB-C3A0-46FB-B767-E13AF856796C}"/>
    <cellStyle name="Comma 17 2 3 2 4" xfId="2359" xr:uid="{FDB296E9-7D77-4CE9-853E-C0EE3123BEFE}"/>
    <cellStyle name="Comma 17 2 3 3" xfId="2360" xr:uid="{660C6227-78B9-44C9-98BE-C0E82DB1DE7A}"/>
    <cellStyle name="Comma 17 2 3 3 2" xfId="2361" xr:uid="{5BF85741-56FC-4AB8-829A-F813F7C40B17}"/>
    <cellStyle name="Comma 17 2 3 3 2 2" xfId="2362" xr:uid="{A0A9873E-E6AF-4204-A10F-6F65F07E1658}"/>
    <cellStyle name="Comma 17 2 3 3 3" xfId="2363" xr:uid="{12D8B3E0-1186-45C6-B139-8681F98A1F08}"/>
    <cellStyle name="Comma 17 2 3 4" xfId="2364" xr:uid="{10BEDFFA-263A-4809-AFE0-52659A2C9565}"/>
    <cellStyle name="Comma 17 2 3 4 2" xfId="2365" xr:uid="{043103EE-A315-4AE5-B39D-BA5BD1AF69A5}"/>
    <cellStyle name="Comma 17 2 3 5" xfId="2366" xr:uid="{4F9E8024-AED1-4987-A0BB-6098BBB22E5E}"/>
    <cellStyle name="Comma 17 2 3 5 2" xfId="2367" xr:uid="{CF157ACC-F1C7-4562-B1DE-8441152F7264}"/>
    <cellStyle name="Comma 17 2 3 6" xfId="2368" xr:uid="{279200A3-1F76-473D-84A9-EDFAFED56728}"/>
    <cellStyle name="Comma 17 2 4" xfId="2369" xr:uid="{8F791017-3066-45D1-88B6-A3AE2510C580}"/>
    <cellStyle name="Comma 17 2 4 2" xfId="2370" xr:uid="{8CC2D7C0-CE6D-4D79-8B33-8B76FD374878}"/>
    <cellStyle name="Comma 17 2 4 2 2" xfId="2371" xr:uid="{19B67F49-6D7C-4852-9DE8-67845B5BB4CC}"/>
    <cellStyle name="Comma 17 2 4 2 2 2" xfId="2372" xr:uid="{6E4257E6-E0AC-4AC1-9F2A-134A8F43B6C7}"/>
    <cellStyle name="Comma 17 2 4 2 3" xfId="2373" xr:uid="{9E589536-A21D-47A8-84BF-9408411C426B}"/>
    <cellStyle name="Comma 17 2 4 3" xfId="2374" xr:uid="{43032DD6-641F-41C8-80AB-45A7F06A6281}"/>
    <cellStyle name="Comma 17 2 4 3 2" xfId="2375" xr:uid="{A59A8333-FCEA-418C-9D1A-6CB97FF3C4D4}"/>
    <cellStyle name="Comma 17 2 4 4" xfId="2376" xr:uid="{E9699E6D-5927-4CF8-A523-25F3FCC04E5E}"/>
    <cellStyle name="Comma 17 2 5" xfId="2377" xr:uid="{B0C968C8-C5CE-4FB8-9BD3-6965F52DBB9E}"/>
    <cellStyle name="Comma 17 2 5 2" xfId="2378" xr:uid="{621DA3B7-B655-48B1-B17E-525A3D090EE4}"/>
    <cellStyle name="Comma 17 2 5 2 2" xfId="2379" xr:uid="{40EB8AD6-31D2-4EE2-A9D1-AC1DD695BA1B}"/>
    <cellStyle name="Comma 17 2 5 3" xfId="2380" xr:uid="{7BD4FD68-63D5-497E-9508-76C25E092312}"/>
    <cellStyle name="Comma 17 2 6" xfId="2381" xr:uid="{4978B0FD-63FC-4782-B61F-C16473090156}"/>
    <cellStyle name="Comma 17 2 6 2" xfId="2382" xr:uid="{DE53DCF2-4D03-4752-8E45-BA6109A02D2D}"/>
    <cellStyle name="Comma 17 2 6 2 2" xfId="2383" xr:uid="{3851AC46-56DE-458E-B400-612C5A8F4EF3}"/>
    <cellStyle name="Comma 17 2 6 3" xfId="2384" xr:uid="{702BD8AD-36BB-4DEF-A4C5-7140B19D1D0F}"/>
    <cellStyle name="Comma 17 2 7" xfId="2385" xr:uid="{6D341454-7474-4FB0-A145-4EE662EDC1E0}"/>
    <cellStyle name="Comma 17 2 7 2" xfId="2386" xr:uid="{7BB57622-79B5-400E-BBEF-B241CC920131}"/>
    <cellStyle name="Comma 17 2 8" xfId="2387" xr:uid="{C9EBD036-C5D8-43F3-9312-70177C79EF9D}"/>
    <cellStyle name="Comma 17 2 8 2" xfId="2388" xr:uid="{62FA3374-4788-4375-ABA3-867E5760D112}"/>
    <cellStyle name="Comma 17 2 9" xfId="2389" xr:uid="{7B7F89B7-349F-4CAF-9B23-461A321230FB}"/>
    <cellStyle name="Comma 17 2 9 2" xfId="2390" xr:uid="{C5A40F31-D9B7-4A06-8833-21E46F098669}"/>
    <cellStyle name="Comma 17 2 9 3" xfId="2391" xr:uid="{8922F3AA-4EC8-4FC2-916B-5D0B305FD97F}"/>
    <cellStyle name="Comma 17 3" xfId="2392" xr:uid="{C6AD2D2A-EE60-4BC1-B56F-149A340241B6}"/>
    <cellStyle name="Comma 17 3 2" xfId="2393" xr:uid="{30B38056-50B9-4328-B006-AC99AF5FE836}"/>
    <cellStyle name="Comma 17 3 2 2" xfId="2394" xr:uid="{C49CB514-3A81-48F8-8644-5F46D6DA76F0}"/>
    <cellStyle name="Comma 17 3 2 2 2" xfId="2395" xr:uid="{4925369A-60E9-4B8F-A925-8141169BB328}"/>
    <cellStyle name="Comma 17 3 2 2 2 2" xfId="2396" xr:uid="{A234CC6D-49AB-4609-953C-D8751964535D}"/>
    <cellStyle name="Comma 17 3 2 2 3" xfId="2397" xr:uid="{6F62443E-91B3-43BE-99FC-F1054D038A8A}"/>
    <cellStyle name="Comma 17 3 2 3" xfId="2398" xr:uid="{8E4E5A45-8C7C-4697-B32F-3FC1CDFEE235}"/>
    <cellStyle name="Comma 17 3 2 3 2" xfId="2399" xr:uid="{A51F3D1E-0049-4B19-98BA-3A2C6ADE93BC}"/>
    <cellStyle name="Comma 17 3 2 4" xfId="2400" xr:uid="{F125AC23-DB39-434A-974C-8327AF92E84D}"/>
    <cellStyle name="Comma 17 3 3" xfId="2401" xr:uid="{8DD20A0D-0AD2-47CF-B168-F971FDFDE84D}"/>
    <cellStyle name="Comma 17 3 3 2" xfId="2402" xr:uid="{B67A4531-962E-4B48-B13E-CE11ED32F127}"/>
    <cellStyle name="Comma 17 3 3 2 2" xfId="2403" xr:uid="{D5ED5D28-CD7F-46FB-8D67-846B28684758}"/>
    <cellStyle name="Comma 17 3 3 3" xfId="2404" xr:uid="{016D76F7-451A-43B2-9E31-D9E28465AD51}"/>
    <cellStyle name="Comma 17 3 4" xfId="2405" xr:uid="{1C36C188-8B98-4C0C-BCC5-1AF3311CC1D5}"/>
    <cellStyle name="Comma 17 3 4 2" xfId="2406" xr:uid="{2A3CE191-44DC-453C-B4D1-AE3F2973379E}"/>
    <cellStyle name="Comma 17 3 5" xfId="2407" xr:uid="{78AEC052-0131-4C51-92AB-8C5D37D508EC}"/>
    <cellStyle name="Comma 17 3 5 2" xfId="2408" xr:uid="{3FB86773-EA94-46F6-9690-F1310F32200F}"/>
    <cellStyle name="Comma 17 3 6" xfId="2409" xr:uid="{81C5591E-196F-4585-82A0-E256FE12FA3C}"/>
    <cellStyle name="Comma 17 4" xfId="2410" xr:uid="{9FFAC8B8-FC5C-4D2C-93C6-251FF8F3BCFC}"/>
    <cellStyle name="Comma 17 4 2" xfId="2411" xr:uid="{08EB3495-92EB-46F8-B1A2-9DCD274B7BD1}"/>
    <cellStyle name="Comma 17 4 2 2" xfId="2412" xr:uid="{D9E221EB-DE5D-4047-8422-72DFD891C3F2}"/>
    <cellStyle name="Comma 17 4 2 2 2" xfId="2413" xr:uid="{3334B6EA-8668-4AD9-9D1A-B7735098BDEF}"/>
    <cellStyle name="Comma 17 4 2 2 2 2" xfId="2414" xr:uid="{E5C635ED-C46C-4844-AE5B-5BE8DDE993C1}"/>
    <cellStyle name="Comma 17 4 2 2 3" xfId="2415" xr:uid="{1106CA7D-DB94-4648-B330-FD509A4681CE}"/>
    <cellStyle name="Comma 17 4 2 3" xfId="2416" xr:uid="{019B3930-ED7C-4EEC-B017-EF004B250B78}"/>
    <cellStyle name="Comma 17 4 2 3 2" xfId="2417" xr:uid="{759D52F5-83D8-470C-8178-CF1B45EB2FAA}"/>
    <cellStyle name="Comma 17 4 2 4" xfId="2418" xr:uid="{667605BE-B267-4A71-821A-5F48E2A3A1BE}"/>
    <cellStyle name="Comma 17 4 3" xfId="2419" xr:uid="{F8F40590-FFEC-4C7C-93C4-BFB9A964D750}"/>
    <cellStyle name="Comma 17 4 3 2" xfId="2420" xr:uid="{79EA3E46-93D9-442F-983A-E0E94CC78E66}"/>
    <cellStyle name="Comma 17 4 3 2 2" xfId="2421" xr:uid="{4A10F464-A4E6-4A79-BD49-5E8F97B1DBA8}"/>
    <cellStyle name="Comma 17 4 3 3" xfId="2422" xr:uid="{B4AA0AA4-DE4F-4029-9DCF-FDE689827624}"/>
    <cellStyle name="Comma 17 4 4" xfId="2423" xr:uid="{925740FC-F193-4F28-B3E4-789CF74EAD33}"/>
    <cellStyle name="Comma 17 4 4 2" xfId="2424" xr:uid="{98BBB776-7999-4C87-8431-78671681678D}"/>
    <cellStyle name="Comma 17 4 5" xfId="2425" xr:uid="{7ED5565F-4F19-4EE0-BE92-7FBB275F9809}"/>
    <cellStyle name="Comma 17 4 5 2" xfId="2426" xr:uid="{675FFB85-82E3-437A-B17C-9FDA329E8F83}"/>
    <cellStyle name="Comma 17 4 6" xfId="2427" xr:uid="{59F75F64-5450-4D34-9D0A-F57F3557A43A}"/>
    <cellStyle name="Comma 17 5" xfId="2428" xr:uid="{21C57922-0588-4CDC-85A3-D61E497DDFD9}"/>
    <cellStyle name="Comma 17 5 2" xfId="2429" xr:uid="{EDFEAC5C-6080-4807-BC55-C562AD4E6B5E}"/>
    <cellStyle name="Comma 17 5 2 2" xfId="2430" xr:uid="{A742F5EF-5B8F-4B5D-9874-9EE61D231E88}"/>
    <cellStyle name="Comma 17 5 2 2 2" xfId="2431" xr:uid="{27D5C2F7-0902-439A-AB3C-07BA67FA7B86}"/>
    <cellStyle name="Comma 17 5 2 3" xfId="2432" xr:uid="{0BE88C9D-D139-47EF-B499-A9D757823062}"/>
    <cellStyle name="Comma 17 5 3" xfId="2433" xr:uid="{67287042-89CD-4757-8C35-E601C7EDE237}"/>
    <cellStyle name="Comma 17 5 3 2" xfId="2434" xr:uid="{D4ADF91F-5CEF-4520-9759-1044C51CD426}"/>
    <cellStyle name="Comma 17 5 4" xfId="2435" xr:uid="{236884BC-9A04-4CB9-88F0-8BA16E770B85}"/>
    <cellStyle name="Comma 17 6" xfId="2436" xr:uid="{C04FB7B9-B59D-4B82-9D1E-362FE1007401}"/>
    <cellStyle name="Comma 17 6 2" xfId="2437" xr:uid="{5E28E4F8-13F2-447C-8929-D70D21346629}"/>
    <cellStyle name="Comma 17 6 2 2" xfId="2438" xr:uid="{2A4F8FBE-E774-4A6A-A3EB-E0E3DE451263}"/>
    <cellStyle name="Comma 17 6 3" xfId="2439" xr:uid="{14F58827-92A7-44E2-9536-A5F0D9430A40}"/>
    <cellStyle name="Comma 17 7" xfId="2440" xr:uid="{DF9F0D01-BA3F-406A-8A5D-EDB8322854C1}"/>
    <cellStyle name="Comma 17 7 2" xfId="2441" xr:uid="{E985A6E9-3DB5-4CB8-8193-2AA25F28CB76}"/>
    <cellStyle name="Comma 17 7 2 2" xfId="2442" xr:uid="{9361E4CF-7A80-43BF-855D-55023D361BE1}"/>
    <cellStyle name="Comma 17 7 3" xfId="2443" xr:uid="{6F4AE8C3-A863-4198-9E31-C2948128D427}"/>
    <cellStyle name="Comma 17 8" xfId="2444" xr:uid="{66A384D5-028F-429D-AB97-A86DE1FE5B4D}"/>
    <cellStyle name="Comma 17 8 2" xfId="2445" xr:uid="{66B5E713-9325-41EE-A624-A758801CA811}"/>
    <cellStyle name="Comma 17 9" xfId="2446" xr:uid="{FFB2373C-ABA6-4654-85AF-328577F8F723}"/>
    <cellStyle name="Comma 17 9 2" xfId="2447" xr:uid="{977F7A8A-693D-45AC-BC9B-C5A4C0FE727D}"/>
    <cellStyle name="Comma 18" xfId="2448" xr:uid="{4F611A30-DC4B-424C-AB54-1C5C592D0555}"/>
    <cellStyle name="Comma 18 10" xfId="2449" xr:uid="{A0B3BDB7-4EDF-43A4-BBAD-AF10667F6FFD}"/>
    <cellStyle name="Comma 18 10 2" xfId="2450" xr:uid="{CED848E2-B6EF-43AC-99E1-26122203FAF6}"/>
    <cellStyle name="Comma 18 10 3" xfId="2451" xr:uid="{5D7D41D3-C587-4A70-AD7B-BE3904A53876}"/>
    <cellStyle name="Comma 18 11" xfId="2452" xr:uid="{F68E4534-64D9-4BC7-A0BC-6293D59FB07C}"/>
    <cellStyle name="Comma 18 2" xfId="2453" xr:uid="{F77463BD-60BA-4BAB-A6D9-1ACD2E175A3A}"/>
    <cellStyle name="Comma 18 2 2" xfId="2454" xr:uid="{07791EE1-C7B5-4922-8E56-F9859174AC62}"/>
    <cellStyle name="Comma 18 2 2 2" xfId="2455" xr:uid="{58A34FC7-87A4-49B3-A21D-0826C2E8AAEE}"/>
    <cellStyle name="Comma 18 2 2 2 2" xfId="2456" xr:uid="{F97DC465-FDAB-4666-8406-6B1868EA2D50}"/>
    <cellStyle name="Comma 18 2 2 2 2 2" xfId="2457" xr:uid="{E2324A92-5F99-43BD-A019-5841FEEE8309}"/>
    <cellStyle name="Comma 18 2 2 2 3" xfId="2458" xr:uid="{18E5058E-E05E-4D26-BE44-D5BA3C5164F1}"/>
    <cellStyle name="Comma 18 2 2 3" xfId="2459" xr:uid="{37425FA2-281E-484B-A887-7E583B89432B}"/>
    <cellStyle name="Comma 18 2 2 3 2" xfId="2460" xr:uid="{46FE8385-838C-4B0F-B9FC-91AFE29C902F}"/>
    <cellStyle name="Comma 18 2 2 4" xfId="2461" xr:uid="{B4A5C7FE-1216-4708-8B9C-711ED79506FA}"/>
    <cellStyle name="Comma 18 2 3" xfId="2462" xr:uid="{18821493-A225-45C3-8B24-64328731F597}"/>
    <cellStyle name="Comma 18 2 3 2" xfId="2463" xr:uid="{C98A1251-9937-4904-92DC-F146B55BD209}"/>
    <cellStyle name="Comma 18 2 3 2 2" xfId="2464" xr:uid="{5FEBF37A-7F7C-4F1D-B229-ED65A66A8379}"/>
    <cellStyle name="Comma 18 2 3 3" xfId="2465" xr:uid="{6DF10059-3D94-491D-9D3C-6C7AAB22EDCD}"/>
    <cellStyle name="Comma 18 2 4" xfId="2466" xr:uid="{090F3393-E199-42B4-A768-0BFAD08B7B0F}"/>
    <cellStyle name="Comma 18 2 4 2" xfId="2467" xr:uid="{317815EC-63B5-41DA-88B0-8B3537934378}"/>
    <cellStyle name="Comma 18 2 5" xfId="2468" xr:uid="{2F6EA754-845F-4B20-8110-2EFDA879D866}"/>
    <cellStyle name="Comma 18 2 5 2" xfId="2469" xr:uid="{213A9DE3-D0E4-4699-87BD-C60995A139D8}"/>
    <cellStyle name="Comma 18 2 6" xfId="2470" xr:uid="{AFE59769-BA6D-4566-9E12-6BCA0AABAAF9}"/>
    <cellStyle name="Comma 18 3" xfId="2471" xr:uid="{D93E5216-49A3-4D4D-9286-3EF38B7FDAC6}"/>
    <cellStyle name="Comma 18 3 2" xfId="2472" xr:uid="{67ACDE6F-14E3-4C82-8E26-E90F09880639}"/>
    <cellStyle name="Comma 18 3 2 2" xfId="2473" xr:uid="{5EEED759-460D-4B31-B4BD-0FFD0F1F722B}"/>
    <cellStyle name="Comma 18 3 2 2 2" xfId="2474" xr:uid="{47CA4573-87FC-4F8D-86F7-47AFAEBCE663}"/>
    <cellStyle name="Comma 18 3 2 3" xfId="2475" xr:uid="{1FE7B194-D2D4-4940-8BDB-5DEEA886A253}"/>
    <cellStyle name="Comma 18 3 3" xfId="2476" xr:uid="{96E0787F-1BCE-4D22-B0A7-B41AB076672A}"/>
    <cellStyle name="Comma 18 3 3 2" xfId="2477" xr:uid="{338FB162-607F-4C5B-9BC6-D39667152A91}"/>
    <cellStyle name="Comma 18 3 4" xfId="2478" xr:uid="{95D8329C-086D-4A75-A532-E2C15EB8B46D}"/>
    <cellStyle name="Comma 18 4" xfId="2479" xr:uid="{4CC0D57B-370F-4B07-8D85-9F43B419EC81}"/>
    <cellStyle name="Comma 18 4 2" xfId="2480" xr:uid="{9019CF57-F185-4964-9E87-B98D6870F386}"/>
    <cellStyle name="Comma 18 4 2 2" xfId="2481" xr:uid="{B5611849-AD16-4A79-8CFF-A0967B74B1E4}"/>
    <cellStyle name="Comma 18 4 2 2 2" xfId="2482" xr:uid="{5316F13A-D034-4DE0-892C-FCD9B8DACD50}"/>
    <cellStyle name="Comma 18 4 2 2 3" xfId="2483" xr:uid="{2ED5BD4D-D65B-4C51-9A28-08C6A2B54FC0}"/>
    <cellStyle name="Comma 18 4 2 3" xfId="2484" xr:uid="{754428E1-3477-46F8-B6F0-57512A1D95A7}"/>
    <cellStyle name="Comma 18 4 2 4" xfId="2485" xr:uid="{888164D0-CD4E-43A8-99FC-DB984846F667}"/>
    <cellStyle name="Comma 18 4 3" xfId="2486" xr:uid="{019658DF-0C04-4B9B-AA2D-C6C00D31A632}"/>
    <cellStyle name="Comma 18 4 3 2" xfId="2487" xr:uid="{BACA745C-A789-4A6D-BC91-00068DEAEB41}"/>
    <cellStyle name="Comma 18 4 3 3" xfId="2488" xr:uid="{05E1CEC9-5B07-4C2F-AAB1-B5FD5F26E38A}"/>
    <cellStyle name="Comma 18 4 4" xfId="2489" xr:uid="{A0BE7FA1-D863-4A47-959C-AF0D8AFC233A}"/>
    <cellStyle name="Comma 18 4 5" xfId="2490" xr:uid="{19DF23CC-6B45-4D2A-96B3-BC4C324864D8}"/>
    <cellStyle name="Comma 18 5" xfId="2491" xr:uid="{D6D0E1C6-AD76-488D-85D3-DD58A4FA19AB}"/>
    <cellStyle name="Comma 18 5 2" xfId="2492" xr:uid="{962B13BE-145D-4D8F-AFAD-9FE59C87203B}"/>
    <cellStyle name="Comma 18 5 2 2" xfId="2493" xr:uid="{D5E5A61E-C0DF-44A8-B902-D6FD6909DD35}"/>
    <cellStyle name="Comma 18 5 3" xfId="2494" xr:uid="{51893D0C-E028-44D8-84D7-4EB6F71C8B54}"/>
    <cellStyle name="Comma 18 6" xfId="2495" xr:uid="{C5B0F07A-A1E8-415D-B8C4-98F9D5433354}"/>
    <cellStyle name="Comma 18 6 2" xfId="2496" xr:uid="{C312643F-2119-4141-8C45-63F44BD4BFF3}"/>
    <cellStyle name="Comma 18 6 2 2" xfId="2497" xr:uid="{63F72625-D782-46C0-B906-9932A94D16E2}"/>
    <cellStyle name="Comma 18 6 3" xfId="2498" xr:uid="{0CC99F98-89FC-4A10-85DC-AF60ED8044C3}"/>
    <cellStyle name="Comma 18 7" xfId="2499" xr:uid="{C4D82262-A747-4C55-BC71-785818E8EA04}"/>
    <cellStyle name="Comma 18 7 2" xfId="2500" xr:uid="{5A3BCED9-E6AC-435B-B024-CC30AD40FAC1}"/>
    <cellStyle name="Comma 18 8" xfId="2501" xr:uid="{C5A7A412-B73F-48DE-BC48-8C03A97E9CB5}"/>
    <cellStyle name="Comma 18 8 2" xfId="2502" xr:uid="{49442BA8-B15F-4D1C-9C1D-C746705D502B}"/>
    <cellStyle name="Comma 18 9" xfId="2503" xr:uid="{FCA2DADD-7A59-4A63-AD08-F9E9DD2071C3}"/>
    <cellStyle name="Comma 18 9 2" xfId="2504" xr:uid="{5EC578D9-760F-437E-A713-285A1ACD2B1A}"/>
    <cellStyle name="Comma 19" xfId="2505" xr:uid="{4F1FD09B-5B75-42F2-A7D4-2862D9009FDD}"/>
    <cellStyle name="Comma 19 10" xfId="2506" xr:uid="{62FE7CAA-1434-439F-9DB6-01F5766036E4}"/>
    <cellStyle name="Comma 19 10 2" xfId="2507" xr:uid="{01AEFB24-3EA9-4E9A-8F37-DF374D84B433}"/>
    <cellStyle name="Comma 19 10 3" xfId="2508" xr:uid="{660267E0-075E-4940-99B1-7A9019492D68}"/>
    <cellStyle name="Comma 19 11" xfId="2509" xr:uid="{142F3CCA-493B-4231-B53D-EA6006DDA110}"/>
    <cellStyle name="Comma 19 2" xfId="2510" xr:uid="{3056B816-87F0-439C-834F-58B68AC28F52}"/>
    <cellStyle name="Comma 19 2 2" xfId="2511" xr:uid="{2039AC80-ECC6-4285-BE14-5643F990CD99}"/>
    <cellStyle name="Comma 19 2 2 2" xfId="2512" xr:uid="{677560B8-7B36-4107-A3BA-08B6EE8BBF34}"/>
    <cellStyle name="Comma 19 2 2 2 2" xfId="2513" xr:uid="{DAD2A05F-CFBF-4FCF-B30E-EEFA03D89BD9}"/>
    <cellStyle name="Comma 19 2 2 2 2 2" xfId="2514" xr:uid="{00DF1BF0-13D0-4E66-B1E4-897A54AA30FC}"/>
    <cellStyle name="Comma 19 2 2 2 3" xfId="2515" xr:uid="{725DC131-76CA-4866-8278-3EAB2CEF37A5}"/>
    <cellStyle name="Comma 19 2 2 3" xfId="2516" xr:uid="{DA5E3028-52B5-46F4-A996-002F5BEF523F}"/>
    <cellStyle name="Comma 19 2 2 3 2" xfId="2517" xr:uid="{5DE34AFA-2445-49CE-AC50-C375BA75FD65}"/>
    <cellStyle name="Comma 19 2 2 4" xfId="2518" xr:uid="{02392521-6413-4F2A-BA73-C1F2AF22EF41}"/>
    <cellStyle name="Comma 19 2 3" xfId="2519" xr:uid="{41943085-09A5-4B1C-A32E-7E07DFDB8C27}"/>
    <cellStyle name="Comma 19 2 3 2" xfId="2520" xr:uid="{07C6455A-6753-415E-BC30-E19682339EA3}"/>
    <cellStyle name="Comma 19 2 3 2 2" xfId="2521" xr:uid="{59306C22-EBAC-4112-BB19-28F61319905D}"/>
    <cellStyle name="Comma 19 2 3 2 2 2" xfId="2522" xr:uid="{ECE90B46-57E0-4C2A-ACDD-05FB6ACD1E17}"/>
    <cellStyle name="Comma 19 2 3 2 2 3" xfId="2523" xr:uid="{DA0E559A-7EAF-4CBC-9EBD-5376B2927260}"/>
    <cellStyle name="Comma 19 2 3 2 3" xfId="2524" xr:uid="{0C4D4286-DBD6-42F8-B3E0-3ADBC8D76C29}"/>
    <cellStyle name="Comma 19 2 3 2 4" xfId="2525" xr:uid="{01F82221-338E-43B6-9DB2-E820C95BBDB7}"/>
    <cellStyle name="Comma 19 2 3 3" xfId="2526" xr:uid="{19544085-1194-47B3-960E-7598F2960E5A}"/>
    <cellStyle name="Comma 19 2 3 3 2" xfId="2527" xr:uid="{456C0899-ABA8-4148-A43F-9178DD18CE4B}"/>
    <cellStyle name="Comma 19 2 3 3 3" xfId="2528" xr:uid="{7311C43C-6A1C-4A65-B81E-6EF9EFB1DEAF}"/>
    <cellStyle name="Comma 19 2 3 4" xfId="2529" xr:uid="{BBE7250E-0782-4E35-BF25-E702E3CE82D8}"/>
    <cellStyle name="Comma 19 2 3 5" xfId="2530" xr:uid="{B5CC0BB4-839E-4DF6-AFB9-2254B02A8A3F}"/>
    <cellStyle name="Comma 19 2 4" xfId="2531" xr:uid="{F1688947-A2A2-4BDE-9B56-436D6A841C35}"/>
    <cellStyle name="Comma 19 2 4 2" xfId="2532" xr:uid="{B7EEA674-B593-433C-AC15-E771A2C478D3}"/>
    <cellStyle name="Comma 19 2 4 2 2" xfId="2533" xr:uid="{C3292EF7-AF0D-47E9-9925-8029B591074C}"/>
    <cellStyle name="Comma 19 2 4 3" xfId="2534" xr:uid="{B4C450BF-8112-4802-88B5-FA5232FEBF60}"/>
    <cellStyle name="Comma 19 2 5" xfId="2535" xr:uid="{0CF0D630-AD09-4039-9367-FCA8CDEE60C5}"/>
    <cellStyle name="Comma 19 2 5 2" xfId="2536" xr:uid="{E8420B63-3E21-4BDF-B54C-5D7D001F042C}"/>
    <cellStyle name="Comma 19 2 5 2 2" xfId="2537" xr:uid="{A8DE8D71-D0E8-4DC3-B631-8DB796E0E622}"/>
    <cellStyle name="Comma 19 2 5 2 3" xfId="2538" xr:uid="{E2FA729A-3D69-4CD1-91AD-05945778EFE4}"/>
    <cellStyle name="Comma 19 2 5 3" xfId="2539" xr:uid="{9F730937-769F-43DC-8654-25EBA677CCA7}"/>
    <cellStyle name="Comma 19 2 5 4" xfId="2540" xr:uid="{76C97433-3BE9-4531-8E6B-EF62FE6B64C1}"/>
    <cellStyle name="Comma 19 2 6" xfId="2541" xr:uid="{2D246745-B119-4D4D-9A37-343010AA259C}"/>
    <cellStyle name="Comma 19 2 6 2" xfId="2542" xr:uid="{9A4DF045-CB5A-45EC-9B0F-E69484E01583}"/>
    <cellStyle name="Comma 19 2 7" xfId="2543" xr:uid="{19233D35-9802-43B8-845C-6EE082C31961}"/>
    <cellStyle name="Comma 19 2 7 2" xfId="2544" xr:uid="{E4032673-E350-4C40-90E3-891D5A88C528}"/>
    <cellStyle name="Comma 19 2 7 3" xfId="2545" xr:uid="{D286DF3D-84C9-46B2-83E4-AF3D1DFFF200}"/>
    <cellStyle name="Comma 19 2 8" xfId="2546" xr:uid="{2C096B71-F88E-4DCB-998E-D01035D86BE3}"/>
    <cellStyle name="Comma 19 2 8 2" xfId="2547" xr:uid="{13A461FA-AB59-4CC4-BDE4-06D0DC4F99EE}"/>
    <cellStyle name="Comma 19 2 8 3" xfId="2548" xr:uid="{68940DC3-AC00-4498-BA5B-1F0CA0161ADF}"/>
    <cellStyle name="Comma 19 2 9" xfId="2549" xr:uid="{83219005-DA2F-40B7-8DCF-7ECFE92BCADD}"/>
    <cellStyle name="Comma 19 3" xfId="2550" xr:uid="{1900DE4F-D253-4C4D-92CA-50BD41A2065C}"/>
    <cellStyle name="Comma 19 3 2" xfId="2551" xr:uid="{FB82FCF1-B55F-422D-B7E6-82E66EBF444A}"/>
    <cellStyle name="Comma 19 3 2 2" xfId="2552" xr:uid="{C8D0D5F1-992F-484F-A7E7-480F5BA8AD4C}"/>
    <cellStyle name="Comma 19 3 2 2 2" xfId="2553" xr:uid="{073196D4-C986-4F4E-8C99-F9A5286A5833}"/>
    <cellStyle name="Comma 19 3 2 3" xfId="2554" xr:uid="{4F558F46-21AE-400F-AD3C-7EE71A85C17D}"/>
    <cellStyle name="Comma 19 3 3" xfId="2555" xr:uid="{48C35F03-8567-4F8F-9F71-AAD63FB92433}"/>
    <cellStyle name="Comma 19 3 3 2" xfId="2556" xr:uid="{F586C50E-D94C-4BDD-9D01-3A75E0BDCD67}"/>
    <cellStyle name="Comma 19 3 4" xfId="2557" xr:uid="{1EF79CE1-0C1B-4C1E-BDD4-8A883917B283}"/>
    <cellStyle name="Comma 19 4" xfId="2558" xr:uid="{7C6FFE66-146A-45D8-951E-81F514D9FCD4}"/>
    <cellStyle name="Comma 19 4 2" xfId="2559" xr:uid="{552084B5-8EC9-41C7-8040-B5DE8A40A508}"/>
    <cellStyle name="Comma 19 4 2 2" xfId="2560" xr:uid="{007D779E-2981-4A86-8B63-DB86E4267959}"/>
    <cellStyle name="Comma 19 4 3" xfId="2561" xr:uid="{81341AAF-C1F6-4404-96E9-59874C8A208C}"/>
    <cellStyle name="Comma 19 5" xfId="2562" xr:uid="{CA241621-6083-499C-AB2D-0D39EE3C9BFA}"/>
    <cellStyle name="Comma 19 5 2" xfId="2563" xr:uid="{1E1774AB-7477-403B-9899-77E6CB24CD9B}"/>
    <cellStyle name="Comma 19 5 2 2" xfId="2564" xr:uid="{A72F93D3-974C-4F8D-80C7-60F0E28C2242}"/>
    <cellStyle name="Comma 19 5 3" xfId="2565" xr:uid="{421B094E-F3F2-445A-B8F8-25AF9893D334}"/>
    <cellStyle name="Comma 19 6" xfId="2566" xr:uid="{FCA46576-4EE2-4A23-BD77-0267E35309D1}"/>
    <cellStyle name="Comma 19 6 2" xfId="2567" xr:uid="{8173D318-EF21-400E-9487-C9B8272A5814}"/>
    <cellStyle name="Comma 19 7" xfId="2568" xr:uid="{7D605C8A-5455-46DB-B89A-204A24909EA8}"/>
    <cellStyle name="Comma 19 7 2" xfId="2569" xr:uid="{1D1B8A6F-DCCE-474D-BC19-3ED53DAAC8A1}"/>
    <cellStyle name="Comma 19 8" xfId="2570" xr:uid="{63E2B39F-4B38-463C-84DF-BC7728F4FC0D}"/>
    <cellStyle name="Comma 19 8 2" xfId="2571" xr:uid="{DD727168-76FB-4F23-A899-F97408172D43}"/>
    <cellStyle name="Comma 19 9" xfId="2572" xr:uid="{0708768D-C8CE-4C2E-B683-A8ADC9DE5B05}"/>
    <cellStyle name="Comma 19 9 2" xfId="2573" xr:uid="{60F3FE9D-6B77-4819-A1BD-977CB349EF1A}"/>
    <cellStyle name="Comma 2" xfId="2574" xr:uid="{58B908C8-D84A-4C4A-B6AB-99655BBBA40E}"/>
    <cellStyle name="Comma 2 10" xfId="2575" xr:uid="{69B8CDD8-F683-4BF4-B756-D6F0F252BD27}"/>
    <cellStyle name="Comma 2 10 10" xfId="2576" xr:uid="{C0712143-0667-40D7-AA81-4A7B9DC48BFF}"/>
    <cellStyle name="Comma 2 10 10 2" xfId="2577" xr:uid="{B6E9BC8E-3C44-45F7-A724-E322708F97F4}"/>
    <cellStyle name="Comma 2 10 11" xfId="2578" xr:uid="{735704CB-BC8C-4FDF-9803-9E94C8A0875D}"/>
    <cellStyle name="Comma 2 10 2" xfId="2579" xr:uid="{BE664CC2-955A-4201-A16D-A91307C04F01}"/>
    <cellStyle name="Comma 2 10 2 10" xfId="2580" xr:uid="{301D849A-C387-48FB-B37B-073B495006A9}"/>
    <cellStyle name="Comma 2 10 2 2" xfId="2581" xr:uid="{CA6C2985-A45F-4319-8DBD-BC077F3D61BB}"/>
    <cellStyle name="Comma 2 10 2 2 2" xfId="2582" xr:uid="{B280B28D-1A30-47CC-A05A-E4A588770FE0}"/>
    <cellStyle name="Comma 2 10 2 2 2 2" xfId="2583" xr:uid="{F54ADB49-F4A4-414D-AF7F-DF058201D089}"/>
    <cellStyle name="Comma 2 10 2 2 2 2 2" xfId="2584" xr:uid="{7C6AD1C5-F000-49B0-97C8-D2A497737FA4}"/>
    <cellStyle name="Comma 2 10 2 2 2 2 2 2" xfId="2585" xr:uid="{C1372B7C-6B77-442D-9029-E631113AE047}"/>
    <cellStyle name="Comma 2 10 2 2 2 2 3" xfId="2586" xr:uid="{5B4DD358-15FE-42BF-BA45-15A2F56552BA}"/>
    <cellStyle name="Comma 2 10 2 2 2 3" xfId="2587" xr:uid="{FA241300-D664-4239-8014-6BF4CAA580B1}"/>
    <cellStyle name="Comma 2 10 2 2 2 3 2" xfId="2588" xr:uid="{2E4FECE5-6470-42F4-A7D1-CDA5DB271952}"/>
    <cellStyle name="Comma 2 10 2 2 2 4" xfId="2589" xr:uid="{A81D5F97-C575-4A46-B7D5-35B719E5C028}"/>
    <cellStyle name="Comma 2 10 2 2 3" xfId="2590" xr:uid="{47199CFB-4601-44DF-AB1B-E13024BDF07A}"/>
    <cellStyle name="Comma 2 10 2 2 3 2" xfId="2591" xr:uid="{8B78FAAD-742F-49E9-98CE-02A1D9A1FFBA}"/>
    <cellStyle name="Comma 2 10 2 2 3 2 2" xfId="2592" xr:uid="{58A043DC-0E4D-4A6D-AAE2-A3959E1BB5B4}"/>
    <cellStyle name="Comma 2 10 2 2 3 3" xfId="2593" xr:uid="{2CBD6E67-B75A-4C62-B074-FB9C0A857A3D}"/>
    <cellStyle name="Comma 2 10 2 2 4" xfId="2594" xr:uid="{BD53643D-2E0D-4309-ACF1-49979DDAC787}"/>
    <cellStyle name="Comma 2 10 2 2 4 2" xfId="2595" xr:uid="{256C79C8-3854-413F-A539-1AEE093216FE}"/>
    <cellStyle name="Comma 2 10 2 2 5" xfId="2596" xr:uid="{A5B70A78-7F18-4A1C-B801-ACE319FA0B1A}"/>
    <cellStyle name="Comma 2 10 2 3" xfId="2597" xr:uid="{3B48379F-48C4-4805-8433-C5DF43413A43}"/>
    <cellStyle name="Comma 2 10 2 3 2" xfId="2598" xr:uid="{891EE268-16F3-44CC-A117-301B29296504}"/>
    <cellStyle name="Comma 2 10 2 3 2 2" xfId="2599" xr:uid="{03E37E0C-984B-4C70-A86A-7DADCFCC8EA5}"/>
    <cellStyle name="Comma 2 10 2 3 2 2 2" xfId="2600" xr:uid="{051AC64B-FB38-4951-9606-60B1D252575B}"/>
    <cellStyle name="Comma 2 10 2 3 2 3" xfId="2601" xr:uid="{DBF497F1-7196-4161-9D7F-695556F43B88}"/>
    <cellStyle name="Comma 2 10 2 3 3" xfId="2602" xr:uid="{6B0FEAF4-CD95-4656-A401-0CA302E33E99}"/>
    <cellStyle name="Comma 2 10 2 3 3 2" xfId="2603" xr:uid="{AC504668-CEF2-4C91-B32F-9BB7788862CC}"/>
    <cellStyle name="Comma 2 10 2 3 4" xfId="2604" xr:uid="{DE83F2E7-7C43-4173-A200-DF9902541BEB}"/>
    <cellStyle name="Comma 2 10 2 4" xfId="2605" xr:uid="{403F3E8C-766A-4F25-8105-004D2FA68E39}"/>
    <cellStyle name="Comma 2 10 2 4 2" xfId="2606" xr:uid="{CBA33BDF-6C2F-4D1A-98D5-DFFAFE062B97}"/>
    <cellStyle name="Comma 2 10 2 4 2 2" xfId="2607" xr:uid="{31717F1A-608E-4EDD-A13C-B6D091711DAC}"/>
    <cellStyle name="Comma 2 10 2 4 3" xfId="2608" xr:uid="{AE5DE7AB-884F-435D-845B-1729C7D04E1D}"/>
    <cellStyle name="Comma 2 10 2 5" xfId="2609" xr:uid="{BF4329A1-01E6-4AAE-AB53-F78F754BA2BF}"/>
    <cellStyle name="Comma 2 10 2 5 2" xfId="2610" xr:uid="{99A07A34-53E7-40FF-BEF0-C80395A9C7A2}"/>
    <cellStyle name="Comma 2 10 2 5 2 2" xfId="2611" xr:uid="{46F18D5D-5B0E-4A9F-8A82-F9E154EA969B}"/>
    <cellStyle name="Comma 2 10 2 5 3" xfId="2612" xr:uid="{E7106A54-65DA-4D7F-8EF8-928AF3542672}"/>
    <cellStyle name="Comma 2 10 2 6" xfId="2613" xr:uid="{D39B42E0-9E91-4E25-BFE7-64DFACF91C00}"/>
    <cellStyle name="Comma 2 10 2 6 2" xfId="2614" xr:uid="{20906D94-BA6B-4D54-92F0-1D7C52D0C0CA}"/>
    <cellStyle name="Comma 2 10 2 7" xfId="2615" xr:uid="{290E523B-B718-44F5-815B-4F7D017EE93D}"/>
    <cellStyle name="Comma 2 10 2 7 2" xfId="2616" xr:uid="{6D90629D-A6EC-432C-B527-6A33B4EC1702}"/>
    <cellStyle name="Comma 2 10 2 8" xfId="2617" xr:uid="{B63681A5-18D2-4F12-BE90-4F6794FC7126}"/>
    <cellStyle name="Comma 2 10 2 8 2" xfId="2618" xr:uid="{A0DC7290-F7C9-4FAF-9197-48063A70C48C}"/>
    <cellStyle name="Comma 2 10 2 9" xfId="2619" xr:uid="{AB0F8103-9401-450B-88F0-E9DCB545B3C4}"/>
    <cellStyle name="Comma 2 10 3" xfId="2620" xr:uid="{5A32A811-18E7-4E13-8576-1A6DB6142A6F}"/>
    <cellStyle name="Comma 2 10 3 10" xfId="2621" xr:uid="{0EBD6E28-5569-4092-B38D-D557EFDB6533}"/>
    <cellStyle name="Comma 2 10 3 2" xfId="2622" xr:uid="{395CA76C-4B82-456C-81A4-11C3A5724441}"/>
    <cellStyle name="Comma 2 10 3 2 2" xfId="2623" xr:uid="{B083ACC8-49B5-4B95-9140-68120F695F5A}"/>
    <cellStyle name="Comma 2 10 3 2 2 2" xfId="2624" xr:uid="{721E404F-1B15-4035-8133-E67629860317}"/>
    <cellStyle name="Comma 2 10 3 2 2 2 2" xfId="2625" xr:uid="{EF18A18F-AB33-480B-8876-0BA0B3CA3C41}"/>
    <cellStyle name="Comma 2 10 3 2 2 2 2 2" xfId="2626" xr:uid="{9C0A56A9-06E3-4FD5-A799-D3B4344CC08D}"/>
    <cellStyle name="Comma 2 10 3 2 2 2 3" xfId="2627" xr:uid="{8D1D265B-6812-469D-BD36-9816F0629877}"/>
    <cellStyle name="Comma 2 10 3 2 2 3" xfId="2628" xr:uid="{9A9F0F4E-C8BF-49F7-B2F3-5F6AC085D367}"/>
    <cellStyle name="Comma 2 10 3 2 2 3 2" xfId="2629" xr:uid="{B86FD3CE-DEB7-4743-95E8-59B88D1F0ACB}"/>
    <cellStyle name="Comma 2 10 3 2 2 4" xfId="2630" xr:uid="{B7F2584C-1ECB-4975-BC5E-5FD6C9BE5622}"/>
    <cellStyle name="Comma 2 10 3 2 3" xfId="2631" xr:uid="{3EBAD0F2-5DD3-4957-8EBB-357AA8366C84}"/>
    <cellStyle name="Comma 2 10 3 2 3 2" xfId="2632" xr:uid="{424443DD-43BE-4C18-981C-BA50CCCA105B}"/>
    <cellStyle name="Comma 2 10 3 2 3 2 2" xfId="2633" xr:uid="{DAC666F0-23DB-4263-AEA7-734C7A0AA285}"/>
    <cellStyle name="Comma 2 10 3 2 3 3" xfId="2634" xr:uid="{C3E0938A-15F3-46DA-BE9F-5290FEC6E18A}"/>
    <cellStyle name="Comma 2 10 3 2 4" xfId="2635" xr:uid="{FF4EC934-AB51-4D07-9D3A-80FE066C539E}"/>
    <cellStyle name="Comma 2 10 3 2 4 2" xfId="2636" xr:uid="{6FF6BBAE-5F0C-4DCC-A699-B11EF6DC5DA1}"/>
    <cellStyle name="Comma 2 10 3 2 5" xfId="2637" xr:uid="{541C9C0F-06FB-436B-B3A1-89242ED688D0}"/>
    <cellStyle name="Comma 2 10 3 3" xfId="2638" xr:uid="{7F1547F9-E21A-4227-B1D8-E1F65AAF2347}"/>
    <cellStyle name="Comma 2 10 3 3 2" xfId="2639" xr:uid="{1848EE1B-050C-4862-B1AF-849329CB8B1C}"/>
    <cellStyle name="Comma 2 10 3 3 2 2" xfId="2640" xr:uid="{1974C34C-D090-4E4B-AD76-7E25C1F803E9}"/>
    <cellStyle name="Comma 2 10 3 3 2 2 2" xfId="2641" xr:uid="{45106807-3A2E-439A-B3D6-E1720B7F7E2F}"/>
    <cellStyle name="Comma 2 10 3 3 2 3" xfId="2642" xr:uid="{1BF1AE10-C3BA-4D50-84F6-5C6C06FD89F4}"/>
    <cellStyle name="Comma 2 10 3 3 3" xfId="2643" xr:uid="{BC5B74A7-339F-4EA9-B77C-1AEA1F8C8666}"/>
    <cellStyle name="Comma 2 10 3 3 3 2" xfId="2644" xr:uid="{46256A8D-86C9-413C-9F28-E871FA86501C}"/>
    <cellStyle name="Comma 2 10 3 3 4" xfId="2645" xr:uid="{797AE2CD-0215-4B0E-A92D-41E70A692C89}"/>
    <cellStyle name="Comma 2 10 3 4" xfId="2646" xr:uid="{6F78EC5F-249C-4B2A-9975-F42B3C585A78}"/>
    <cellStyle name="Comma 2 10 3 4 2" xfId="2647" xr:uid="{F5B8E465-4ACB-49F1-BFC9-C4D06AD63440}"/>
    <cellStyle name="Comma 2 10 3 4 2 2" xfId="2648" xr:uid="{747BACB0-7EEE-44C3-A992-4275DC2E7413}"/>
    <cellStyle name="Comma 2 10 3 4 3" xfId="2649" xr:uid="{71B3D32E-95A1-4320-88E3-7893B4A1C6C9}"/>
    <cellStyle name="Comma 2 10 3 5" xfId="2650" xr:uid="{716F0CAC-E60A-484B-A87F-2BADD8CE6D07}"/>
    <cellStyle name="Comma 2 10 3 5 2" xfId="2651" xr:uid="{67175D75-3016-46DA-B336-F38609FD495E}"/>
    <cellStyle name="Comma 2 10 3 5 2 2" xfId="2652" xr:uid="{543FB96C-EE17-4A7E-97F2-94F377630D77}"/>
    <cellStyle name="Comma 2 10 3 5 3" xfId="2653" xr:uid="{FC79B8E7-B911-459A-B431-5292756565E3}"/>
    <cellStyle name="Comma 2 10 3 6" xfId="2654" xr:uid="{2C34B1EF-B38F-4200-BAE9-F7D799BDB387}"/>
    <cellStyle name="Comma 2 10 3 6 2" xfId="2655" xr:uid="{4A0C33DB-F72E-41D7-9C51-4893050C9D67}"/>
    <cellStyle name="Comma 2 10 3 7" xfId="2656" xr:uid="{D0F2C10D-67B6-4561-B1E0-7433759AA1A1}"/>
    <cellStyle name="Comma 2 10 3 7 2" xfId="2657" xr:uid="{FDE132CA-5CDC-45B1-AFB2-D58E8BE9BFB0}"/>
    <cellStyle name="Comma 2 10 3 8" xfId="2658" xr:uid="{54F37722-6588-4292-98F4-1C1647D6C464}"/>
    <cellStyle name="Comma 2 10 3 8 2" xfId="2659" xr:uid="{0B06E2DF-AC6E-44E5-AB1C-F940DC380DB0}"/>
    <cellStyle name="Comma 2 10 3 9" xfId="2660" xr:uid="{6B1B406D-5EC0-4FEF-9ADC-66234D4B0926}"/>
    <cellStyle name="Comma 2 10 4" xfId="2661" xr:uid="{9A3E92B1-D866-4674-81F5-5A5B46EBF569}"/>
    <cellStyle name="Comma 2 10 4 10" xfId="2662" xr:uid="{909577A0-B083-43F1-B202-8747D5E07DF0}"/>
    <cellStyle name="Comma 2 10 4 2" xfId="2663" xr:uid="{12C835ED-C228-45BA-B293-926756BC9BAC}"/>
    <cellStyle name="Comma 2 10 4 2 2" xfId="2664" xr:uid="{E2F15D16-BF0A-447E-BEBA-E9FC125CF72F}"/>
    <cellStyle name="Comma 2 10 4 2 2 2" xfId="2665" xr:uid="{DF35A6E3-52E7-4D50-A266-9DA38CBF1DA3}"/>
    <cellStyle name="Comma 2 10 4 2 2 2 2" xfId="2666" xr:uid="{7A489DFD-9BF3-4DF0-B33E-3847018B7981}"/>
    <cellStyle name="Comma 2 10 4 2 2 2 2 2" xfId="2667" xr:uid="{F83FB55E-063B-4A25-8324-7E32C51449FD}"/>
    <cellStyle name="Comma 2 10 4 2 2 2 3" xfId="2668" xr:uid="{E5515E26-28F2-4A95-9B83-BA84FF8C1CC0}"/>
    <cellStyle name="Comma 2 10 4 2 2 3" xfId="2669" xr:uid="{CC39EC4C-9981-4C16-9ADD-512735CDED2C}"/>
    <cellStyle name="Comma 2 10 4 2 2 3 2" xfId="2670" xr:uid="{D5489426-EB4F-4C70-B706-E2EF38024238}"/>
    <cellStyle name="Comma 2 10 4 2 2 4" xfId="2671" xr:uid="{4D60570C-D714-4ADA-923A-A8C3F877A881}"/>
    <cellStyle name="Comma 2 10 4 2 3" xfId="2672" xr:uid="{92D866EB-7F9D-40E3-BA67-4720BAEBE0E0}"/>
    <cellStyle name="Comma 2 10 4 2 3 2" xfId="2673" xr:uid="{9FFF5E89-FFF4-4DDD-BEB3-566F844A1312}"/>
    <cellStyle name="Comma 2 10 4 2 3 2 2" xfId="2674" xr:uid="{01F517D8-F958-4BBC-AA41-7226541EEABC}"/>
    <cellStyle name="Comma 2 10 4 2 3 3" xfId="2675" xr:uid="{63AEE6DD-FB2C-487C-B408-7F5DDB45833E}"/>
    <cellStyle name="Comma 2 10 4 2 4" xfId="2676" xr:uid="{125FD7C8-92D8-4464-AC45-7744409B3A67}"/>
    <cellStyle name="Comma 2 10 4 2 4 2" xfId="2677" xr:uid="{81DA47F6-8834-4C74-9F76-A8BFA14861BA}"/>
    <cellStyle name="Comma 2 10 4 2 5" xfId="2678" xr:uid="{E0821F7B-FD50-4B78-B1D4-9F316B9B37C3}"/>
    <cellStyle name="Comma 2 10 4 3" xfId="2679" xr:uid="{06C925F8-9F48-4DB9-9E4D-FADBA7E0207F}"/>
    <cellStyle name="Comma 2 10 4 3 2" xfId="2680" xr:uid="{698CA1EC-46F9-437D-A52B-581E8E98BE77}"/>
    <cellStyle name="Comma 2 10 4 3 2 2" xfId="2681" xr:uid="{3CEB831C-2C16-4E8C-8C19-5762F1E2A499}"/>
    <cellStyle name="Comma 2 10 4 3 2 2 2" xfId="2682" xr:uid="{8FBEFB9E-587D-40B4-8530-5A62F9977DA1}"/>
    <cellStyle name="Comma 2 10 4 3 2 3" xfId="2683" xr:uid="{E42D389C-7E65-46B1-9EE8-56FC63899425}"/>
    <cellStyle name="Comma 2 10 4 3 3" xfId="2684" xr:uid="{FE2084B0-0F9D-47E5-BCFC-ECFDE25738F5}"/>
    <cellStyle name="Comma 2 10 4 3 3 2" xfId="2685" xr:uid="{D381B01A-7FE7-4370-BD72-810325B821FB}"/>
    <cellStyle name="Comma 2 10 4 3 4" xfId="2686" xr:uid="{66E084F2-3C30-40B8-964D-1AC5CCD80731}"/>
    <cellStyle name="Comma 2 10 4 4" xfId="2687" xr:uid="{7D0D18A9-C1BD-472B-8CFB-0F749683E361}"/>
    <cellStyle name="Comma 2 10 4 4 2" xfId="2688" xr:uid="{18676BA1-4B8E-4182-AAF3-E56D19CED630}"/>
    <cellStyle name="Comma 2 10 4 4 2 2" xfId="2689" xr:uid="{C819EFF6-5FD8-4C87-8A96-71D4AA6744DC}"/>
    <cellStyle name="Comma 2 10 4 4 3" xfId="2690" xr:uid="{758E97B1-4B87-479E-A4A4-11AA4350C72A}"/>
    <cellStyle name="Comma 2 10 4 5" xfId="2691" xr:uid="{6246FD08-2E87-4BA1-93C8-7F1C6ADE39EB}"/>
    <cellStyle name="Comma 2 10 4 5 2" xfId="2692" xr:uid="{FE3372B6-98B7-48D3-BA7F-ADF6997B2DBF}"/>
    <cellStyle name="Comma 2 10 4 5 2 2" xfId="2693" xr:uid="{3A628E47-820D-4638-9B1C-E4128D284C62}"/>
    <cellStyle name="Comma 2 10 4 5 3" xfId="2694" xr:uid="{72801E46-E830-44CB-AF4F-42214A07A950}"/>
    <cellStyle name="Comma 2 10 4 6" xfId="2695" xr:uid="{255FB9EE-7DE6-4AD3-A534-DE56A504F57D}"/>
    <cellStyle name="Comma 2 10 4 6 2" xfId="2696" xr:uid="{318E6AE4-2E1D-4E15-8C2A-AE1CFC2254AA}"/>
    <cellStyle name="Comma 2 10 4 7" xfId="2697" xr:uid="{162108D7-7241-4215-ADE5-69F366B35079}"/>
    <cellStyle name="Comma 2 10 4 7 2" xfId="2698" xr:uid="{62101000-FAD3-4343-9E93-62070B4D9008}"/>
    <cellStyle name="Comma 2 10 4 8" xfId="2699" xr:uid="{835CE5CB-3EF2-4D99-980B-1EB799681D22}"/>
    <cellStyle name="Comma 2 10 4 8 2" xfId="2700" xr:uid="{D7B93B40-05C3-4691-9836-24057C41EE7B}"/>
    <cellStyle name="Comma 2 10 4 9" xfId="2701" xr:uid="{289D82D1-DC2C-4A3C-AA59-043708CE87A7}"/>
    <cellStyle name="Comma 2 10 5" xfId="2702" xr:uid="{54AAF265-1F35-418A-B2F8-A03CC014CD49}"/>
    <cellStyle name="Comma 2 10 5 2" xfId="2703" xr:uid="{E949CE36-3F70-4093-A544-47C741F9320B}"/>
    <cellStyle name="Comma 2 10 5 2 2" xfId="2704" xr:uid="{C3948032-9B4C-4333-8F4F-8D8393333C04}"/>
    <cellStyle name="Comma 2 10 5 2 2 2" xfId="2705" xr:uid="{5B19B9A5-DC19-4D2A-AB7A-AFEDDBA8D7C9}"/>
    <cellStyle name="Comma 2 10 5 2 2 2 2" xfId="2706" xr:uid="{D8620CD4-A51B-4476-8C99-F032FD0EA198}"/>
    <cellStyle name="Comma 2 10 5 2 2 3" xfId="2707" xr:uid="{C38EC4AD-80D0-4CDE-A3FF-BD361518171D}"/>
    <cellStyle name="Comma 2 10 5 2 3" xfId="2708" xr:uid="{9BEF3BE3-BBED-4971-9BEF-9B49DF178A3E}"/>
    <cellStyle name="Comma 2 10 5 2 3 2" xfId="2709" xr:uid="{DFCEC35C-5C36-45A6-8097-47D2C07BBF0D}"/>
    <cellStyle name="Comma 2 10 5 2 4" xfId="2710" xr:uid="{B6446793-E530-4D4F-AC6B-4C3E850713BC}"/>
    <cellStyle name="Comma 2 10 5 3" xfId="2711" xr:uid="{4F9D0E11-14D8-4F16-BDE4-729CD36206A0}"/>
    <cellStyle name="Comma 2 10 5 3 2" xfId="2712" xr:uid="{A41D4C9D-CA6C-4ED1-83F2-BB142AE49074}"/>
    <cellStyle name="Comma 2 10 5 3 2 2" xfId="2713" xr:uid="{E7977DFC-32E8-48BA-87CF-89EEDC85C2CA}"/>
    <cellStyle name="Comma 2 10 5 3 3" xfId="2714" xr:uid="{78422D3C-06D7-4409-A307-19D64DD49398}"/>
    <cellStyle name="Comma 2 10 5 4" xfId="2715" xr:uid="{A88AD014-823A-4B5D-9F1D-F289ED5A2BDB}"/>
    <cellStyle name="Comma 2 10 5 4 2" xfId="2716" xr:uid="{0F822B4A-A387-4B8D-9235-BDC05FA3C590}"/>
    <cellStyle name="Comma 2 10 5 5" xfId="2717" xr:uid="{81092ED2-30BA-467A-B516-879978092D12}"/>
    <cellStyle name="Comma 2 10 6" xfId="2718" xr:uid="{77FB84DD-E2A5-4FB5-B3F6-EE75ABB5C2E2}"/>
    <cellStyle name="Comma 2 10 6 2" xfId="2719" xr:uid="{386ABE51-CEDD-4438-8924-2552D564C27E}"/>
    <cellStyle name="Comma 2 10 6 2 2" xfId="2720" xr:uid="{0BB56851-FB18-4433-A3F6-FED452848634}"/>
    <cellStyle name="Comma 2 10 6 2 2 2" xfId="2721" xr:uid="{8B70E6EC-CFD6-4425-8BB4-43820C278620}"/>
    <cellStyle name="Comma 2 10 6 2 3" xfId="2722" xr:uid="{D16DEC23-FE38-41CE-82F3-8532A00658B6}"/>
    <cellStyle name="Comma 2 10 6 3" xfId="2723" xr:uid="{B5C37C59-24F9-48BC-B5DF-420220D3F46B}"/>
    <cellStyle name="Comma 2 10 6 3 2" xfId="2724" xr:uid="{CAA3F024-651C-40F8-A3D9-812B99CC0339}"/>
    <cellStyle name="Comma 2 10 6 4" xfId="2725" xr:uid="{3E225B8E-3F10-4CEA-99A2-1BAC69A4BB5F}"/>
    <cellStyle name="Comma 2 10 7" xfId="2726" xr:uid="{06A9D271-1EB9-4915-8B35-8B53E9F7543B}"/>
    <cellStyle name="Comma 2 10 7 2" xfId="2727" xr:uid="{7303E241-12F5-40AB-9C7C-8894F048B4BC}"/>
    <cellStyle name="Comma 2 10 7 2 2" xfId="2728" xr:uid="{2D3FCD52-6A83-414B-82E8-7C8B6B7A8E75}"/>
    <cellStyle name="Comma 2 10 7 3" xfId="2729" xr:uid="{E5B4FFE6-64A2-4155-8012-7C188B177850}"/>
    <cellStyle name="Comma 2 10 8" xfId="2730" xr:uid="{2A962F3B-0BAC-44C7-AABC-06ECE6B38649}"/>
    <cellStyle name="Comma 2 10 8 2" xfId="2731" xr:uid="{E0FC4FD8-5A09-4471-AA89-A1B4D4E59707}"/>
    <cellStyle name="Comma 2 10 8 2 2" xfId="2732" xr:uid="{51EEDC61-7A8B-43D9-8BED-9C21F5F0311D}"/>
    <cellStyle name="Comma 2 10 8 3" xfId="2733" xr:uid="{EF68E295-4631-404D-8519-FB89C1CFCD15}"/>
    <cellStyle name="Comma 2 10 9" xfId="2734" xr:uid="{1300C170-2F8D-4D9F-9427-164841D33C0D}"/>
    <cellStyle name="Comma 2 10 9 2" xfId="2735" xr:uid="{4B3979A5-BCE6-4E51-B815-1C07BD566A59}"/>
    <cellStyle name="Comma 2 11" xfId="2736" xr:uid="{93188AED-5A1A-4A7A-99C0-CB468684EF15}"/>
    <cellStyle name="Comma 2 11 2" xfId="2737" xr:uid="{E17B284F-8F4C-4860-B209-D31AEF3758EB}"/>
    <cellStyle name="Comma 2 11 2 2" xfId="2738" xr:uid="{0DDC5A5F-7D00-458D-B56A-0276C545ECC7}"/>
    <cellStyle name="Comma 2 11 2 2 2" xfId="2739" xr:uid="{21BA42B8-E4D7-47C2-B78E-BC9854984E78}"/>
    <cellStyle name="Comma 2 11 2 2 2 2" xfId="2740" xr:uid="{97387675-1A3F-40BB-B7BF-955827E317D3}"/>
    <cellStyle name="Comma 2 11 2 2 2 2 2" xfId="2741" xr:uid="{B8BB3F4A-2C23-437F-AEBD-6EC10096BCE0}"/>
    <cellStyle name="Comma 2 11 2 2 2 3" xfId="2742" xr:uid="{FEA265D7-F97E-482F-84E1-DCDD99E61D3B}"/>
    <cellStyle name="Comma 2 11 2 2 3" xfId="2743" xr:uid="{AEF6083A-DA33-40D5-A789-C1D0CA4D0108}"/>
    <cellStyle name="Comma 2 11 2 2 3 2" xfId="2744" xr:uid="{AD2437E6-0A4D-475A-A60F-239F99C70A7A}"/>
    <cellStyle name="Comma 2 11 2 2 4" xfId="2745" xr:uid="{20DF7734-6726-4AED-ADE3-5E5A96BC4FCA}"/>
    <cellStyle name="Comma 2 11 2 3" xfId="2746" xr:uid="{B0327F3A-AC7A-41E3-82D4-E023CE5C348C}"/>
    <cellStyle name="Comma 2 11 2 3 2" xfId="2747" xr:uid="{5FBFDABB-4C76-4CC2-98BD-5021D8717702}"/>
    <cellStyle name="Comma 2 11 2 3 2 2" xfId="2748" xr:uid="{05E90ADC-DD11-4E6B-B81F-2FE5F6A14ADB}"/>
    <cellStyle name="Comma 2 11 2 3 3" xfId="2749" xr:uid="{3DC29186-4F9B-4D08-95C2-6931997A156E}"/>
    <cellStyle name="Comma 2 11 2 4" xfId="2750" xr:uid="{ADEDCDC0-CCC6-4B79-B64F-5C509F53080A}"/>
    <cellStyle name="Comma 2 11 2 4 2" xfId="2751" xr:uid="{BC221163-B0AC-4CE3-996D-ECCD89A9E3BC}"/>
    <cellStyle name="Comma 2 11 2 5" xfId="2752" xr:uid="{F7B64334-71C2-4EA8-8E53-695E0CA36F0C}"/>
    <cellStyle name="Comma 2 11 3" xfId="2753" xr:uid="{AAE753C0-1FD4-46C1-B52E-30756C4CCFAA}"/>
    <cellStyle name="Comma 2 11 3 2" xfId="2754" xr:uid="{BE97DAFB-C50B-495E-BA4D-48F91A8E1FFE}"/>
    <cellStyle name="Comma 2 11 3 2 2" xfId="2755" xr:uid="{5D0EE14A-185E-4E4F-907B-2A4B2AE7EB64}"/>
    <cellStyle name="Comma 2 11 3 2 2 2" xfId="2756" xr:uid="{7721AA36-6DA0-4D90-BDE9-B830C664863D}"/>
    <cellStyle name="Comma 2 11 3 2 3" xfId="2757" xr:uid="{299ACFB1-3B7D-481E-AB05-F250732ECEB4}"/>
    <cellStyle name="Comma 2 11 3 3" xfId="2758" xr:uid="{B57C8FB5-C1DD-457C-B8C2-D4850C47F753}"/>
    <cellStyle name="Comma 2 11 3 3 2" xfId="2759" xr:uid="{C9B25DB7-F956-4A7B-AF72-A866A5EED233}"/>
    <cellStyle name="Comma 2 11 3 4" xfId="2760" xr:uid="{7FAFA5D4-7AE0-464A-896C-3CE66687E385}"/>
    <cellStyle name="Comma 2 11 4" xfId="2761" xr:uid="{99371ED7-18FF-46B7-89A9-79BCDD47EEF9}"/>
    <cellStyle name="Comma 2 11 4 2" xfId="2762" xr:uid="{F9BCB2CD-EFA3-49FA-8D7B-8877067B1434}"/>
    <cellStyle name="Comma 2 11 4 2 2" xfId="2763" xr:uid="{A2395568-E924-4ADA-810A-F5895BABCBFE}"/>
    <cellStyle name="Comma 2 11 4 3" xfId="2764" xr:uid="{6252B3D6-E3F6-4BBB-9495-B191AD5A899C}"/>
    <cellStyle name="Comma 2 11 5" xfId="2765" xr:uid="{16C3B616-EEE1-44ED-8E3D-886D97A4414C}"/>
    <cellStyle name="Comma 2 11 5 2" xfId="2766" xr:uid="{6C16D7DC-6033-4271-84A6-E12922C25043}"/>
    <cellStyle name="Comma 2 11 5 2 2" xfId="2767" xr:uid="{F6D8C3B9-7414-4D5B-B741-8AB3AEAA879B}"/>
    <cellStyle name="Comma 2 11 5 3" xfId="2768" xr:uid="{1FFEB5FE-9BF9-429E-8186-AEE9F8D68646}"/>
    <cellStyle name="Comma 2 11 6" xfId="2769" xr:uid="{6D46AA14-1556-4194-9969-1E1EC672531B}"/>
    <cellStyle name="Comma 2 11 6 2" xfId="2770" xr:uid="{D2044503-B60E-405A-94E5-82051FD1FBAB}"/>
    <cellStyle name="Comma 2 11 7" xfId="2771" xr:uid="{43E678A8-C530-4F3A-9996-9735104C4A82}"/>
    <cellStyle name="Comma 2 11 7 2" xfId="2772" xr:uid="{0197E795-4C9B-445A-9B77-D1C88C50535D}"/>
    <cellStyle name="Comma 2 11 8" xfId="2773" xr:uid="{F32D5E03-C661-4FF8-893B-1E10123AAD01}"/>
    <cellStyle name="Comma 2 12" xfId="2774" xr:uid="{CB866451-8E06-411A-97AE-57CAAD967822}"/>
    <cellStyle name="Comma 2 12 2" xfId="2775" xr:uid="{0C1E6FF2-F0A0-4CF6-8A05-BFD0C69EC814}"/>
    <cellStyle name="Comma 2 12 2 2" xfId="2776" xr:uid="{B089A559-C5DE-4E9B-9A4A-5C424CFB74B5}"/>
    <cellStyle name="Comma 2 12 2 2 2" xfId="2777" xr:uid="{2706B2E4-A481-424D-8535-0BD910AFA258}"/>
    <cellStyle name="Comma 2 12 2 2 2 2" xfId="2778" xr:uid="{A04FE171-B395-4D68-AF49-CC71D985DB41}"/>
    <cellStyle name="Comma 2 12 2 2 2 2 2" xfId="2779" xr:uid="{8455D657-1D31-47B2-9D70-E9F8C040692F}"/>
    <cellStyle name="Comma 2 12 2 2 2 3" xfId="2780" xr:uid="{2C3B4C9F-F9A4-4462-A3A4-A31A556B6F81}"/>
    <cellStyle name="Comma 2 12 2 2 3" xfId="2781" xr:uid="{ACEC2578-D493-4637-A93A-07CC51134BC8}"/>
    <cellStyle name="Comma 2 12 2 2 3 2" xfId="2782" xr:uid="{68071627-9AB2-444E-8490-3E6363912183}"/>
    <cellStyle name="Comma 2 12 2 2 4" xfId="2783" xr:uid="{881519BA-72CA-4AF8-8A6B-69D1B53AD013}"/>
    <cellStyle name="Comma 2 12 2 3" xfId="2784" xr:uid="{49EAEDF5-266E-4194-A6D1-FAF8D961F85F}"/>
    <cellStyle name="Comma 2 12 2 3 2" xfId="2785" xr:uid="{4DA4764B-F66D-47A0-A328-BD2D23A2ECAC}"/>
    <cellStyle name="Comma 2 12 2 3 2 2" xfId="2786" xr:uid="{24D19612-0152-49B1-B954-4D5694AE0EC5}"/>
    <cellStyle name="Comma 2 12 2 3 3" xfId="2787" xr:uid="{C2B472BA-0A5B-4BED-88E6-14C7D1761217}"/>
    <cellStyle name="Comma 2 12 2 4" xfId="2788" xr:uid="{FAF9376D-7DEB-4945-A529-40A660253E37}"/>
    <cellStyle name="Comma 2 12 2 4 2" xfId="2789" xr:uid="{2CA1638B-1500-4C04-9EFC-D76BA2002932}"/>
    <cellStyle name="Comma 2 12 2 5" xfId="2790" xr:uid="{1A393FE3-A4E0-4FEB-8BAD-ED7D6229B81E}"/>
    <cellStyle name="Comma 2 12 3" xfId="2791" xr:uid="{39A765A5-9A30-4D8A-94C4-7975820F476B}"/>
    <cellStyle name="Comma 2 12 3 2" xfId="2792" xr:uid="{094522B5-2B1A-4141-A86E-8181AEC8F44B}"/>
    <cellStyle name="Comma 2 12 3 2 2" xfId="2793" xr:uid="{9306C8B3-8ABF-480C-83FF-CF047B1999DB}"/>
    <cellStyle name="Comma 2 12 3 2 2 2" xfId="2794" xr:uid="{65CB5105-BF03-48E4-9F70-435177EA644A}"/>
    <cellStyle name="Comma 2 12 3 2 3" xfId="2795" xr:uid="{959DA95C-CDA1-4689-B182-3223760C61A5}"/>
    <cellStyle name="Comma 2 12 3 3" xfId="2796" xr:uid="{11589574-6FDB-4683-83E0-861B80456D68}"/>
    <cellStyle name="Comma 2 12 3 3 2" xfId="2797" xr:uid="{B477A39A-7445-43E0-A46A-CCD331D0E230}"/>
    <cellStyle name="Comma 2 12 3 4" xfId="2798" xr:uid="{E4B60854-017F-4AC1-ADCD-FD9AB6016506}"/>
    <cellStyle name="Comma 2 12 4" xfId="2799" xr:uid="{79BCC622-DDE1-4797-95EF-01F327E20481}"/>
    <cellStyle name="Comma 2 12 4 2" xfId="2800" xr:uid="{79F5CE66-E77F-484B-8994-74F7F7275391}"/>
    <cellStyle name="Comma 2 12 4 2 2" xfId="2801" xr:uid="{7B770CEB-1E68-4259-8FA4-3AABA00FD2B8}"/>
    <cellStyle name="Comma 2 12 4 3" xfId="2802" xr:uid="{9E48D97D-C107-4CC1-AB4B-DA1A7596EC35}"/>
    <cellStyle name="Comma 2 12 5" xfId="2803" xr:uid="{90E1D269-57B6-4D83-8BF0-9F9D1D65D7AF}"/>
    <cellStyle name="Comma 2 12 5 2" xfId="2804" xr:uid="{93A3792B-789C-4FC4-AF01-8F59056E6D63}"/>
    <cellStyle name="Comma 2 12 5 2 2" xfId="2805" xr:uid="{10EEB583-BDD3-466E-BC48-6644951E242A}"/>
    <cellStyle name="Comma 2 12 5 3" xfId="2806" xr:uid="{4085C1B5-87D9-484F-A1F8-274B95C6FC8E}"/>
    <cellStyle name="Comma 2 12 6" xfId="2807" xr:uid="{B6842348-0985-4970-B6A3-5C7F2E3C3A1F}"/>
    <cellStyle name="Comma 2 12 6 2" xfId="2808" xr:uid="{2A218BA9-FF34-4C4A-B452-A52FD99C2028}"/>
    <cellStyle name="Comma 2 12 7" xfId="2809" xr:uid="{C779AB8F-2D20-4F24-B601-4BD0D157F7A2}"/>
    <cellStyle name="Comma 2 12 7 2" xfId="2810" xr:uid="{B7D1ADAA-5761-4DC6-A2BD-658470E99A5C}"/>
    <cellStyle name="Comma 2 12 8" xfId="2811" xr:uid="{915E8838-5514-4B92-976E-ABD63503C66F}"/>
    <cellStyle name="Comma 2 13" xfId="2812" xr:uid="{FEB49581-814B-40A2-9D23-6239F47FDB66}"/>
    <cellStyle name="Comma 2 13 2" xfId="2813" xr:uid="{8A88AF5F-8241-471F-BB44-576A6C1ACE30}"/>
    <cellStyle name="Comma 2 13 2 2" xfId="2814" xr:uid="{BD1BA28C-3006-4088-A5E7-7AFED598DBB0}"/>
    <cellStyle name="Comma 2 13 2 2 2" xfId="2815" xr:uid="{BF3A2BA1-3F9E-4243-BFB4-DAF4F7589189}"/>
    <cellStyle name="Comma 2 13 2 2 2 2" xfId="2816" xr:uid="{BF0E965A-7A1F-4E18-837B-4933059AE721}"/>
    <cellStyle name="Comma 2 13 2 2 2 2 2" xfId="2817" xr:uid="{369B7DD8-DD0C-4B5C-B5B8-15CE93C5F93D}"/>
    <cellStyle name="Comma 2 13 2 2 2 3" xfId="2818" xr:uid="{FEF7E7E2-573F-457C-B53E-8E4CC302CC90}"/>
    <cellStyle name="Comma 2 13 2 2 3" xfId="2819" xr:uid="{98C0D7FE-0F32-4C07-B62B-292057898DF2}"/>
    <cellStyle name="Comma 2 13 2 2 3 2" xfId="2820" xr:uid="{C29E2CD8-BA53-41B6-A087-BDDB903E7369}"/>
    <cellStyle name="Comma 2 13 2 2 4" xfId="2821" xr:uid="{CE5A33BE-22FA-49D6-8507-49D70779CE32}"/>
    <cellStyle name="Comma 2 13 2 3" xfId="2822" xr:uid="{21085021-1FC6-4DE4-8AA9-803C1A6D5CF0}"/>
    <cellStyle name="Comma 2 13 2 3 2" xfId="2823" xr:uid="{FECB0803-2B18-4DB6-BB2C-79066E3951D5}"/>
    <cellStyle name="Comma 2 13 2 3 2 2" xfId="2824" xr:uid="{AD505506-A131-4C2C-B78E-D28A7201D4C2}"/>
    <cellStyle name="Comma 2 13 2 3 3" xfId="2825" xr:uid="{63ECF311-7929-4DFF-9CA7-687ADB4C642E}"/>
    <cellStyle name="Comma 2 13 2 4" xfId="2826" xr:uid="{8CC289B8-7597-4C76-9BB5-626992AB046F}"/>
    <cellStyle name="Comma 2 13 2 4 2" xfId="2827" xr:uid="{B58F087E-55E6-49D6-B31F-6452E12373AC}"/>
    <cellStyle name="Comma 2 13 2 5" xfId="2828" xr:uid="{D6D97611-7F9E-4B3D-B4B2-62BE80AECC37}"/>
    <cellStyle name="Comma 2 13 3" xfId="2829" xr:uid="{9F6559B3-C088-4849-9A58-29013B6FC6F7}"/>
    <cellStyle name="Comma 2 13 3 2" xfId="2830" xr:uid="{C2B3217E-89A3-4ACD-AF84-6AE30E29EBB6}"/>
    <cellStyle name="Comma 2 13 3 2 2" xfId="2831" xr:uid="{1AD49BA5-80FB-459B-A54A-ED6F97204E06}"/>
    <cellStyle name="Comma 2 13 3 2 2 2" xfId="2832" xr:uid="{7AC4BB75-BF43-4DBB-B157-CCA8CE8DE986}"/>
    <cellStyle name="Comma 2 13 3 2 3" xfId="2833" xr:uid="{DF3C9F1F-090B-44DF-8B81-F08BFB339E49}"/>
    <cellStyle name="Comma 2 13 3 3" xfId="2834" xr:uid="{5F81174C-83FE-452C-9CC3-5B93CC8B8235}"/>
    <cellStyle name="Comma 2 13 3 3 2" xfId="2835" xr:uid="{D9A7FD9B-3975-40C2-A0E6-368358DF038F}"/>
    <cellStyle name="Comma 2 13 3 4" xfId="2836" xr:uid="{3584311C-0325-42D3-B391-D592ABC7F507}"/>
    <cellStyle name="Comma 2 13 4" xfId="2837" xr:uid="{F9F90374-FCDB-4B61-BFF7-F36A7121E8F7}"/>
    <cellStyle name="Comma 2 13 4 2" xfId="2838" xr:uid="{4AE6C078-9A34-4D87-9C22-C9D10DA30128}"/>
    <cellStyle name="Comma 2 13 4 2 2" xfId="2839" xr:uid="{2DC526AA-44F3-4C41-AE07-2A92728850C2}"/>
    <cellStyle name="Comma 2 13 4 3" xfId="2840" xr:uid="{FAACF015-FA4D-401F-ABFB-CC7B37443D14}"/>
    <cellStyle name="Comma 2 13 5" xfId="2841" xr:uid="{9E7CD1FA-B2C8-4D7A-9F82-270BD51E49C6}"/>
    <cellStyle name="Comma 2 13 5 2" xfId="2842" xr:uid="{2C0C7E68-8C95-4080-8BBD-551381BC181C}"/>
    <cellStyle name="Comma 2 13 5 2 2" xfId="2843" xr:uid="{140680F0-A27E-4322-BA45-80F7C2A1B5B0}"/>
    <cellStyle name="Comma 2 13 5 3" xfId="2844" xr:uid="{06EADDD0-5119-4CDD-A2F2-BE711A4F9F70}"/>
    <cellStyle name="Comma 2 13 6" xfId="2845" xr:uid="{5E1E64A4-398F-4DB8-AED3-840E55E98910}"/>
    <cellStyle name="Comma 2 13 6 2" xfId="2846" xr:uid="{388874F9-58D2-4D3A-9190-2DA0FAED29BD}"/>
    <cellStyle name="Comma 2 13 7" xfId="2847" xr:uid="{B2606792-1425-4593-9533-FAEF1FA5F76B}"/>
    <cellStyle name="Comma 2 13 7 2" xfId="2848" xr:uid="{E88D0EFE-A47F-44D6-AD14-E36146E2E2B7}"/>
    <cellStyle name="Comma 2 13 8" xfId="2849" xr:uid="{BEF4C0E2-8C5B-4D84-988D-EA20D5CF0CB9}"/>
    <cellStyle name="Comma 2 14" xfId="2850" xr:uid="{975F57A4-181F-4704-BC88-7143A93878B2}"/>
    <cellStyle name="Comma 2 14 2" xfId="2851" xr:uid="{EBED3E5B-9B85-4ED8-9B94-BC7F9BB6C7B7}"/>
    <cellStyle name="Comma 2 14 2 2" xfId="2852" xr:uid="{A7E4DE36-F88A-4012-AC21-3877D95AC3A6}"/>
    <cellStyle name="Comma 2 14 2 2 2" xfId="2853" xr:uid="{D53830D0-C2F4-4383-A6B1-D6D8DB1E35CE}"/>
    <cellStyle name="Comma 2 14 2 2 2 2" xfId="2854" xr:uid="{C95936E7-C967-46B6-AD7E-58E7419D3311}"/>
    <cellStyle name="Comma 2 14 2 2 2 2 2" xfId="2855" xr:uid="{E33BBF36-3640-4399-9447-2626629E7308}"/>
    <cellStyle name="Comma 2 14 2 2 2 3" xfId="2856" xr:uid="{8A16B37F-5AA3-4DB8-9B07-78D02EA1500A}"/>
    <cellStyle name="Comma 2 14 2 2 3" xfId="2857" xr:uid="{92C41E0D-23BE-40FF-B7B7-E3F985D8A803}"/>
    <cellStyle name="Comma 2 14 2 2 3 2" xfId="2858" xr:uid="{4D26735E-DED3-456B-A0AB-822387E0107A}"/>
    <cellStyle name="Comma 2 14 2 2 4" xfId="2859" xr:uid="{405B02EF-68C7-4AA9-9CFE-70A4EAFF0847}"/>
    <cellStyle name="Comma 2 14 2 3" xfId="2860" xr:uid="{5E34E966-ABE9-44F5-834C-E70443FBD0DC}"/>
    <cellStyle name="Comma 2 14 2 3 2" xfId="2861" xr:uid="{44A77C54-A1B9-4160-A703-EE64E5D4F29D}"/>
    <cellStyle name="Comma 2 14 2 3 2 2" xfId="2862" xr:uid="{F52E0766-C2DD-4C30-8D4F-8BDCE2B3D2CA}"/>
    <cellStyle name="Comma 2 14 2 3 3" xfId="2863" xr:uid="{F7F19258-1610-4367-B3C5-27355E50E344}"/>
    <cellStyle name="Comma 2 14 2 4" xfId="2864" xr:uid="{FD04A702-CC18-4142-BF25-0189C80F7E4C}"/>
    <cellStyle name="Comma 2 14 2 4 2" xfId="2865" xr:uid="{EADC8810-5462-4A8D-9F81-CBADF1696F85}"/>
    <cellStyle name="Comma 2 14 2 5" xfId="2866" xr:uid="{11F0C922-BED4-4817-948D-74D1DFBACDE1}"/>
    <cellStyle name="Comma 2 14 3" xfId="2867" xr:uid="{FC0C1253-C4FA-4000-9E3D-D3F8F3ABCA93}"/>
    <cellStyle name="Comma 2 14 3 2" xfId="2868" xr:uid="{8D7B4BB8-DB93-4792-B0C5-2E81FA3A1268}"/>
    <cellStyle name="Comma 2 14 3 2 2" xfId="2869" xr:uid="{2BBAA7EE-FE2E-4530-A639-79905A9EB501}"/>
    <cellStyle name="Comma 2 14 3 2 2 2" xfId="2870" xr:uid="{42067E98-7F3B-4FDA-99FB-57AB662EC053}"/>
    <cellStyle name="Comma 2 14 3 2 3" xfId="2871" xr:uid="{4F227E76-A798-4EF1-8B72-93C852F04E41}"/>
    <cellStyle name="Comma 2 14 3 3" xfId="2872" xr:uid="{ED8DD4AA-0AF2-4313-AA64-1B1069E3BB0E}"/>
    <cellStyle name="Comma 2 14 3 3 2" xfId="2873" xr:uid="{67509E30-CC32-4A04-995C-185BFEB56DF9}"/>
    <cellStyle name="Comma 2 14 3 4" xfId="2874" xr:uid="{5580F25A-7F3D-4B2F-907E-088A864F18E9}"/>
    <cellStyle name="Comma 2 14 4" xfId="2875" xr:uid="{1F0D2022-AF33-42AD-A50C-27308C095EF9}"/>
    <cellStyle name="Comma 2 14 4 2" xfId="2876" xr:uid="{F42AC0BF-FAFA-48D9-A3DD-92BD34A1FDB2}"/>
    <cellStyle name="Comma 2 14 4 2 2" xfId="2877" xr:uid="{1B0FB865-8D6D-4876-8F31-73E52E5B6DD3}"/>
    <cellStyle name="Comma 2 14 4 2 2 2" xfId="2878" xr:uid="{80CEC303-124D-4FF5-A267-3EA07E37447A}"/>
    <cellStyle name="Comma 2 14 4 2 3" xfId="2879" xr:uid="{0BA7CCA0-760F-4500-89E9-05455045183D}"/>
    <cellStyle name="Comma 2 14 4 3" xfId="2880" xr:uid="{FC34FED0-73D9-44D3-A436-1D78E43FA9C0}"/>
    <cellStyle name="Comma 2 14 4 3 2" xfId="2881" xr:uid="{DF6DCF77-E2B3-4941-911C-FC566871C630}"/>
    <cellStyle name="Comma 2 14 4 4" xfId="2882" xr:uid="{E30F5297-CE4C-472F-ABEB-C30B3C18B9E1}"/>
    <cellStyle name="Comma 2 14 5" xfId="2883" xr:uid="{8240CF95-4205-4D5F-8DF6-AC3E58A35A2C}"/>
    <cellStyle name="Comma 2 14 5 2" xfId="2884" xr:uid="{D28C7DC5-94F0-40E1-AE78-8BCFF61CC17C}"/>
    <cellStyle name="Comma 2 14 5 2 2" xfId="2885" xr:uid="{746DFBBD-17B7-4C19-B7A9-E277293615FE}"/>
    <cellStyle name="Comma 2 14 5 3" xfId="2886" xr:uid="{67BD7E0D-A401-47AE-A8E8-A362D5C323A6}"/>
    <cellStyle name="Comma 2 14 6" xfId="2887" xr:uid="{AD5FA7C4-4917-4199-AC18-307A8ECD44BA}"/>
    <cellStyle name="Comma 2 14 6 2" xfId="2888" xr:uid="{FFDA38E9-DADB-4A84-B024-DEE505877996}"/>
    <cellStyle name="Comma 2 14 6 2 2" xfId="2889" xr:uid="{9D641927-A81E-4030-B15D-405E9CCD196B}"/>
    <cellStyle name="Comma 2 14 6 3" xfId="2890" xr:uid="{E0CAE3B0-B514-46CC-8C19-1CEB46D8FA1F}"/>
    <cellStyle name="Comma 2 14 7" xfId="2891" xr:uid="{9A1B5359-8E1E-4532-9BF5-D915223C5C45}"/>
    <cellStyle name="Comma 2 14 7 2" xfId="2892" xr:uid="{8C3F221F-28BF-4982-8208-F126C228FF2D}"/>
    <cellStyle name="Comma 2 14 8" xfId="2893" xr:uid="{8ECA98ED-C526-4285-A471-BBE465E7C57D}"/>
    <cellStyle name="Comma 2 14 8 2" xfId="2894" xr:uid="{4EE9C42F-7B7E-4734-9DF7-835B9F2D472C}"/>
    <cellStyle name="Comma 2 14 9" xfId="2895" xr:uid="{35A64EC8-F950-4436-BD2B-8F81BAAA16CC}"/>
    <cellStyle name="Comma 2 15" xfId="2896" xr:uid="{CDF87FCF-CC0C-4262-88D1-C42D95B75DDC}"/>
    <cellStyle name="Comma 2 15 2" xfId="2897" xr:uid="{EED36956-10F1-44F2-A923-F875CA7440E7}"/>
    <cellStyle name="Comma 2 15 2 2" xfId="2898" xr:uid="{CC89E605-7995-42B7-B1D1-E8EFBA9229F6}"/>
    <cellStyle name="Comma 2 15 2 2 2" xfId="2899" xr:uid="{31DEF507-3C4F-4544-A21D-B306E484B194}"/>
    <cellStyle name="Comma 2 15 2 2 2 2" xfId="2900" xr:uid="{F91E84BF-6253-4864-BE9F-68D87077E43A}"/>
    <cellStyle name="Comma 2 15 2 2 2 2 2" xfId="2901" xr:uid="{DD9E5BE8-AB12-487D-A8D7-B662102D7CFD}"/>
    <cellStyle name="Comma 2 15 2 2 2 3" xfId="2902" xr:uid="{30E3EDA0-CCEA-42A6-928C-38A5FA68F1AE}"/>
    <cellStyle name="Comma 2 15 2 2 3" xfId="2903" xr:uid="{C7C333E8-B523-4CEA-9A01-790065CBE516}"/>
    <cellStyle name="Comma 2 15 2 2 3 2" xfId="2904" xr:uid="{C769CE90-2F0E-42BB-B531-10EF405C1AE9}"/>
    <cellStyle name="Comma 2 15 2 2 4" xfId="2905" xr:uid="{E4EBC6D2-5BD2-447A-91F9-5C92E4AE60C8}"/>
    <cellStyle name="Comma 2 15 2 3" xfId="2906" xr:uid="{80BC290A-1D5C-40E2-9541-A3EBD5DD50C1}"/>
    <cellStyle name="Comma 2 15 2 3 2" xfId="2907" xr:uid="{9221646A-8818-487C-9F1D-611B7A869065}"/>
    <cellStyle name="Comma 2 15 2 3 2 2" xfId="2908" xr:uid="{B8178A6D-56FF-4902-89DB-CE9654BBE223}"/>
    <cellStyle name="Comma 2 15 2 3 3" xfId="2909" xr:uid="{0002F544-CF7E-4547-AA25-358A11CDE6A5}"/>
    <cellStyle name="Comma 2 15 2 4" xfId="2910" xr:uid="{1582E321-0B92-4494-92AD-93FD39AFC533}"/>
    <cellStyle name="Comma 2 15 2 4 2" xfId="2911" xr:uid="{9AE75DD3-800F-45C9-B20A-058BAECC2DF9}"/>
    <cellStyle name="Comma 2 15 2 5" xfId="2912" xr:uid="{7E47688A-9FCC-4FF0-A7CF-F3167B54DDFD}"/>
    <cellStyle name="Comma 2 15 3" xfId="2913" xr:uid="{F9668EEF-CF38-43D8-AE04-6EE7486ECB2E}"/>
    <cellStyle name="Comma 2 15 3 2" xfId="2914" xr:uid="{406558E3-B26D-48CD-B1AA-C32FDCFBA77B}"/>
    <cellStyle name="Comma 2 15 3 2 2" xfId="2915" xr:uid="{EA77DEA8-35D8-461F-AF40-E01805FFBC46}"/>
    <cellStyle name="Comma 2 15 3 2 2 2" xfId="2916" xr:uid="{0FBBFA13-1DDC-4B18-87E8-EAB6BAAE26F1}"/>
    <cellStyle name="Comma 2 15 3 2 3" xfId="2917" xr:uid="{31D58F5D-78F5-4BF6-8DE6-09E02079085B}"/>
    <cellStyle name="Comma 2 15 3 3" xfId="2918" xr:uid="{3661D36B-D08A-4FA1-84EE-17E5CBAFF41F}"/>
    <cellStyle name="Comma 2 15 3 3 2" xfId="2919" xr:uid="{6B2A8BF3-2B61-4771-9AE6-518C0A13DA17}"/>
    <cellStyle name="Comma 2 15 3 4" xfId="2920" xr:uid="{DE50A446-2808-4158-8E37-3539A761926A}"/>
    <cellStyle name="Comma 2 15 4" xfId="2921" xr:uid="{FD3C77B4-6A15-4244-88FC-30132B124D7E}"/>
    <cellStyle name="Comma 2 15 4 2" xfId="2922" xr:uid="{68B31B77-C335-4541-8018-AB902A51B7BF}"/>
    <cellStyle name="Comma 2 15 4 2 2" xfId="2923" xr:uid="{7E059A24-FCC4-4EA5-8F75-D22A9A387920}"/>
    <cellStyle name="Comma 2 15 4 3" xfId="2924" xr:uid="{4D78445D-C80E-4FB5-90D1-919999B22E89}"/>
    <cellStyle name="Comma 2 15 5" xfId="2925" xr:uid="{0B5573D5-BA1A-44CC-9CD3-1C2508D49DA8}"/>
    <cellStyle name="Comma 2 15 5 2" xfId="2926" xr:uid="{CEB6739E-292C-4DBD-B1F1-C916F58EC5C3}"/>
    <cellStyle name="Comma 2 15 5 2 2" xfId="2927" xr:uid="{D75955DF-7339-4009-B83B-0536D768F8C9}"/>
    <cellStyle name="Comma 2 15 5 3" xfId="2928" xr:uid="{A71BCD86-2E27-4001-A3C3-19FF3ACC46D4}"/>
    <cellStyle name="Comma 2 15 6" xfId="2929" xr:uid="{F9C2CA05-1865-45D9-875B-B179641D0A5E}"/>
    <cellStyle name="Comma 2 15 6 2" xfId="2930" xr:uid="{FF7CC3AB-F043-4B75-A4B4-4CA650CCDF61}"/>
    <cellStyle name="Comma 2 15 7" xfId="2931" xr:uid="{ECA1A013-3609-4D2F-AF8F-E4B31DDBF2D7}"/>
    <cellStyle name="Comma 2 15 7 2" xfId="2932" xr:uid="{7D4E4BB5-45E9-4065-A754-2968C6555A88}"/>
    <cellStyle name="Comma 2 15 8" xfId="2933" xr:uid="{315EF9C1-9496-4D6B-BCB3-9A42E08AAD94}"/>
    <cellStyle name="Comma 2 16" xfId="2934" xr:uid="{345ACC9A-5D56-4B3D-810A-50639608A3D7}"/>
    <cellStyle name="Comma 2 16 2" xfId="2935" xr:uid="{CEA19A13-CC95-4AAD-BCDE-8616F9FE2DB9}"/>
    <cellStyle name="Comma 2 16 2 2" xfId="2936" xr:uid="{14E7A9D1-D072-42B0-A398-10E2560E357F}"/>
    <cellStyle name="Comma 2 16 2 2 2" xfId="2937" xr:uid="{29002D1C-6B46-4ED4-8C76-84160B1F498F}"/>
    <cellStyle name="Comma 2 16 2 2 2 2" xfId="2938" xr:uid="{3A05667D-3D47-41CF-BDF3-D69E801D839D}"/>
    <cellStyle name="Comma 2 16 2 2 2 2 2" xfId="2939" xr:uid="{7FCC33CA-4FF2-40A5-9E54-D8B8A814AA57}"/>
    <cellStyle name="Comma 2 16 2 2 2 3" xfId="2940" xr:uid="{55DFD6FB-BB48-40E9-AC13-EF0AB0AABEE6}"/>
    <cellStyle name="Comma 2 16 2 2 3" xfId="2941" xr:uid="{4EC705BD-3BE0-4A36-B726-61B2552FAD45}"/>
    <cellStyle name="Comma 2 16 2 2 3 2" xfId="2942" xr:uid="{667AF014-685A-491A-B82F-0C028940C67A}"/>
    <cellStyle name="Comma 2 16 2 2 4" xfId="2943" xr:uid="{7F9096AF-55FE-4745-9FB5-1E006EC39CCE}"/>
    <cellStyle name="Comma 2 16 2 3" xfId="2944" xr:uid="{0064F14C-844F-45D7-B657-93E5BB26FC0A}"/>
    <cellStyle name="Comma 2 16 2 3 2" xfId="2945" xr:uid="{07C4DC98-E42F-4009-B63C-522E1544C82A}"/>
    <cellStyle name="Comma 2 16 2 3 2 2" xfId="2946" xr:uid="{E2A50B4F-483C-48C4-8DD9-506CB3993E73}"/>
    <cellStyle name="Comma 2 16 2 3 3" xfId="2947" xr:uid="{A6E8C72D-8FF2-46E2-ADF9-34BEB75A810A}"/>
    <cellStyle name="Comma 2 16 2 4" xfId="2948" xr:uid="{668E3341-B3FC-4597-8528-0885236E2A7C}"/>
    <cellStyle name="Comma 2 16 2 4 2" xfId="2949" xr:uid="{621D3F13-8A96-4A3B-AEBD-5B8B5CF7978C}"/>
    <cellStyle name="Comma 2 16 2 5" xfId="2950" xr:uid="{29C6B11A-921D-45FD-A702-634AF4422141}"/>
    <cellStyle name="Comma 2 16 3" xfId="2951" xr:uid="{9BE89391-0BB5-447F-AD74-977D3E541D59}"/>
    <cellStyle name="Comma 2 16 3 2" xfId="2952" xr:uid="{434F8ACB-D6BC-4755-A895-35858283714C}"/>
    <cellStyle name="Comma 2 16 3 2 2" xfId="2953" xr:uid="{32FF60E2-359A-41E8-A6F1-2D867AA55BE6}"/>
    <cellStyle name="Comma 2 16 3 2 2 2" xfId="2954" xr:uid="{3380BF2C-EE6E-44C7-94D6-7E6F3E3E635A}"/>
    <cellStyle name="Comma 2 16 3 2 3" xfId="2955" xr:uid="{0E577A82-FC01-43F6-9B2F-4344758C796C}"/>
    <cellStyle name="Comma 2 16 3 3" xfId="2956" xr:uid="{745DA6E8-5563-45AC-8283-1FD3270E4B9C}"/>
    <cellStyle name="Comma 2 16 3 3 2" xfId="2957" xr:uid="{A0BA1919-D14E-4080-A0EF-79908A215F3D}"/>
    <cellStyle name="Comma 2 16 3 4" xfId="2958" xr:uid="{88FCCA9C-E9C5-4333-BE75-2729D59856BD}"/>
    <cellStyle name="Comma 2 16 4" xfId="2959" xr:uid="{A236253E-B71A-44DE-AC61-6A368BC128B1}"/>
    <cellStyle name="Comma 2 16 4 2" xfId="2960" xr:uid="{1CF5F73F-8425-474E-A478-64E0287CACAB}"/>
    <cellStyle name="Comma 2 16 4 2 2" xfId="2961" xr:uid="{A48B30A6-3B4A-4A4C-9750-CB6C8DE8B4EB}"/>
    <cellStyle name="Comma 2 16 4 3" xfId="2962" xr:uid="{36A03FBC-8AC9-4891-BD8E-682A89DD6082}"/>
    <cellStyle name="Comma 2 16 5" xfId="2963" xr:uid="{8B31123D-4249-455D-8123-8CA1C6491720}"/>
    <cellStyle name="Comma 2 16 5 2" xfId="2964" xr:uid="{A8D73FDF-B42D-43F9-AFF7-B29CE7E1D068}"/>
    <cellStyle name="Comma 2 16 5 2 2" xfId="2965" xr:uid="{F43C03FA-F660-4B74-9598-FF74904CB6D7}"/>
    <cellStyle name="Comma 2 16 5 3" xfId="2966" xr:uid="{5C3B2D7F-9BE3-41FC-AD43-09975FCF424F}"/>
    <cellStyle name="Comma 2 16 6" xfId="2967" xr:uid="{ED13A8F1-06DD-48D8-B82B-D17357237607}"/>
    <cellStyle name="Comma 2 16 6 2" xfId="2968" xr:uid="{C88CA968-6DA3-46D6-B23F-75585C5387D5}"/>
    <cellStyle name="Comma 2 16 7" xfId="2969" xr:uid="{5813BF5D-8255-4198-9559-F034C8D54B5F}"/>
    <cellStyle name="Comma 2 16 7 2" xfId="2970" xr:uid="{C5349709-5B23-40EC-8EC0-BDFC59B13373}"/>
    <cellStyle name="Comma 2 16 8" xfId="2971" xr:uid="{A94E21FA-70FA-40B4-AE45-05A76590C4C5}"/>
    <cellStyle name="Comma 2 17" xfId="2972" xr:uid="{A60FC12F-78B2-4D80-831F-3243B26DA5CD}"/>
    <cellStyle name="Comma 2 17 2" xfId="2973" xr:uid="{221DCBC1-B4CB-45AB-A2E4-10569AB2DE47}"/>
    <cellStyle name="Comma 2 17 2 2" xfId="2974" xr:uid="{5F367957-4513-412E-B845-F5B1271F20B6}"/>
    <cellStyle name="Comma 2 17 2 2 2" xfId="2975" xr:uid="{332A3962-1FA0-4888-A1B7-4D8BB2CAD31D}"/>
    <cellStyle name="Comma 2 17 2 2 2 2" xfId="2976" xr:uid="{7260E908-00F6-48C2-8D6F-CB14FD076179}"/>
    <cellStyle name="Comma 2 17 2 2 2 2 2" xfId="2977" xr:uid="{D96FA742-AB68-4938-85E3-735BD14D54A6}"/>
    <cellStyle name="Comma 2 17 2 2 2 3" xfId="2978" xr:uid="{4EA1245B-48C0-41CB-8DEE-FF681930A064}"/>
    <cellStyle name="Comma 2 17 2 2 3" xfId="2979" xr:uid="{ECC3AB61-37CA-4A53-9ED9-4F56EFF6EC75}"/>
    <cellStyle name="Comma 2 17 2 2 3 2" xfId="2980" xr:uid="{95A46D80-3E63-4C22-B257-343B11464344}"/>
    <cellStyle name="Comma 2 17 2 2 4" xfId="2981" xr:uid="{29F362C0-01D8-457F-9D41-754FD62430A9}"/>
    <cellStyle name="Comma 2 17 2 3" xfId="2982" xr:uid="{E25EC070-558E-4BB0-BC5B-600833B41FCD}"/>
    <cellStyle name="Comma 2 17 2 3 2" xfId="2983" xr:uid="{3B0B8D88-E430-4277-A9E7-7E52562788FC}"/>
    <cellStyle name="Comma 2 17 2 3 2 2" xfId="2984" xr:uid="{6B09CD1E-7F8A-400B-A282-C5D83D0CEAA4}"/>
    <cellStyle name="Comma 2 17 2 3 3" xfId="2985" xr:uid="{1F853C8E-DFFC-4A69-AD1F-C697FA841ADD}"/>
    <cellStyle name="Comma 2 17 2 4" xfId="2986" xr:uid="{478995CE-9B38-40FA-A2E5-A29CAE209A6E}"/>
    <cellStyle name="Comma 2 17 2 4 2" xfId="2987" xr:uid="{D894CF01-94C2-4A98-A821-E1F2C5B74BDE}"/>
    <cellStyle name="Comma 2 17 2 5" xfId="2988" xr:uid="{13784C25-F372-4EBD-AF5E-892FBA7AF4FE}"/>
    <cellStyle name="Comma 2 17 3" xfId="2989" xr:uid="{F0237219-D587-4B2E-81CE-C6BE04E42E9A}"/>
    <cellStyle name="Comma 2 17 3 2" xfId="2990" xr:uid="{485C9737-1AFB-4039-9752-45F43B5CFDB2}"/>
    <cellStyle name="Comma 2 17 3 2 2" xfId="2991" xr:uid="{88F79915-7C38-44DD-87C4-3FD5AD709F30}"/>
    <cellStyle name="Comma 2 17 3 2 2 2" xfId="2992" xr:uid="{CEDF4FD9-3BE4-4E0F-A3F7-B8998D8821A9}"/>
    <cellStyle name="Comma 2 17 3 2 3" xfId="2993" xr:uid="{A429EB4C-8FB6-4FA1-82F6-1271FC63CCF7}"/>
    <cellStyle name="Comma 2 17 3 3" xfId="2994" xr:uid="{29D439CE-DAAB-428A-AEDA-08A240149BE2}"/>
    <cellStyle name="Comma 2 17 3 3 2" xfId="2995" xr:uid="{CE96F2E7-7EDC-4962-B293-6D5EA82B4BCA}"/>
    <cellStyle name="Comma 2 17 3 4" xfId="2996" xr:uid="{F718A22F-38EB-46E5-B193-F94B1C4BD269}"/>
    <cellStyle name="Comma 2 17 4" xfId="2997" xr:uid="{6445B9AF-3C68-4CF8-AF21-241F9F925943}"/>
    <cellStyle name="Comma 2 17 4 2" xfId="2998" xr:uid="{63E1B9ED-5AFB-4EBC-9E66-10AE657C7960}"/>
    <cellStyle name="Comma 2 17 4 2 2" xfId="2999" xr:uid="{3C1595FD-5B51-4222-826F-D8BEDF038844}"/>
    <cellStyle name="Comma 2 17 4 3" xfId="3000" xr:uid="{D397F88D-3D30-4D66-8D9F-DAEDE85D0C5E}"/>
    <cellStyle name="Comma 2 17 5" xfId="3001" xr:uid="{A8B8B620-A9E3-4A05-9E80-62BC915BB924}"/>
    <cellStyle name="Comma 2 17 5 2" xfId="3002" xr:uid="{692D4711-D858-43F6-8089-038B1AFBAC4E}"/>
    <cellStyle name="Comma 2 17 5 2 2" xfId="3003" xr:uid="{53F68512-1661-4612-8ECF-34C19E0AE8D4}"/>
    <cellStyle name="Comma 2 17 5 3" xfId="3004" xr:uid="{DD89CBD2-F9FF-4402-BE85-5F40A1D7162B}"/>
    <cellStyle name="Comma 2 17 6" xfId="3005" xr:uid="{F392877D-916F-4B5E-8BEC-CAA0110A544F}"/>
    <cellStyle name="Comma 2 17 6 2" xfId="3006" xr:uid="{AFC1A95B-39E1-4E91-A2F9-F56BE1DB4C3C}"/>
    <cellStyle name="Comma 2 17 7" xfId="3007" xr:uid="{298216AA-F99C-4D2F-9BDE-AFA50DEAC43F}"/>
    <cellStyle name="Comma 2 17 7 2" xfId="3008" xr:uid="{1E8688E5-BAAF-493C-85DE-BC034E938350}"/>
    <cellStyle name="Comma 2 17 8" xfId="3009" xr:uid="{7D11D944-9487-4C02-99FC-82A29E511F4A}"/>
    <cellStyle name="Comma 2 18" xfId="3010" xr:uid="{BC8895BC-D459-4254-A808-B8AD7D9E7443}"/>
    <cellStyle name="Comma 2 18 2" xfId="3011" xr:uid="{E2D45EED-7FA2-4235-A179-F1CDFB0BE96C}"/>
    <cellStyle name="Comma 2 18 2 2" xfId="3012" xr:uid="{D3FC8732-80AC-43B5-A1DA-BC5E162348BA}"/>
    <cellStyle name="Comma 2 18 2 2 2" xfId="3013" xr:uid="{D6634388-6D52-45CC-9864-ACAF11129176}"/>
    <cellStyle name="Comma 2 18 2 2 2 2" xfId="3014" xr:uid="{4518825D-3AAE-4A31-88B2-A31CE0E353D3}"/>
    <cellStyle name="Comma 2 18 2 2 2 2 2" xfId="3015" xr:uid="{4C027DC4-6A2A-4398-A585-B77BA4CCF46B}"/>
    <cellStyle name="Comma 2 18 2 2 2 3" xfId="3016" xr:uid="{8E0C7434-3437-4CD2-956A-E5910FF20B8B}"/>
    <cellStyle name="Comma 2 18 2 2 3" xfId="3017" xr:uid="{6B38F40B-A58F-4291-9B82-FDD378DD054E}"/>
    <cellStyle name="Comma 2 18 2 2 3 2" xfId="3018" xr:uid="{56B17D44-ADAD-4D2B-AF38-0F7F3BE3E731}"/>
    <cellStyle name="Comma 2 18 2 2 4" xfId="3019" xr:uid="{91D6C1DE-EA20-4AEB-AF31-0A80A9E06F90}"/>
    <cellStyle name="Comma 2 18 2 3" xfId="3020" xr:uid="{1B3FB8C0-DA39-4529-BF61-BBD3F73134BB}"/>
    <cellStyle name="Comma 2 18 2 3 2" xfId="3021" xr:uid="{4F093514-D205-4510-B0D9-B69DF7E6C513}"/>
    <cellStyle name="Comma 2 18 2 3 2 2" xfId="3022" xr:uid="{5A868A2E-7CD5-42EC-8F15-0CFFDA363F4F}"/>
    <cellStyle name="Comma 2 18 2 3 3" xfId="3023" xr:uid="{6E141512-5869-4A53-A058-41FA070DBDAE}"/>
    <cellStyle name="Comma 2 18 2 4" xfId="3024" xr:uid="{DED4311C-92E1-40CE-A7DE-64A36D7B0D13}"/>
    <cellStyle name="Comma 2 18 2 4 2" xfId="3025" xr:uid="{42C849DB-55F2-4C5C-8401-2A3A375D4A28}"/>
    <cellStyle name="Comma 2 18 2 5" xfId="3026" xr:uid="{A5C78914-E0EB-46A0-81E1-0CD5EFD61EBF}"/>
    <cellStyle name="Comma 2 18 3" xfId="3027" xr:uid="{62CB7631-D2AC-4EE5-821E-EF29C1ECB24B}"/>
    <cellStyle name="Comma 2 18 3 2" xfId="3028" xr:uid="{54731D7F-4F1D-4B1D-8CA7-A5244E570F9F}"/>
    <cellStyle name="Comma 2 18 3 2 2" xfId="3029" xr:uid="{E370EA69-42CC-470A-8A9D-AB5B62ED8CC8}"/>
    <cellStyle name="Comma 2 18 3 2 2 2" xfId="3030" xr:uid="{68E56135-F483-4B63-8E2A-6361842A649A}"/>
    <cellStyle name="Comma 2 18 3 2 3" xfId="3031" xr:uid="{1EA9CCBF-292D-4C65-89F5-827DA129856F}"/>
    <cellStyle name="Comma 2 18 3 3" xfId="3032" xr:uid="{957DDB37-98A5-43B6-A410-0FD935F9BAE6}"/>
    <cellStyle name="Comma 2 18 3 3 2" xfId="3033" xr:uid="{9FFC6CE1-7409-4C2C-A2C5-DEBA3FBE8E4E}"/>
    <cellStyle name="Comma 2 18 3 4" xfId="3034" xr:uid="{13C861A3-B31A-4082-99F8-1916758E082E}"/>
    <cellStyle name="Comma 2 18 4" xfId="3035" xr:uid="{6A19B229-95C7-4FAE-B68A-E1955D673A2C}"/>
    <cellStyle name="Comma 2 18 4 2" xfId="3036" xr:uid="{6113306D-DF0D-4CF7-88F3-5C280321BAB3}"/>
    <cellStyle name="Comma 2 18 4 2 2" xfId="3037" xr:uid="{BBD62232-D8EF-40E2-8160-246663782CEE}"/>
    <cellStyle name="Comma 2 18 4 3" xfId="3038" xr:uid="{7BF0DBD0-035F-4E2E-B083-0E8D3782DA44}"/>
    <cellStyle name="Comma 2 18 5" xfId="3039" xr:uid="{2DAC1751-22E8-4395-8905-5B63D378F303}"/>
    <cellStyle name="Comma 2 18 5 2" xfId="3040" xr:uid="{509F56C7-231A-46C7-AABF-40229492B948}"/>
    <cellStyle name="Comma 2 18 5 2 2" xfId="3041" xr:uid="{78BCDD64-6B28-4803-9E3D-BB86B0BA8FBF}"/>
    <cellStyle name="Comma 2 18 5 3" xfId="3042" xr:uid="{74C23128-E8D9-41CF-8EE8-E54C29BC2A52}"/>
    <cellStyle name="Comma 2 18 6" xfId="3043" xr:uid="{1D7BEF3C-DA78-41D1-93E8-EA79565B3B01}"/>
    <cellStyle name="Comma 2 18 6 2" xfId="3044" xr:uid="{154BEFFC-BB46-4510-8776-89519265C945}"/>
    <cellStyle name="Comma 2 18 7" xfId="3045" xr:uid="{1BFD38CB-3197-4791-9DB1-F559878EDD0B}"/>
    <cellStyle name="Comma 2 18 7 2" xfId="3046" xr:uid="{D90370B8-9177-493F-8C1B-E0A3C6DE0F4F}"/>
    <cellStyle name="Comma 2 18 8" xfId="3047" xr:uid="{8905DF93-C66A-4A3C-A7AD-9820CC96D5E7}"/>
    <cellStyle name="Comma 2 19" xfId="3048" xr:uid="{484A4F4D-6FA9-4449-97D0-F69F696B91DA}"/>
    <cellStyle name="Comma 2 19 2" xfId="3049" xr:uid="{F5CE84BF-87EF-4CCB-8BED-3AA7F14D58B4}"/>
    <cellStyle name="Comma 2 19 2 2" xfId="3050" xr:uid="{EF792B24-CEF7-4FDF-BE2E-E3B898786613}"/>
    <cellStyle name="Comma 2 19 2 2 2" xfId="3051" xr:uid="{96A6EBCA-16A7-40D2-B386-451286EBB2B0}"/>
    <cellStyle name="Comma 2 19 2 2 2 2" xfId="3052" xr:uid="{408B0E79-B2C4-4055-A94A-358ABDC7B765}"/>
    <cellStyle name="Comma 2 19 2 2 2 2 2" xfId="3053" xr:uid="{0EAA1337-6F9A-4575-8973-E876D92DB64B}"/>
    <cellStyle name="Comma 2 19 2 2 2 3" xfId="3054" xr:uid="{9C128A94-0D0D-444B-841E-8A5C0A747ECE}"/>
    <cellStyle name="Comma 2 19 2 2 3" xfId="3055" xr:uid="{C5C99E09-F848-40C1-80A5-ADF7BC1B10A7}"/>
    <cellStyle name="Comma 2 19 2 2 3 2" xfId="3056" xr:uid="{06E03269-8B68-4602-9E7C-97A17FFC9A85}"/>
    <cellStyle name="Comma 2 19 2 2 4" xfId="3057" xr:uid="{96150F40-A4F1-4F4E-A855-2C1B086EAABD}"/>
    <cellStyle name="Comma 2 19 2 3" xfId="3058" xr:uid="{6B9C7685-C03C-4BC7-BE6C-D0F642F78203}"/>
    <cellStyle name="Comma 2 19 2 3 2" xfId="3059" xr:uid="{01F6655D-FF40-4D81-8642-0C423B822221}"/>
    <cellStyle name="Comma 2 19 2 3 2 2" xfId="3060" xr:uid="{0B816F25-DA1C-4CA0-8407-558559C8E78F}"/>
    <cellStyle name="Comma 2 19 2 3 3" xfId="3061" xr:uid="{A2A8F115-F4BA-4715-A19D-75B90C83BFC3}"/>
    <cellStyle name="Comma 2 19 2 4" xfId="3062" xr:uid="{AEC95116-9807-4EBA-895F-505801997E37}"/>
    <cellStyle name="Comma 2 19 2 4 2" xfId="3063" xr:uid="{3424DF7B-1C2F-4D3A-B525-69CD4AF0E750}"/>
    <cellStyle name="Comma 2 19 2 5" xfId="3064" xr:uid="{F64510CD-7FDC-440D-B460-B27214EA6C05}"/>
    <cellStyle name="Comma 2 19 3" xfId="3065" xr:uid="{7A48B6C4-013D-4134-B701-9C9796FA379A}"/>
    <cellStyle name="Comma 2 19 3 2" xfId="3066" xr:uid="{8F3D953B-6421-410B-90DE-98DF70ED73CB}"/>
    <cellStyle name="Comma 2 19 3 2 2" xfId="3067" xr:uid="{D4A534F5-B025-4DAA-8CC8-66CA298318F1}"/>
    <cellStyle name="Comma 2 19 3 2 2 2" xfId="3068" xr:uid="{3505815B-961C-40C0-AF2F-17DC8A7B90DA}"/>
    <cellStyle name="Comma 2 19 3 2 3" xfId="3069" xr:uid="{F4CF6CE7-BEAD-42D6-9782-D247C516A50B}"/>
    <cellStyle name="Comma 2 19 3 3" xfId="3070" xr:uid="{16036A6D-D3FC-4E46-B3E7-764CA75202F0}"/>
    <cellStyle name="Comma 2 19 3 3 2" xfId="3071" xr:uid="{93CFB348-2168-4CBA-BFF3-28D7033FABEB}"/>
    <cellStyle name="Comma 2 19 3 4" xfId="3072" xr:uid="{727879D9-F1A8-4F1F-B0D6-FBA1C7782A87}"/>
    <cellStyle name="Comma 2 19 4" xfId="3073" xr:uid="{D21B50C4-F026-44EC-B053-9DBE19CA5168}"/>
    <cellStyle name="Comma 2 19 4 2" xfId="3074" xr:uid="{78160175-7E7A-4227-B1E3-0FAEC91BC809}"/>
    <cellStyle name="Comma 2 19 4 2 2" xfId="3075" xr:uid="{A3B1D813-1FA5-46B7-A35B-D455392E1EEC}"/>
    <cellStyle name="Comma 2 19 4 3" xfId="3076" xr:uid="{78CA8565-6853-41FB-ACD2-6EAA208030FC}"/>
    <cellStyle name="Comma 2 19 5" xfId="3077" xr:uid="{A28E4171-6287-4789-8E46-4821711E23E6}"/>
    <cellStyle name="Comma 2 19 5 2" xfId="3078" xr:uid="{F3A83D86-A3BC-41B4-95F1-C899E2C3EB75}"/>
    <cellStyle name="Comma 2 19 5 2 2" xfId="3079" xr:uid="{B6572B56-6D97-4D2E-B5D8-E1B574F91819}"/>
    <cellStyle name="Comma 2 19 5 3" xfId="3080" xr:uid="{8BF312D6-AFF8-4E55-90E8-B9DBE34E83F4}"/>
    <cellStyle name="Comma 2 19 6" xfId="3081" xr:uid="{40DEAFBE-5C7A-488F-8603-690A79056C4F}"/>
    <cellStyle name="Comma 2 19 6 2" xfId="3082" xr:uid="{47472565-2A9C-4953-AF07-4B4E8768A206}"/>
    <cellStyle name="Comma 2 19 7" xfId="3083" xr:uid="{75F04A18-90A0-4DA3-A919-281A9C2856D6}"/>
    <cellStyle name="Comma 2 19 7 2" xfId="3084" xr:uid="{1D5E60F1-AAEE-460D-90BB-B58D0A41C120}"/>
    <cellStyle name="Comma 2 19 8" xfId="3085" xr:uid="{7FB127E9-B7E3-456F-A965-3866266FD0CB}"/>
    <cellStyle name="Comma 2 2" xfId="3086" xr:uid="{11B80710-A7B3-425B-A609-F3FD5CC09135}"/>
    <cellStyle name="Comma 2 2 10" xfId="3087" xr:uid="{9607C013-E667-4A0D-A15A-FF3333D3AD05}"/>
    <cellStyle name="Comma 2 2 10 10" xfId="3088" xr:uid="{315546A1-0EA8-42A8-B2BD-E48730942C33}"/>
    <cellStyle name="Comma 2 2 10 10 2" xfId="3089" xr:uid="{05137F1D-C539-4733-9A0F-DFC99626D501}"/>
    <cellStyle name="Comma 2 2 10 10 2 2" xfId="3090" xr:uid="{1755B58A-E2F4-4FA3-A56B-ABD20D2CCBC1}"/>
    <cellStyle name="Comma 2 2 10 10 3" xfId="3091" xr:uid="{86BF7C35-757E-4669-95F5-EE8D89BB20C8}"/>
    <cellStyle name="Comma 2 2 10 11" xfId="3092" xr:uid="{A94B924A-676E-4453-ACCB-A6E7A78C71CF}"/>
    <cellStyle name="Comma 2 2 10 11 2" xfId="3093" xr:uid="{5E122555-9289-428A-A760-D9DF05C703E5}"/>
    <cellStyle name="Comma 2 2 10 11 2 2" xfId="3094" xr:uid="{69870725-F44B-4B7E-A192-6D6CA3974E68}"/>
    <cellStyle name="Comma 2 2 10 11 2 2 2" xfId="3095" xr:uid="{EF35BD7E-BCE4-4016-AF40-1D4CC26C2641}"/>
    <cellStyle name="Comma 2 2 10 11 2 2 2 2" xfId="3096" xr:uid="{AF80DD4C-6E2A-4D46-ACE0-B2E8E41AAB1C}"/>
    <cellStyle name="Comma 2 2 10 11 2 2 2 2 2" xfId="3097" xr:uid="{FF8C5D24-00CB-4559-B2C0-D095E0D18A6D}"/>
    <cellStyle name="Comma 2 2 10 11 2 2 2 3" xfId="3098" xr:uid="{447BD180-4259-4CE3-9C35-0AFB76620B37}"/>
    <cellStyle name="Comma 2 2 10 11 2 2 3" xfId="3099" xr:uid="{60A80487-CB3E-49E8-A2E5-6C10D0C540F0}"/>
    <cellStyle name="Comma 2 2 10 11 2 2 3 2" xfId="3100" xr:uid="{13E03569-CF7C-4108-B204-21788352F8B2}"/>
    <cellStyle name="Comma 2 2 10 11 2 2 4" xfId="3101" xr:uid="{314EEC2B-7294-4759-866E-1FCBA6444554}"/>
    <cellStyle name="Comma 2 2 10 11 2 3" xfId="3102" xr:uid="{290D6956-DFEF-4172-9DBE-32F3905A28C8}"/>
    <cellStyle name="Comma 2 2 10 11 2 3 2" xfId="3103" xr:uid="{A51EF487-BD72-430E-8F1C-9FD81BC5F1C6}"/>
    <cellStyle name="Comma 2 2 10 11 2 3 2 2" xfId="3104" xr:uid="{B1F943A5-728B-4D71-90B0-7CC808B8E7F6}"/>
    <cellStyle name="Comma 2 2 10 11 2 3 3" xfId="3105" xr:uid="{14360B86-072E-41EB-99FC-2563D5F5B7E0}"/>
    <cellStyle name="Comma 2 2 10 11 2 4" xfId="3106" xr:uid="{4BA81F5D-1861-4767-8366-01EC528059BF}"/>
    <cellStyle name="Comma 2 2 10 11 2 4 2" xfId="3107" xr:uid="{8D2F0856-8154-451E-90AF-F8E5EE123348}"/>
    <cellStyle name="Comma 2 2 10 11 2 5" xfId="3108" xr:uid="{DDA0FCEC-E8C6-4602-9FA6-21EBBDA15FA1}"/>
    <cellStyle name="Comma 2 2 10 11 3" xfId="3109" xr:uid="{EEFB9071-46F9-4963-B5FF-EE9EDF9BD959}"/>
    <cellStyle name="Comma 2 2 10 11 3 2" xfId="3110" xr:uid="{80D778AA-5ACE-4078-9C55-6B7EFFB4D264}"/>
    <cellStyle name="Comma 2 2 10 11 3 2 2" xfId="3111" xr:uid="{AB5ECD69-541F-4A69-8898-4EC318899E8D}"/>
    <cellStyle name="Comma 2 2 10 11 3 2 2 2" xfId="3112" xr:uid="{7717202D-FC77-4933-AD20-4AC4913C49FA}"/>
    <cellStyle name="Comma 2 2 10 11 3 2 3" xfId="3113" xr:uid="{D1BC70DE-612E-427D-9CAE-355882E93C11}"/>
    <cellStyle name="Comma 2 2 10 11 3 3" xfId="3114" xr:uid="{03052E0C-6AF5-4661-9A78-84C4ED1E6414}"/>
    <cellStyle name="Comma 2 2 10 11 3 3 2" xfId="3115" xr:uid="{E345BCC9-2133-4F7F-804C-CF48C7686007}"/>
    <cellStyle name="Comma 2 2 10 11 3 4" xfId="3116" xr:uid="{FD955FF7-B7F1-4F63-B822-8993BD768731}"/>
    <cellStyle name="Comma 2 2 10 11 4" xfId="3117" xr:uid="{DE34F39E-9F9E-464E-BD52-2DDCB7D88A15}"/>
    <cellStyle name="Comma 2 2 10 11 4 2" xfId="3118" xr:uid="{AB093D88-C08A-4AB2-8ED6-FD383D0D6542}"/>
    <cellStyle name="Comma 2 2 10 11 4 2 2" xfId="3119" xr:uid="{E20A29CC-BCE3-4107-8D26-1EF2863A2FB4}"/>
    <cellStyle name="Comma 2 2 10 11 4 3" xfId="3120" xr:uid="{96F69733-73D7-4753-8083-9087CA55AB17}"/>
    <cellStyle name="Comma 2 2 10 11 5" xfId="3121" xr:uid="{264C7530-3B92-48ED-A3DC-4149FE584697}"/>
    <cellStyle name="Comma 2 2 10 11 5 2" xfId="3122" xr:uid="{96E5B203-EF19-4A80-947C-A82D9554A958}"/>
    <cellStyle name="Comma 2 2 10 11 6" xfId="3123" xr:uid="{4508378D-DF67-438A-B999-EDFC6DB8CE22}"/>
    <cellStyle name="Comma 2 2 10 12" xfId="3124" xr:uid="{DA1D67EC-1DAC-4707-BE2B-371618916CF3}"/>
    <cellStyle name="Comma 2 2 10 12 2" xfId="3125" xr:uid="{372983BC-A2E9-4315-8F47-5E74437B0CFE}"/>
    <cellStyle name="Comma 2 2 10 13" xfId="3126" xr:uid="{539AB5B3-402F-422C-805A-40D76100A67D}"/>
    <cellStyle name="Comma 2 2 10 13 2" xfId="3127" xr:uid="{20A0FD59-E17C-42A9-ABE4-3590039D310B}"/>
    <cellStyle name="Comma 2 2 10 14" xfId="3128" xr:uid="{DF20ABA8-C935-4F5A-BB6D-405050FF6AAD}"/>
    <cellStyle name="Comma 2 2 10 14 2" xfId="3129" xr:uid="{5D9FFB8D-5B15-4897-BE4C-D2EFD7CC07B5}"/>
    <cellStyle name="Comma 2 2 10 14 2 2" xfId="3130" xr:uid="{ECD53D2D-0FE3-4401-8435-F43F5728F692}"/>
    <cellStyle name="Comma 2 2 10 14 2 2 2" xfId="3131" xr:uid="{DA5C9548-4B04-4208-A3E7-C7A69BF4E49F}"/>
    <cellStyle name="Comma 2 2 10 14 2 2 2 2" xfId="3132" xr:uid="{EF2E1A73-83A3-48B5-8870-109598EEA8DC}"/>
    <cellStyle name="Comma 2 2 10 14 2 2 3" xfId="3133" xr:uid="{FE6D62C0-57A3-4523-A10C-7E112A618D4E}"/>
    <cellStyle name="Comma 2 2 10 14 2 3" xfId="3134" xr:uid="{0391E2D3-4E21-4239-B30A-1149E499ED9F}"/>
    <cellStyle name="Comma 2 2 10 14 2 3 2" xfId="3135" xr:uid="{E95A4FFE-D5C3-49A3-BC4F-4D5E965E532F}"/>
    <cellStyle name="Comma 2 2 10 14 2 4" xfId="3136" xr:uid="{8FBC387C-9E39-4339-83B1-6F99C7D1EE57}"/>
    <cellStyle name="Comma 2 2 10 14 3" xfId="3137" xr:uid="{9C04CF29-14EC-409F-ABB0-55D4EB5A1506}"/>
    <cellStyle name="Comma 2 2 10 14 3 2" xfId="3138" xr:uid="{8532D402-96E0-414E-A8EC-68A02F30612B}"/>
    <cellStyle name="Comma 2 2 10 14 3 2 2" xfId="3139" xr:uid="{DCC1140D-38F1-4A18-895E-F437F1E7F226}"/>
    <cellStyle name="Comma 2 2 10 14 3 3" xfId="3140" xr:uid="{F5086E9D-B7E0-47E0-98BA-3F705083450C}"/>
    <cellStyle name="Comma 2 2 10 14 4" xfId="3141" xr:uid="{4E81755B-A3D8-4D78-B9E4-364E71A7EB50}"/>
    <cellStyle name="Comma 2 2 10 14 4 2" xfId="3142" xr:uid="{82AF31FA-3930-4D7A-9035-27EA088EF812}"/>
    <cellStyle name="Comma 2 2 10 14 5" xfId="3143" xr:uid="{4D09DCC4-90F2-41CA-A7EC-94DDA3473F1E}"/>
    <cellStyle name="Comma 2 2 10 15" xfId="3144" xr:uid="{91443874-8A13-427F-982A-2ED550C0D59E}"/>
    <cellStyle name="Comma 2 2 10 15 2" xfId="3145" xr:uid="{87DB3FF4-10C3-4FD3-96C0-A038D6115FF7}"/>
    <cellStyle name="Comma 2 2 10 16" xfId="3146" xr:uid="{99087B56-4B66-40AC-BC5B-F7998B0DF50E}"/>
    <cellStyle name="Comma 2 2 10 16 2" xfId="3147" xr:uid="{43F1B8AB-C989-4F60-829B-1DEC283AC72B}"/>
    <cellStyle name="Comma 2 2 10 16 2 2" xfId="3148" xr:uid="{74178F45-9684-4B77-865E-1D697C6505F3}"/>
    <cellStyle name="Comma 2 2 10 16 2 2 2" xfId="3149" xr:uid="{3EA89071-FE03-46C3-9D70-F92A96C3F694}"/>
    <cellStyle name="Comma 2 2 10 16 2 3" xfId="3150" xr:uid="{97742D67-9E9D-4AA4-9E54-ECBF6238CF98}"/>
    <cellStyle name="Comma 2 2 10 16 3" xfId="3151" xr:uid="{CA753B88-ECE3-4D37-B46C-45F7DC64BF5F}"/>
    <cellStyle name="Comma 2 2 10 16 3 2" xfId="3152" xr:uid="{D8BE4AA7-1DCF-4634-B182-8FE99AB25405}"/>
    <cellStyle name="Comma 2 2 10 16 4" xfId="3153" xr:uid="{B6D2987C-652B-4636-83B2-7CABFC3CB8AD}"/>
    <cellStyle name="Comma 2 2 10 17" xfId="3154" xr:uid="{87BB5A24-348C-4E70-B0E1-6CA7D838EF32}"/>
    <cellStyle name="Comma 2 2 10 17 2" xfId="3155" xr:uid="{EE10958E-ABCA-408B-83A4-7054FB1997E2}"/>
    <cellStyle name="Comma 2 2 10 17 2 2" xfId="3156" xr:uid="{7633C336-EDEA-4A3F-B0B2-9CC84FB44E9C}"/>
    <cellStyle name="Comma 2 2 10 17 3" xfId="3157" xr:uid="{6723258C-D17D-4397-9370-678FA18E66EF}"/>
    <cellStyle name="Comma 2 2 10 18" xfId="3158" xr:uid="{5A2F2431-4A33-4466-98BE-B40ED03DF61B}"/>
    <cellStyle name="Comma 2 2 10 18 2" xfId="3159" xr:uid="{B598EFA7-1EDB-4FE2-8875-C02FF9EBB029}"/>
    <cellStyle name="Comma 2 2 10 18 2 2" xfId="3160" xr:uid="{744209DE-9AEA-4DD3-B91D-725D0DC1F637}"/>
    <cellStyle name="Comma 2 2 10 18 3" xfId="3161" xr:uid="{7E9A9518-B8E5-4490-B97A-92E1607EF165}"/>
    <cellStyle name="Comma 2 2 10 19" xfId="3162" xr:uid="{D9DB906B-C18A-455E-810D-CAE4492C42F5}"/>
    <cellStyle name="Comma 2 2 10 2" xfId="3163" xr:uid="{D3A813D7-02E4-43A5-B4DC-A0F19E59D226}"/>
    <cellStyle name="Comma 2 2 10 2 2" xfId="3164" xr:uid="{EF6BF479-48DE-47E8-A95F-E55F0C2E0439}"/>
    <cellStyle name="Comma 2 2 10 2 2 2" xfId="3165" xr:uid="{0C0EFB24-69A3-46FF-8AF3-04D22A902733}"/>
    <cellStyle name="Comma 2 2 10 2 2 2 2" xfId="3166" xr:uid="{0119CE1E-9378-4834-BB6D-35FB1C1E1BF5}"/>
    <cellStyle name="Comma 2 2 10 2 2 2 2 2" xfId="3167" xr:uid="{C2C0CC7A-EC73-47F1-8862-A0CAE285609B}"/>
    <cellStyle name="Comma 2 2 10 2 2 2 3" xfId="3168" xr:uid="{CEF5ADA1-A65B-4FCF-A138-03A6AEE2315A}"/>
    <cellStyle name="Comma 2 2 10 2 2 3" xfId="3169" xr:uid="{E1653800-DFD8-4504-9908-94949506554B}"/>
    <cellStyle name="Comma 2 2 10 2 2 3 2" xfId="3170" xr:uid="{F5EF47F3-DCA9-42E1-A70F-260F674DC109}"/>
    <cellStyle name="Comma 2 2 10 2 2 4" xfId="3171" xr:uid="{FB31CF9C-E2D7-47AC-9073-BDA7F681D70C}"/>
    <cellStyle name="Comma 2 2 10 2 3" xfId="3172" xr:uid="{AB4976A2-6105-4855-84DD-976C2B4B3A50}"/>
    <cellStyle name="Comma 2 2 10 2 3 2" xfId="3173" xr:uid="{3A7A3A09-DA47-46BB-AAB5-BF634F9D7188}"/>
    <cellStyle name="Comma 2 2 10 2 3 2 2" xfId="3174" xr:uid="{9B980859-6257-4BEF-8BE0-2F0F68CF9070}"/>
    <cellStyle name="Comma 2 2 10 2 3 3" xfId="3175" xr:uid="{4DE4D9A7-8811-48C7-8599-32CA03CE9424}"/>
    <cellStyle name="Comma 2 2 10 2 4" xfId="3176" xr:uid="{BEE060FE-075B-4820-AF08-CE8BEADD2E6A}"/>
    <cellStyle name="Comma 2 2 10 2 4 2" xfId="3177" xr:uid="{99BB4ED7-178D-4038-998B-59E7C38A0222}"/>
    <cellStyle name="Comma 2 2 10 2 5" xfId="3178" xr:uid="{D30CE532-CBE1-45E9-9B29-2BDE89107960}"/>
    <cellStyle name="Comma 2 2 10 20" xfId="3179" xr:uid="{07CC83AB-D57E-43AA-86D7-15AFEE6328E6}"/>
    <cellStyle name="Comma 2 2 10 20 2" xfId="3180" xr:uid="{CBA99B16-6563-4880-8D65-E280527E15B5}"/>
    <cellStyle name="Comma 2 2 10 21" xfId="3181" xr:uid="{1F90EB5E-CA74-442F-8795-99611B60001F}"/>
    <cellStyle name="Comma 2 2 10 3" xfId="3182" xr:uid="{E864FA7F-9FD5-4B33-9CC8-BF21A4191BD1}"/>
    <cellStyle name="Comma 2 2 10 3 2" xfId="3183" xr:uid="{E52EB56C-A9CE-479D-AFD9-F7A5216CEFDA}"/>
    <cellStyle name="Comma 2 2 10 3 2 2" xfId="3184" xr:uid="{CC7D3C7C-DC97-4074-9F07-3C3ADB9DAA85}"/>
    <cellStyle name="Comma 2 2 10 3 2 2 2" xfId="3185" xr:uid="{D579F3B2-70F9-4148-98C5-8328C10D2AF9}"/>
    <cellStyle name="Comma 2 2 10 3 2 2 2 2" xfId="3186" xr:uid="{9A47F70F-AF8B-48DE-A2D1-F21E90AD0D4F}"/>
    <cellStyle name="Comma 2 2 10 3 2 2 3" xfId="3187" xr:uid="{02E5BDB0-AF43-42CB-87CA-7C7BB339F078}"/>
    <cellStyle name="Comma 2 2 10 3 2 3" xfId="3188" xr:uid="{5F819736-1C83-4AB6-B8A8-299EA0F8745C}"/>
    <cellStyle name="Comma 2 2 10 3 2 3 2" xfId="3189" xr:uid="{84C6BCE3-2BF3-45C4-90FA-3D95CF6022F1}"/>
    <cellStyle name="Comma 2 2 10 3 2 4" xfId="3190" xr:uid="{E27E9F92-C705-4D11-8706-81EA680EFF76}"/>
    <cellStyle name="Comma 2 2 10 3 3" xfId="3191" xr:uid="{3314D870-84B1-4D1F-B485-3F1E73473F64}"/>
    <cellStyle name="Comma 2 2 10 3 3 2" xfId="3192" xr:uid="{F649011C-9BB0-4529-82C9-BEB93590B943}"/>
    <cellStyle name="Comma 2 2 10 3 3 2 2" xfId="3193" xr:uid="{018F12D8-9721-4DDB-98BB-FB88B33617D1}"/>
    <cellStyle name="Comma 2 2 10 3 3 3" xfId="3194" xr:uid="{7832EF85-D930-49B1-A92F-A7C64288C0D0}"/>
    <cellStyle name="Comma 2 2 10 3 4" xfId="3195" xr:uid="{5463A695-6E67-4D38-AABD-07065333F90F}"/>
    <cellStyle name="Comma 2 2 10 3 4 2" xfId="3196" xr:uid="{65F3381A-A1A2-40DA-837C-8FA6893BB942}"/>
    <cellStyle name="Comma 2 2 10 3 5" xfId="3197" xr:uid="{D4D46FA8-6E6D-4059-92A4-88B5EACFEF68}"/>
    <cellStyle name="Comma 2 2 10 4" xfId="3198" xr:uid="{B0E00349-AC48-4430-814F-6587E6EEF239}"/>
    <cellStyle name="Comma 2 2 10 4 2" xfId="3199" xr:uid="{8DD05316-1A8C-439D-B205-DBFFF1DF4A5A}"/>
    <cellStyle name="Comma 2 2 10 4 2 2" xfId="3200" xr:uid="{B5A2300B-7285-46AC-96F6-E8160317AD43}"/>
    <cellStyle name="Comma 2 2 10 4 2 2 2" xfId="3201" xr:uid="{79EA056C-2B6B-4559-B487-FC5268F539D9}"/>
    <cellStyle name="Comma 2 2 10 4 2 2 2 2" xfId="3202" xr:uid="{F8A25FC9-84A1-4B1F-A1FB-528F938A3C2E}"/>
    <cellStyle name="Comma 2 2 10 4 2 2 3" xfId="3203" xr:uid="{2862F84E-654A-48AA-9328-5DC96EFE7016}"/>
    <cellStyle name="Comma 2 2 10 4 2 3" xfId="3204" xr:uid="{BC236544-3CE9-4577-8363-F3BDC619B34F}"/>
    <cellStyle name="Comma 2 2 10 4 2 3 2" xfId="3205" xr:uid="{B807A75B-6E7C-4234-8640-F56734C83860}"/>
    <cellStyle name="Comma 2 2 10 4 2 4" xfId="3206" xr:uid="{EB86ED48-B761-4B03-87DF-5E531B8A0C06}"/>
    <cellStyle name="Comma 2 2 10 4 3" xfId="3207" xr:uid="{5E95D346-E0A7-4907-9F36-B1D1B58D6F5B}"/>
    <cellStyle name="Comma 2 2 10 4 3 2" xfId="3208" xr:uid="{1AFF8440-B593-4CA8-AB89-4D59FA480F92}"/>
    <cellStyle name="Comma 2 2 10 4 3 2 2" xfId="3209" xr:uid="{949C9385-D2BA-4F84-A73C-74B8D7C802F5}"/>
    <cellStyle name="Comma 2 2 10 4 3 3" xfId="3210" xr:uid="{69394866-2069-4307-A92B-86A63E8B3015}"/>
    <cellStyle name="Comma 2 2 10 4 4" xfId="3211" xr:uid="{C61FF251-01E4-4C68-952F-9FACB0D5A886}"/>
    <cellStyle name="Comma 2 2 10 4 4 2" xfId="3212" xr:uid="{23D70E68-8209-44B2-A1DB-E12C372F794F}"/>
    <cellStyle name="Comma 2 2 10 4 5" xfId="3213" xr:uid="{100F506F-93DC-45AD-8CF6-660864B8D7A7}"/>
    <cellStyle name="Comma 2 2 10 5" xfId="3214" xr:uid="{C28A1279-FEF1-4AEC-8803-B9A82AB60368}"/>
    <cellStyle name="Comma 2 2 10 5 2" xfId="3215" xr:uid="{CCAF1225-290F-4D61-B88A-6E12C2B44333}"/>
    <cellStyle name="Comma 2 2 10 5 2 2" xfId="3216" xr:uid="{3D40AA9F-E3B8-4B82-8746-516CFC962B66}"/>
    <cellStyle name="Comma 2 2 10 5 2 2 2" xfId="3217" xr:uid="{0B139835-142C-4A20-809E-0356E53B8A2C}"/>
    <cellStyle name="Comma 2 2 10 5 2 3" xfId="3218" xr:uid="{2D3DBD77-FE36-4B38-B559-8CC747F1230F}"/>
    <cellStyle name="Comma 2 2 10 5 3" xfId="3219" xr:uid="{710B5354-06C4-427B-B457-8E6CCA6E7125}"/>
    <cellStyle name="Comma 2 2 10 5 3 2" xfId="3220" xr:uid="{F6C050CF-D2AA-4171-9E20-5244CB4DB54C}"/>
    <cellStyle name="Comma 2 2 10 5 4" xfId="3221" xr:uid="{391F085B-BFEE-45AB-9C32-657DB6ACFB36}"/>
    <cellStyle name="Comma 2 2 10 6" xfId="3222" xr:uid="{63B16FC1-FC9D-4583-8F59-7333B114A0AB}"/>
    <cellStyle name="Comma 2 2 10 6 2" xfId="3223" xr:uid="{FB942B84-AF2E-4798-86FE-CAFC49B7B5D4}"/>
    <cellStyle name="Comma 2 2 10 6 2 2" xfId="3224" xr:uid="{02DF3A4F-1D15-441F-B245-70D64D0AF6A7}"/>
    <cellStyle name="Comma 2 2 10 6 2 2 2" xfId="3225" xr:uid="{F3948027-BF8B-4895-9A69-CB267046F2F9}"/>
    <cellStyle name="Comma 2 2 10 6 2 3" xfId="3226" xr:uid="{0634B0A2-67D5-4158-8FC5-64526DE22275}"/>
    <cellStyle name="Comma 2 2 10 6 3" xfId="3227" xr:uid="{F3394DEC-5B65-4436-9D01-1D73444CBA6C}"/>
    <cellStyle name="Comma 2 2 10 6 3 2" xfId="3228" xr:uid="{57C8E1E2-D086-43AE-A4A8-56785C733A2C}"/>
    <cellStyle name="Comma 2 2 10 6 4" xfId="3229" xr:uid="{B6E84857-5E29-4ADA-A572-B1F96083BAC4}"/>
    <cellStyle name="Comma 2 2 10 7" xfId="3230" xr:uid="{9B405007-6B17-4ED4-B1C7-2F40E6FFC7AF}"/>
    <cellStyle name="Comma 2 2 10 7 2" xfId="3231" xr:uid="{06FD8043-DAB4-4274-ABE1-BBC48745B7DC}"/>
    <cellStyle name="Comma 2 2 10 7 2 2" xfId="3232" xr:uid="{68722616-ED8B-47B4-A719-BF1CE9F8C0E5}"/>
    <cellStyle name="Comma 2 2 10 7 3" xfId="3233" xr:uid="{D81C9288-CEEE-4BA4-BB66-B666A319D3AF}"/>
    <cellStyle name="Comma 2 2 10 8" xfId="3234" xr:uid="{20BFFF1A-DF51-4CF5-ADC7-C74DF52E601F}"/>
    <cellStyle name="Comma 2 2 10 8 2" xfId="3235" xr:uid="{6EE7522B-1F2A-4A04-988A-A575DC4955AF}"/>
    <cellStyle name="Comma 2 2 10 8 2 2" xfId="3236" xr:uid="{C644B9A4-E27B-42DC-A605-CAC542496B47}"/>
    <cellStyle name="Comma 2 2 10 8 3" xfId="3237" xr:uid="{6DA6265D-40FE-4ECE-8D6F-3662F19FEEDB}"/>
    <cellStyle name="Comma 2 2 10 9" xfId="3238" xr:uid="{CD8296F3-AA05-4ACB-B39B-748CAA6D0FC5}"/>
    <cellStyle name="Comma 2 2 10 9 2" xfId="3239" xr:uid="{017DD795-CCC6-4FC7-963E-13F96BBF2CA7}"/>
    <cellStyle name="Comma 2 2 10 9 2 2" xfId="3240" xr:uid="{00CECC75-ADBF-41FD-96B6-B509597559F5}"/>
    <cellStyle name="Comma 2 2 10 9 3" xfId="3241" xr:uid="{C8DC4190-A380-483F-9F65-86350BE9F8E5}"/>
    <cellStyle name="Comma 2 2 11" xfId="3242" xr:uid="{663159BB-4A25-40EF-95FD-062A2A762B20}"/>
    <cellStyle name="Comma 2 2 11 2" xfId="3243" xr:uid="{8FB6A411-085B-45DE-9DB8-49F7BD318EC3}"/>
    <cellStyle name="Comma 2 2 11 2 2" xfId="3244" xr:uid="{0F292C2F-1091-4956-990B-53FA694ED9F1}"/>
    <cellStyle name="Comma 2 2 11 2 2 2" xfId="3245" xr:uid="{F36C212A-C6DA-4676-ABB9-6BA2530634D1}"/>
    <cellStyle name="Comma 2 2 11 2 2 2 2" xfId="3246" xr:uid="{B3D4B70D-F624-4BF4-8BC8-BE12AD7099B9}"/>
    <cellStyle name="Comma 2 2 11 2 2 2 2 2" xfId="3247" xr:uid="{00227B9D-8A14-4DCC-8FD3-F20DC08088D7}"/>
    <cellStyle name="Comma 2 2 11 2 2 2 3" xfId="3248" xr:uid="{258FD6EA-CD87-4A21-AD13-A02D6B02D012}"/>
    <cellStyle name="Comma 2 2 11 2 2 3" xfId="3249" xr:uid="{E3588F80-3F18-41A2-859E-D5AE44634F56}"/>
    <cellStyle name="Comma 2 2 11 2 2 3 2" xfId="3250" xr:uid="{2C675E70-27B6-4BB5-AA3A-E2C6109B467A}"/>
    <cellStyle name="Comma 2 2 11 2 2 4" xfId="3251" xr:uid="{6FB842BF-7781-4F98-BAA0-A55CE791D6C5}"/>
    <cellStyle name="Comma 2 2 11 2 3" xfId="3252" xr:uid="{9815EED9-FCE9-41B4-BF5E-BCA5EBCDFEE6}"/>
    <cellStyle name="Comma 2 2 11 2 3 2" xfId="3253" xr:uid="{E067470B-4ABE-4C0D-8FE1-1B42088CB18C}"/>
    <cellStyle name="Comma 2 2 11 2 3 2 2" xfId="3254" xr:uid="{8D9A4E4D-13EA-4693-8572-EA3C92642FB9}"/>
    <cellStyle name="Comma 2 2 11 2 3 3" xfId="3255" xr:uid="{936E28C2-F300-41B5-8EA1-1FF2A97A0B64}"/>
    <cellStyle name="Comma 2 2 11 2 4" xfId="3256" xr:uid="{36D6115B-1FCF-402F-91F9-8EC90412F27C}"/>
    <cellStyle name="Comma 2 2 11 2 4 2" xfId="3257" xr:uid="{A80FA7E9-51D3-4068-92F2-50E543D17835}"/>
    <cellStyle name="Comma 2 2 11 2 5" xfId="3258" xr:uid="{50492ED1-5B7C-4A9E-BBA7-B5639D7CB288}"/>
    <cellStyle name="Comma 2 2 11 3" xfId="3259" xr:uid="{03DBD7B5-3133-443C-95DD-4D75C1837A87}"/>
    <cellStyle name="Comma 2 2 11 3 2" xfId="3260" xr:uid="{3D060E21-6EE4-4F75-BBB6-74CF0D924BDC}"/>
    <cellStyle name="Comma 2 2 11 3 2 2" xfId="3261" xr:uid="{CE03EC09-FDFE-4DD3-BE4B-5F9CDFCEBD82}"/>
    <cellStyle name="Comma 2 2 11 3 2 2 2" xfId="3262" xr:uid="{201E5252-1B48-425E-B0B3-7CC50B4D445B}"/>
    <cellStyle name="Comma 2 2 11 3 2 3" xfId="3263" xr:uid="{65BB17AF-37FB-4375-BBF6-5888038B8F4D}"/>
    <cellStyle name="Comma 2 2 11 3 3" xfId="3264" xr:uid="{1A85E0CA-9D5B-4DB0-B44A-30C95F82F823}"/>
    <cellStyle name="Comma 2 2 11 3 3 2" xfId="3265" xr:uid="{C175D35D-4C52-458E-8D67-6C2135AEC907}"/>
    <cellStyle name="Comma 2 2 11 3 4" xfId="3266" xr:uid="{68396473-0E46-4DB1-9148-10270E492D40}"/>
    <cellStyle name="Comma 2 2 11 4" xfId="3267" xr:uid="{317EB55B-A15C-40A2-89A1-C3D3C52AE168}"/>
    <cellStyle name="Comma 2 2 11 4 2" xfId="3268" xr:uid="{387F088F-8A87-49CE-810A-D3425170C562}"/>
    <cellStyle name="Comma 2 2 11 4 2 2" xfId="3269" xr:uid="{E22016F7-662B-4F5A-B231-4248549FCD3F}"/>
    <cellStyle name="Comma 2 2 11 4 3" xfId="3270" xr:uid="{7497802C-3332-42A6-8322-357101E6005F}"/>
    <cellStyle name="Comma 2 2 11 5" xfId="3271" xr:uid="{BADE28E6-50C1-4102-B55C-6C0353A37848}"/>
    <cellStyle name="Comma 2 2 11 5 2" xfId="3272" xr:uid="{AC0CF4E4-05B1-4D7F-AE0D-1955D5A04762}"/>
    <cellStyle name="Comma 2 2 11 5 2 2" xfId="3273" xr:uid="{345892B6-D331-4158-8A88-CA17E02469E6}"/>
    <cellStyle name="Comma 2 2 11 5 3" xfId="3274" xr:uid="{B431D026-D59C-4BC2-AFAC-0B70B4A9A91B}"/>
    <cellStyle name="Comma 2 2 11 6" xfId="3275" xr:uid="{ED449BBE-63F4-4F26-884D-D6345491D518}"/>
    <cellStyle name="Comma 2 2 11 6 2" xfId="3276" xr:uid="{239186B5-AD49-4CFC-81F7-8FDE9D1BE095}"/>
    <cellStyle name="Comma 2 2 11 7" xfId="3277" xr:uid="{A69C0C6B-68A3-41D9-92CD-ACEAF907CCD2}"/>
    <cellStyle name="Comma 2 2 11 7 2" xfId="3278" xr:uid="{DC61BEFD-900E-40C1-9F9C-C7749D09939C}"/>
    <cellStyle name="Comma 2 2 11 8" xfId="3279" xr:uid="{C1172C22-C790-4881-A849-962B688A108C}"/>
    <cellStyle name="Comma 2 2 12" xfId="3280" xr:uid="{DB8A4E98-B34B-451F-B22F-793E20D4F111}"/>
    <cellStyle name="Comma 2 2 12 2" xfId="3281" xr:uid="{4D6C3487-4C27-4B8B-863A-BC5356592846}"/>
    <cellStyle name="Comma 2 2 12 2 2" xfId="3282" xr:uid="{68799545-FFB5-47A7-BBFD-E663B8F6C16A}"/>
    <cellStyle name="Comma 2 2 12 2 2 2" xfId="3283" xr:uid="{D3385ED5-47F4-46FF-8652-8C2411BFBDD9}"/>
    <cellStyle name="Comma 2 2 12 2 2 2 2" xfId="3284" xr:uid="{3ACD7620-EA85-499C-BD65-1D7D08B1C683}"/>
    <cellStyle name="Comma 2 2 12 2 2 2 2 2" xfId="3285" xr:uid="{F553E470-51FF-440E-8319-57E56818C5C1}"/>
    <cellStyle name="Comma 2 2 12 2 2 2 3" xfId="3286" xr:uid="{E8271BFC-4E0F-499D-BC1F-875B085A65E7}"/>
    <cellStyle name="Comma 2 2 12 2 2 3" xfId="3287" xr:uid="{6FA8648D-783A-4A92-8B7C-5AEEDCEB7F38}"/>
    <cellStyle name="Comma 2 2 12 2 2 3 2" xfId="3288" xr:uid="{3AA571B8-641C-45F5-B537-5BD04E0F8DCC}"/>
    <cellStyle name="Comma 2 2 12 2 2 4" xfId="3289" xr:uid="{CED4217A-5CFF-4A19-9651-C54026140323}"/>
    <cellStyle name="Comma 2 2 12 2 3" xfId="3290" xr:uid="{153C4166-04F6-4689-8156-8ACBE68FC802}"/>
    <cellStyle name="Comma 2 2 12 2 3 2" xfId="3291" xr:uid="{50B6DA0C-E287-4262-8B1B-2967755546C5}"/>
    <cellStyle name="Comma 2 2 12 2 3 2 2" xfId="3292" xr:uid="{311F840C-8C24-408B-A631-BA85FD9C1B3F}"/>
    <cellStyle name="Comma 2 2 12 2 3 3" xfId="3293" xr:uid="{86A4F413-7AC0-4AA7-8714-50B711DC643B}"/>
    <cellStyle name="Comma 2 2 12 2 4" xfId="3294" xr:uid="{57640C98-C82A-4A73-B509-A7E7DFEF742F}"/>
    <cellStyle name="Comma 2 2 12 2 4 2" xfId="3295" xr:uid="{3CFB1AFC-642D-446C-A633-335C3A490603}"/>
    <cellStyle name="Comma 2 2 12 2 5" xfId="3296" xr:uid="{A4AF8C85-F30E-4F18-A4E4-717BB44177F2}"/>
    <cellStyle name="Comma 2 2 12 2 5 2" xfId="3297" xr:uid="{1E6C34D4-90E2-44F4-A58D-C9E0CD0D98C0}"/>
    <cellStyle name="Comma 2 2 12 2 6" xfId="3298" xr:uid="{C5AF1A89-D894-4E11-BDFB-6B4F36557134}"/>
    <cellStyle name="Comma 2 2 12 3" xfId="3299" xr:uid="{53EA34E4-7EDE-4823-92C1-3A5D0126F8F3}"/>
    <cellStyle name="Comma 2 2 12 3 2" xfId="3300" xr:uid="{FE74155B-FA8C-48AA-8447-3F3F9FF81382}"/>
    <cellStyle name="Comma 2 2 12 3 2 2" xfId="3301" xr:uid="{E09BCDA6-4CB4-49BE-9E95-47B56DB86B73}"/>
    <cellStyle name="Comma 2 2 12 3 2 2 2" xfId="3302" xr:uid="{5B63901F-1461-4B0D-8955-CA175747CCC3}"/>
    <cellStyle name="Comma 2 2 12 3 2 3" xfId="3303" xr:uid="{533D022C-6CCD-445F-9853-2CE39136A91E}"/>
    <cellStyle name="Comma 2 2 12 3 3" xfId="3304" xr:uid="{58C4673B-5522-45FE-A7DE-EAF9E0AC81A5}"/>
    <cellStyle name="Comma 2 2 12 3 3 2" xfId="3305" xr:uid="{8C665753-4A95-4A06-8756-4C1A996F54B0}"/>
    <cellStyle name="Comma 2 2 12 3 4" xfId="3306" xr:uid="{52877ED0-ADE8-4A55-8508-555C169947BF}"/>
    <cellStyle name="Comma 2 2 12 4" xfId="3307" xr:uid="{FF9BBE33-ED79-4612-826C-1BF50654FE4A}"/>
    <cellStyle name="Comma 2 2 12 4 2" xfId="3308" xr:uid="{586C5A70-7F82-41DF-A3A3-D0E588DDAB69}"/>
    <cellStyle name="Comma 2 2 12 4 2 2" xfId="3309" xr:uid="{013FCEA5-8B6D-483F-B409-651C3680D00D}"/>
    <cellStyle name="Comma 2 2 12 4 3" xfId="3310" xr:uid="{3947E849-5C1D-426A-9249-E2A59293D669}"/>
    <cellStyle name="Comma 2 2 12 5" xfId="3311" xr:uid="{DE63FC63-E5D1-4B84-B72B-3916A3C7D8D7}"/>
    <cellStyle name="Comma 2 2 12 5 2" xfId="3312" xr:uid="{FDA3475C-C8F8-4CC1-8CD2-03473E260CF4}"/>
    <cellStyle name="Comma 2 2 12 5 2 2" xfId="3313" xr:uid="{D90B0F51-6802-473C-8904-B270C0B75698}"/>
    <cellStyle name="Comma 2 2 12 5 3" xfId="3314" xr:uid="{AF0D04BD-DBF7-4FD7-9FE2-1D4F15FEE520}"/>
    <cellStyle name="Comma 2 2 12 6" xfId="3315" xr:uid="{CEAA6084-A1B3-4ECE-BED6-D01C351549B4}"/>
    <cellStyle name="Comma 2 2 12 6 2" xfId="3316" xr:uid="{E4E635B7-E520-43D3-82F4-2476E72F52C9}"/>
    <cellStyle name="Comma 2 2 12 7" xfId="3317" xr:uid="{8DD41925-140D-421C-9D8C-6375F85F7724}"/>
    <cellStyle name="Comma 2 2 12 7 2" xfId="3318" xr:uid="{A463C5AB-D8FA-4D8C-8367-1F9515C16A5B}"/>
    <cellStyle name="Comma 2 2 12 8" xfId="3319" xr:uid="{8FBDA35F-F735-49CE-AEB9-3879E2CDA063}"/>
    <cellStyle name="Comma 2 2 12 8 2" xfId="3320" xr:uid="{698EC396-5C8A-42C0-AA42-E8711D3E8208}"/>
    <cellStyle name="Comma 2 2 13" xfId="3321" xr:uid="{161CA7C6-DC0A-4D35-A243-3BFE55547E22}"/>
    <cellStyle name="Comma 2 2 13 2" xfId="3322" xr:uid="{C71C6776-B830-41E4-A23C-B6D6E2FD5B22}"/>
    <cellStyle name="Comma 2 2 13 2 2" xfId="3323" xr:uid="{092E9C88-D7AF-4885-8ADA-A48AF3A14EA5}"/>
    <cellStyle name="Comma 2 2 13 2 2 2" xfId="3324" xr:uid="{B709CD8F-7A8D-44E5-8C9E-E75A992E3CA6}"/>
    <cellStyle name="Comma 2 2 13 2 2 2 2" xfId="3325" xr:uid="{DD74D9F2-8E4B-4D3C-A9BB-450118432994}"/>
    <cellStyle name="Comma 2 2 13 2 2 2 2 2" xfId="3326" xr:uid="{51D95BCD-05E7-4ABE-9784-0BBA2968777C}"/>
    <cellStyle name="Comma 2 2 13 2 2 2 3" xfId="3327" xr:uid="{5903784D-F74B-416F-B57B-FE6CB66ED2D0}"/>
    <cellStyle name="Comma 2 2 13 2 2 3" xfId="3328" xr:uid="{563B9A52-1820-46E9-8F39-CF8CC317790D}"/>
    <cellStyle name="Comma 2 2 13 2 2 3 2" xfId="3329" xr:uid="{914E4EC7-5258-444E-8D68-1EBD5172C25D}"/>
    <cellStyle name="Comma 2 2 13 2 2 4" xfId="3330" xr:uid="{16F05E37-6151-478E-8BA2-12E4FC490513}"/>
    <cellStyle name="Comma 2 2 13 2 3" xfId="3331" xr:uid="{CFA4B094-013D-4D4F-BB4E-295568570AEE}"/>
    <cellStyle name="Comma 2 2 13 2 3 2" xfId="3332" xr:uid="{7981248C-D54F-4F87-B1CC-837838169DF9}"/>
    <cellStyle name="Comma 2 2 13 2 3 2 2" xfId="3333" xr:uid="{0BC8D31A-36E5-44D5-8039-804F699D1142}"/>
    <cellStyle name="Comma 2 2 13 2 3 3" xfId="3334" xr:uid="{D87FEA3A-05E8-463C-B8F6-69977B7D244E}"/>
    <cellStyle name="Comma 2 2 13 2 4" xfId="3335" xr:uid="{D8553A95-BA12-4D04-B87F-56AF4E938E74}"/>
    <cellStyle name="Comma 2 2 13 2 4 2" xfId="3336" xr:uid="{EA43A84E-1E70-494E-B612-ED0C37238BB9}"/>
    <cellStyle name="Comma 2 2 13 2 5" xfId="3337" xr:uid="{2B8321B1-B2AB-4122-B39C-ACD90CCFA1C5}"/>
    <cellStyle name="Comma 2 2 13 2 5 2" xfId="3338" xr:uid="{6082A630-4972-4A25-B73F-7278EB11B12D}"/>
    <cellStyle name="Comma 2 2 13 2 6" xfId="3339" xr:uid="{3C5DF5D0-8F26-41C7-BE78-60AE3A9384C5}"/>
    <cellStyle name="Comma 2 2 13 3" xfId="3340" xr:uid="{C0286D2F-C334-42AE-8603-11B3F28DBE59}"/>
    <cellStyle name="Comma 2 2 13 3 2" xfId="3341" xr:uid="{5B980003-5DD0-4B4E-BBEB-09D97BA720EA}"/>
    <cellStyle name="Comma 2 2 13 3 2 2" xfId="3342" xr:uid="{8D425836-AA81-4FCC-AC05-7457655A54A7}"/>
    <cellStyle name="Comma 2 2 13 3 2 2 2" xfId="3343" xr:uid="{4771F0EA-47A3-4A25-BF54-0DE3D7FE82C8}"/>
    <cellStyle name="Comma 2 2 13 3 2 3" xfId="3344" xr:uid="{F8D7B397-B0B6-4EB7-AA15-99AA45E4FB41}"/>
    <cellStyle name="Comma 2 2 13 3 3" xfId="3345" xr:uid="{798E1DDD-02D3-4FBB-94D1-FB6E3BC55C9F}"/>
    <cellStyle name="Comma 2 2 13 3 3 2" xfId="3346" xr:uid="{145366C3-0969-4D30-902E-15230937961C}"/>
    <cellStyle name="Comma 2 2 13 3 4" xfId="3347" xr:uid="{52245AC0-E5FA-4C6B-8B5D-9D821480B639}"/>
    <cellStyle name="Comma 2 2 13 4" xfId="3348" xr:uid="{BD15944B-6564-45EF-A6A1-337D6DF390AA}"/>
    <cellStyle name="Comma 2 2 13 4 2" xfId="3349" xr:uid="{3E56D85C-4B12-41C0-B406-D735A6A793C4}"/>
    <cellStyle name="Comma 2 2 13 4 2 2" xfId="3350" xr:uid="{B35EC288-77F4-41C1-88BC-7FC84333251B}"/>
    <cellStyle name="Comma 2 2 13 4 3" xfId="3351" xr:uid="{5F4E22C5-6AA2-4E3E-A767-03D8F797CF4B}"/>
    <cellStyle name="Comma 2 2 13 5" xfId="3352" xr:uid="{1C34EDD5-FDD6-46CC-9766-8893FE3F1164}"/>
    <cellStyle name="Comma 2 2 13 5 2" xfId="3353" xr:uid="{0DA9EED5-4CA3-4EFB-8A3F-184B3C276094}"/>
    <cellStyle name="Comma 2 2 13 5 2 2" xfId="3354" xr:uid="{9243FE4E-6378-4A99-B792-D762E6573B67}"/>
    <cellStyle name="Comma 2 2 13 5 3" xfId="3355" xr:uid="{480C8E79-C404-4402-8DF2-6855114CA3EA}"/>
    <cellStyle name="Comma 2 2 13 6" xfId="3356" xr:uid="{0C15FD8D-4C1C-4C08-BCAA-B1E1DEC85C50}"/>
    <cellStyle name="Comma 2 2 13 6 2" xfId="3357" xr:uid="{19E7E310-2C38-455B-80D2-6898F3B302D8}"/>
    <cellStyle name="Comma 2 2 13 7" xfId="3358" xr:uid="{0CE7D388-7DF5-45AC-9200-96DD85681F5F}"/>
    <cellStyle name="Comma 2 2 13 7 2" xfId="3359" xr:uid="{AEBB830A-F809-4252-AE7F-0F3ED07C6CA1}"/>
    <cellStyle name="Comma 2 2 13 8" xfId="3360" xr:uid="{C5A33BC3-7461-4195-A3A1-5FD9011F6E52}"/>
    <cellStyle name="Comma 2 2 13 8 2" xfId="3361" xr:uid="{B7D68EF2-1635-4188-B2BC-272E86389A6D}"/>
    <cellStyle name="Comma 2 2 14" xfId="3362" xr:uid="{D0C90E76-0F5D-4D09-93D2-9563603E20C5}"/>
    <cellStyle name="Comma 2 2 14 2" xfId="3363" xr:uid="{3951BC93-E90A-4DA9-AD4F-3136B535550C}"/>
    <cellStyle name="Comma 2 2 14 2 2" xfId="3364" xr:uid="{E188BA3D-0E0A-49AF-94F3-048C4ACED73E}"/>
    <cellStyle name="Comma 2 2 14 2 2 2" xfId="3365" xr:uid="{3F8E3EE7-5ADC-484E-AEAA-697F297354A2}"/>
    <cellStyle name="Comma 2 2 14 2 2 2 2" xfId="3366" xr:uid="{81F5E087-4A29-4495-AAA3-0033648743C9}"/>
    <cellStyle name="Comma 2 2 14 2 2 2 2 2" xfId="3367" xr:uid="{754A764A-8A0A-4DEE-9C15-D9854C05C0AF}"/>
    <cellStyle name="Comma 2 2 14 2 2 2 3" xfId="3368" xr:uid="{C6528F92-E668-4A76-99A9-9B222A16449E}"/>
    <cellStyle name="Comma 2 2 14 2 2 3" xfId="3369" xr:uid="{940B4FDA-77A2-4734-B1E8-BAEF7DB110A1}"/>
    <cellStyle name="Comma 2 2 14 2 2 3 2" xfId="3370" xr:uid="{9FE44998-826F-4C53-86DC-7F731B62662F}"/>
    <cellStyle name="Comma 2 2 14 2 2 4" xfId="3371" xr:uid="{197B8779-B398-4FB3-BD4A-6F436FE46E3C}"/>
    <cellStyle name="Comma 2 2 14 2 3" xfId="3372" xr:uid="{7B947E7D-B34E-4E22-9369-EB2C52089DAD}"/>
    <cellStyle name="Comma 2 2 14 2 3 2" xfId="3373" xr:uid="{A76A0363-D1FF-4407-9F72-2336F4FA30E2}"/>
    <cellStyle name="Comma 2 2 14 2 3 2 2" xfId="3374" xr:uid="{20810840-500D-453D-8C49-8F0378B44088}"/>
    <cellStyle name="Comma 2 2 14 2 3 3" xfId="3375" xr:uid="{24AC15CC-E021-4345-B16C-976C2E7FE32B}"/>
    <cellStyle name="Comma 2 2 14 2 4" xfId="3376" xr:uid="{BC715699-C383-431D-8266-64478171E9A9}"/>
    <cellStyle name="Comma 2 2 14 2 4 2" xfId="3377" xr:uid="{FDFD8665-9753-429B-B7B5-DBF5E36E3336}"/>
    <cellStyle name="Comma 2 2 14 2 5" xfId="3378" xr:uid="{C62E64B9-49A3-4A61-8944-4A0BBD5B845E}"/>
    <cellStyle name="Comma 2 2 14 2 5 2" xfId="3379" xr:uid="{DBF5E5E9-7F71-4F7A-9903-73CB91583804}"/>
    <cellStyle name="Comma 2 2 14 2 6" xfId="3380" xr:uid="{3CD6B45C-95F6-47A2-9A21-26AB6D02F66D}"/>
    <cellStyle name="Comma 2 2 14 3" xfId="3381" xr:uid="{B70FCE0E-BE5C-49A8-8F97-EE97AEA815D1}"/>
    <cellStyle name="Comma 2 2 14 3 2" xfId="3382" xr:uid="{1CDC9C96-8496-42F8-B37A-406C9F8C47FE}"/>
    <cellStyle name="Comma 2 2 14 3 2 2" xfId="3383" xr:uid="{E67EFF63-A3BD-4AC2-A96A-B54F27D7A392}"/>
    <cellStyle name="Comma 2 2 14 3 2 2 2" xfId="3384" xr:uid="{4A44AC40-E113-49ED-9496-6B146F9C719C}"/>
    <cellStyle name="Comma 2 2 14 3 2 3" xfId="3385" xr:uid="{CCEF6033-41F7-4E11-ABD5-536623A60D47}"/>
    <cellStyle name="Comma 2 2 14 3 3" xfId="3386" xr:uid="{D0B53C24-8321-4493-A26B-59F5BCE84807}"/>
    <cellStyle name="Comma 2 2 14 3 3 2" xfId="3387" xr:uid="{3CFB4824-CCD6-4D6D-A698-8B9757CF9C1A}"/>
    <cellStyle name="Comma 2 2 14 3 4" xfId="3388" xr:uid="{75B24AA9-62CE-4EBD-AA12-5644120038F4}"/>
    <cellStyle name="Comma 2 2 14 4" xfId="3389" xr:uid="{542A9A97-194D-49FD-8836-4D7F14A603F8}"/>
    <cellStyle name="Comma 2 2 14 4 2" xfId="3390" xr:uid="{9670CAFC-8A43-4801-8AE4-4003C62DA64B}"/>
    <cellStyle name="Comma 2 2 14 4 2 2" xfId="3391" xr:uid="{FA7F5190-39AA-4D78-B2A6-74471B8F67E6}"/>
    <cellStyle name="Comma 2 2 14 4 3" xfId="3392" xr:uid="{028D9301-1363-40E5-A771-CB25730367B4}"/>
    <cellStyle name="Comma 2 2 14 5" xfId="3393" xr:uid="{63D7DB14-EAA0-4409-83BA-1EE52B7751DE}"/>
    <cellStyle name="Comma 2 2 14 5 2" xfId="3394" xr:uid="{E3960B00-64DB-4AD0-AA69-C30E601074F6}"/>
    <cellStyle name="Comma 2 2 14 5 2 2" xfId="3395" xr:uid="{2DD7DFAA-C474-471F-8D01-6C191708699B}"/>
    <cellStyle name="Comma 2 2 14 5 3" xfId="3396" xr:uid="{F0482539-D2CD-4D3B-9048-2F6AF909D86E}"/>
    <cellStyle name="Comma 2 2 14 6" xfId="3397" xr:uid="{2C97BBA3-3547-49EC-980C-1488F6BC19C2}"/>
    <cellStyle name="Comma 2 2 14 6 2" xfId="3398" xr:uid="{2F53C53B-BF5A-4B45-95F1-251B509F3091}"/>
    <cellStyle name="Comma 2 2 14 7" xfId="3399" xr:uid="{0345A590-D01D-45EA-A59B-503F6FE92926}"/>
    <cellStyle name="Comma 2 2 14 7 2" xfId="3400" xr:uid="{A6733583-1CB0-44AA-B6D8-D019FD022247}"/>
    <cellStyle name="Comma 2 2 14 8" xfId="3401" xr:uid="{30FEC4B0-4D3C-4BE6-9315-237C3DF07530}"/>
    <cellStyle name="Comma 2 2 14 8 2" xfId="3402" xr:uid="{87FF2AC3-A08B-455A-8CB8-D54F536D4A91}"/>
    <cellStyle name="Comma 2 2 15" xfId="3403" xr:uid="{B968707E-C84C-49A0-8B34-F7E94538D774}"/>
    <cellStyle name="Comma 2 2 15 2" xfId="3404" xr:uid="{89910455-53C5-421D-B3B7-B0D54A20352C}"/>
    <cellStyle name="Comma 2 2 15 2 2" xfId="3405" xr:uid="{9E894042-23B0-4216-83A3-DD8A0A2DF3A2}"/>
    <cellStyle name="Comma 2 2 15 2 2 2" xfId="3406" xr:uid="{EBCB8FE6-A4E5-417B-9CD1-620B61EC6D0D}"/>
    <cellStyle name="Comma 2 2 15 2 2 2 2" xfId="3407" xr:uid="{35DB2501-955D-4F72-9A2F-387B1C41C753}"/>
    <cellStyle name="Comma 2 2 15 2 2 2 2 2" xfId="3408" xr:uid="{A5DA64E2-676E-452B-AC58-CB8CC138139A}"/>
    <cellStyle name="Comma 2 2 15 2 2 2 3" xfId="3409" xr:uid="{1289EDB9-D4EE-49C8-9A7C-12EFED34563E}"/>
    <cellStyle name="Comma 2 2 15 2 2 3" xfId="3410" xr:uid="{FF86C46D-F5A2-4C58-8510-2535131149A5}"/>
    <cellStyle name="Comma 2 2 15 2 2 3 2" xfId="3411" xr:uid="{ED24893F-93DA-49F0-B06E-88DC1628F6CC}"/>
    <cellStyle name="Comma 2 2 15 2 2 4" xfId="3412" xr:uid="{FC27A5C9-E751-4C4C-97E4-C408D1E4F4D9}"/>
    <cellStyle name="Comma 2 2 15 2 3" xfId="3413" xr:uid="{9D644680-74B9-46C4-B1D7-EB63FF685B83}"/>
    <cellStyle name="Comma 2 2 15 2 3 2" xfId="3414" xr:uid="{41D712D5-9B0B-4511-9F5B-9B8F71700140}"/>
    <cellStyle name="Comma 2 2 15 2 3 2 2" xfId="3415" xr:uid="{D9E3322E-AFF6-4784-9304-8BECEC971EEF}"/>
    <cellStyle name="Comma 2 2 15 2 3 3" xfId="3416" xr:uid="{7EDC659B-9EAD-4006-A02F-C64EA676FFCB}"/>
    <cellStyle name="Comma 2 2 15 2 4" xfId="3417" xr:uid="{7CF1774A-025F-4E89-963A-F66D45CF7C6A}"/>
    <cellStyle name="Comma 2 2 15 2 4 2" xfId="3418" xr:uid="{71484A7F-B968-420F-B300-E71B978C29A0}"/>
    <cellStyle name="Comma 2 2 15 2 5" xfId="3419" xr:uid="{D15408DD-90BA-4A22-ABA9-09FF80129E0E}"/>
    <cellStyle name="Comma 2 2 15 2 5 2" xfId="3420" xr:uid="{CB076F6E-DEF6-494D-8BA6-6F1372E2DBED}"/>
    <cellStyle name="Comma 2 2 15 2 6" xfId="3421" xr:uid="{B82C601B-3977-43E2-9D78-5E11D5FD9CF2}"/>
    <cellStyle name="Comma 2 2 15 3" xfId="3422" xr:uid="{7F84AA66-6126-4D34-8E76-306C96AF7119}"/>
    <cellStyle name="Comma 2 2 15 3 2" xfId="3423" xr:uid="{20849CC8-3FC8-4A04-961A-110B4DCB93B0}"/>
    <cellStyle name="Comma 2 2 15 3 2 2" xfId="3424" xr:uid="{626C5250-25F4-4585-8F5E-81F367BB2613}"/>
    <cellStyle name="Comma 2 2 15 3 2 2 2" xfId="3425" xr:uid="{7502D2DC-42C4-49EB-AD8E-0EDC6876E5BB}"/>
    <cellStyle name="Comma 2 2 15 3 2 3" xfId="3426" xr:uid="{A130D4ED-3404-4CA5-9415-01640A5972AC}"/>
    <cellStyle name="Comma 2 2 15 3 3" xfId="3427" xr:uid="{B038A7A1-E53F-4587-95B9-1BCAA9C94A1F}"/>
    <cellStyle name="Comma 2 2 15 3 3 2" xfId="3428" xr:uid="{A38290A9-9A3B-4A3F-8A7D-42D791D69705}"/>
    <cellStyle name="Comma 2 2 15 3 4" xfId="3429" xr:uid="{18C4483C-D005-4110-BB6E-2983D53A16A9}"/>
    <cellStyle name="Comma 2 2 15 4" xfId="3430" xr:uid="{DE9907B8-9468-44A0-8EBE-2C2D3B34E81E}"/>
    <cellStyle name="Comma 2 2 15 4 2" xfId="3431" xr:uid="{806C9F2C-8CC4-4C55-A52B-0823B3FA833E}"/>
    <cellStyle name="Comma 2 2 15 4 2 2" xfId="3432" xr:uid="{7698D787-71F9-4FCE-8BE8-16AA5908FE9D}"/>
    <cellStyle name="Comma 2 2 15 4 3" xfId="3433" xr:uid="{3C28DC94-E927-4CE5-9F43-318BF9D8ECDB}"/>
    <cellStyle name="Comma 2 2 15 5" xfId="3434" xr:uid="{20A27001-8A7F-4EA3-97FB-06F606F2F65A}"/>
    <cellStyle name="Comma 2 2 15 5 2" xfId="3435" xr:uid="{974FFEE4-FC31-49F6-BFBE-A7CC050FEFFB}"/>
    <cellStyle name="Comma 2 2 15 5 2 2" xfId="3436" xr:uid="{FBA161CC-0662-4340-8E24-B52104AE39CA}"/>
    <cellStyle name="Comma 2 2 15 5 3" xfId="3437" xr:uid="{443599CD-09B2-4CFF-9CCE-0A2A0EDD2B70}"/>
    <cellStyle name="Comma 2 2 15 6" xfId="3438" xr:uid="{743385D1-8F40-40E0-9F5C-4494F020E048}"/>
    <cellStyle name="Comma 2 2 15 6 2" xfId="3439" xr:uid="{2599C91F-9160-45CA-AAAD-3A73C0017F10}"/>
    <cellStyle name="Comma 2 2 15 7" xfId="3440" xr:uid="{02BBF822-8073-4943-B1FD-3F430A8A406B}"/>
    <cellStyle name="Comma 2 2 15 7 2" xfId="3441" xr:uid="{C9D24B70-2355-443D-8824-FAAE00ECBA28}"/>
    <cellStyle name="Comma 2 2 15 8" xfId="3442" xr:uid="{8B856363-503E-4330-9E55-08935BB00B5C}"/>
    <cellStyle name="Comma 2 2 15 8 2" xfId="3443" xr:uid="{2A9DC1F4-F699-4FA9-AD5D-C386DFF1F493}"/>
    <cellStyle name="Comma 2 2 16" xfId="3444" xr:uid="{4647ED52-9BA6-4ADE-8D69-BCC3831B12AA}"/>
    <cellStyle name="Comma 2 2 16 2" xfId="3445" xr:uid="{243FF117-DF37-4351-9600-055CD936D398}"/>
    <cellStyle name="Comma 2 2 16 2 2" xfId="3446" xr:uid="{F1429C6E-77AD-4B2C-BBCF-AFA2D9F5B50C}"/>
    <cellStyle name="Comma 2 2 16 2 2 2" xfId="3447" xr:uid="{610B141B-D80E-40FC-9D95-145F24D8C3DD}"/>
    <cellStyle name="Comma 2 2 16 2 2 2 2" xfId="3448" xr:uid="{CBBB7CAD-DF20-4581-8046-ACB6E8CA45AE}"/>
    <cellStyle name="Comma 2 2 16 2 2 2 2 2" xfId="3449" xr:uid="{8C580286-5073-4D1D-8D0F-3E0CB98D3B26}"/>
    <cellStyle name="Comma 2 2 16 2 2 2 3" xfId="3450" xr:uid="{262CCD24-886B-4DBD-BFD9-9FCF058741D3}"/>
    <cellStyle name="Comma 2 2 16 2 2 3" xfId="3451" xr:uid="{C1AFA265-C861-47B0-B5BF-3165E405587D}"/>
    <cellStyle name="Comma 2 2 16 2 2 3 2" xfId="3452" xr:uid="{021643A7-7CF8-450A-AA76-4D26FC41345D}"/>
    <cellStyle name="Comma 2 2 16 2 2 4" xfId="3453" xr:uid="{0EE6D82C-208B-4EBA-80A2-BC0575D755A5}"/>
    <cellStyle name="Comma 2 2 16 2 3" xfId="3454" xr:uid="{779C017A-5697-4AD8-BA6A-22A7EA718828}"/>
    <cellStyle name="Comma 2 2 16 2 3 2" xfId="3455" xr:uid="{75A2A69A-B9C8-4533-A18D-7C5CCCFAA0F4}"/>
    <cellStyle name="Comma 2 2 16 2 3 2 2" xfId="3456" xr:uid="{B483B1D4-D477-451B-842A-776B426DB164}"/>
    <cellStyle name="Comma 2 2 16 2 3 3" xfId="3457" xr:uid="{73874267-9524-4E6E-9950-24198E04216B}"/>
    <cellStyle name="Comma 2 2 16 2 4" xfId="3458" xr:uid="{91EB1CC0-FD55-4EC0-9CAF-1CF5AC2A521F}"/>
    <cellStyle name="Comma 2 2 16 2 4 2" xfId="3459" xr:uid="{8A71E798-6920-4953-AAA3-47CEACEAE44A}"/>
    <cellStyle name="Comma 2 2 16 2 5" xfId="3460" xr:uid="{A504D49D-788A-4BD3-B194-34981730815F}"/>
    <cellStyle name="Comma 2 2 16 2 5 2" xfId="3461" xr:uid="{29A5FE1B-5A0A-4F71-BC6F-5C2C64C19F41}"/>
    <cellStyle name="Comma 2 2 16 2 6" xfId="3462" xr:uid="{13A56982-D2E8-4E9B-8EF8-2501AFF5A6BB}"/>
    <cellStyle name="Comma 2 2 16 3" xfId="3463" xr:uid="{DEA1689E-39D4-4D8E-8747-F2763796CF50}"/>
    <cellStyle name="Comma 2 2 16 3 2" xfId="3464" xr:uid="{D870E795-7A54-4F09-A735-0BE0D3618D40}"/>
    <cellStyle name="Comma 2 2 16 3 2 2" xfId="3465" xr:uid="{F99B5287-595D-4021-974D-B38B92EC6825}"/>
    <cellStyle name="Comma 2 2 16 3 2 2 2" xfId="3466" xr:uid="{E78B30D4-F972-429E-B2C1-8153180F3E5B}"/>
    <cellStyle name="Comma 2 2 16 3 2 3" xfId="3467" xr:uid="{DF7D38BB-7645-413C-B478-9B2FB30DEE2F}"/>
    <cellStyle name="Comma 2 2 16 3 3" xfId="3468" xr:uid="{40CD1067-8861-48FD-BDDE-F3745B11E927}"/>
    <cellStyle name="Comma 2 2 16 3 3 2" xfId="3469" xr:uid="{24C3F5A5-58FE-4E54-99A6-A039FC5127C8}"/>
    <cellStyle name="Comma 2 2 16 3 4" xfId="3470" xr:uid="{DA67B53C-59CA-4145-9E39-EA8E551805AF}"/>
    <cellStyle name="Comma 2 2 16 4" xfId="3471" xr:uid="{9BE5FD47-7FF0-4CAD-968C-DA7F0AB2070D}"/>
    <cellStyle name="Comma 2 2 16 4 2" xfId="3472" xr:uid="{E5658374-E90A-433B-8A96-29CDA5DC305E}"/>
    <cellStyle name="Comma 2 2 16 4 2 2" xfId="3473" xr:uid="{40C0DB33-884C-4144-95A0-570B0AB9B355}"/>
    <cellStyle name="Comma 2 2 16 4 3" xfId="3474" xr:uid="{856B7858-033C-4701-B888-9DD9ADAEFDBB}"/>
    <cellStyle name="Comma 2 2 16 5" xfId="3475" xr:uid="{CA191FE5-3645-4733-B34B-0C14305F5B95}"/>
    <cellStyle name="Comma 2 2 16 5 2" xfId="3476" xr:uid="{ED6A73D2-9591-4E5F-AF6D-AE9913ECB0ED}"/>
    <cellStyle name="Comma 2 2 16 5 2 2" xfId="3477" xr:uid="{B1E5CD33-7B75-4090-A613-3062284F4E34}"/>
    <cellStyle name="Comma 2 2 16 5 3" xfId="3478" xr:uid="{934F27E0-9835-413C-9C00-77FE82A379F4}"/>
    <cellStyle name="Comma 2 2 16 6" xfId="3479" xr:uid="{D5CC5230-2FA1-4DFC-B57E-C63942C45DEF}"/>
    <cellStyle name="Comma 2 2 16 6 2" xfId="3480" xr:uid="{1940EFF3-56D8-444A-9EDB-3F5A42E51942}"/>
    <cellStyle name="Comma 2 2 16 7" xfId="3481" xr:uid="{53840473-4827-4ADA-BCBE-C7F69604790D}"/>
    <cellStyle name="Comma 2 2 16 7 2" xfId="3482" xr:uid="{75FD7AE8-85F5-471F-8119-AAE286A47ECE}"/>
    <cellStyle name="Comma 2 2 16 8" xfId="3483" xr:uid="{40A14BE6-7647-41E9-BF7F-9156AD30949E}"/>
    <cellStyle name="Comma 2 2 16 8 2" xfId="3484" xr:uid="{FC5FA0A3-70FA-4B27-BE48-99E8A975818D}"/>
    <cellStyle name="Comma 2 2 17" xfId="3485" xr:uid="{D3367D42-863B-4AAC-A19F-9BDA0D127315}"/>
    <cellStyle name="Comma 2 2 17 2" xfId="3486" xr:uid="{7F56CA99-642C-4D42-8ACB-BD74D4649109}"/>
    <cellStyle name="Comma 2 2 17 2 2" xfId="3487" xr:uid="{1CB20A2A-8051-4C27-AD27-EEEF4CF0441D}"/>
    <cellStyle name="Comma 2 2 17 2 2 2" xfId="3488" xr:uid="{397D1CC6-8FA5-40AD-9FF1-67D43579C093}"/>
    <cellStyle name="Comma 2 2 17 2 2 2 2" xfId="3489" xr:uid="{774E6CEE-79DD-4410-9D5D-8629CD9AC85A}"/>
    <cellStyle name="Comma 2 2 17 2 2 2 2 2" xfId="3490" xr:uid="{7579AE18-8D92-4D24-88BD-0CACDF10B1BC}"/>
    <cellStyle name="Comma 2 2 17 2 2 2 3" xfId="3491" xr:uid="{7EB273E5-1C27-482C-B38A-247536CC5953}"/>
    <cellStyle name="Comma 2 2 17 2 2 3" xfId="3492" xr:uid="{8AA2E9D3-F3B5-4748-8640-5B61EFE10F11}"/>
    <cellStyle name="Comma 2 2 17 2 2 3 2" xfId="3493" xr:uid="{BE55AD9F-DEF8-426F-AF63-550A12B9F2C9}"/>
    <cellStyle name="Comma 2 2 17 2 2 4" xfId="3494" xr:uid="{12532CF8-820C-4E4A-8D4C-60A37EDEF1AB}"/>
    <cellStyle name="Comma 2 2 17 2 3" xfId="3495" xr:uid="{0BF32D5E-85B5-45D6-93BB-1D101838E1CB}"/>
    <cellStyle name="Comma 2 2 17 2 3 2" xfId="3496" xr:uid="{8A2C6DA8-B6E5-4F77-8335-727CDA297ECB}"/>
    <cellStyle name="Comma 2 2 17 2 3 2 2" xfId="3497" xr:uid="{E012A57A-5836-4713-AA94-B4628B21CF23}"/>
    <cellStyle name="Comma 2 2 17 2 3 3" xfId="3498" xr:uid="{6A68551E-18A8-4158-AFE5-562BA0299C25}"/>
    <cellStyle name="Comma 2 2 17 2 4" xfId="3499" xr:uid="{80EE388E-6E98-4FA9-AFEF-436D4F6DA078}"/>
    <cellStyle name="Comma 2 2 17 2 4 2" xfId="3500" xr:uid="{A1411F64-1973-4FD8-9233-1C6B027152B5}"/>
    <cellStyle name="Comma 2 2 17 2 5" xfId="3501" xr:uid="{6D56E043-E5AA-4928-8BF5-110781F2DCA3}"/>
    <cellStyle name="Comma 2 2 17 2 5 2" xfId="3502" xr:uid="{2F1531FE-B9A3-4EBE-8CA4-3F350E6FC751}"/>
    <cellStyle name="Comma 2 2 17 2 6" xfId="3503" xr:uid="{96EEC9E2-3006-4726-B495-6DC625E5F85F}"/>
    <cellStyle name="Comma 2 2 17 3" xfId="3504" xr:uid="{2CC6BA12-ACA8-4199-AB31-7561ED4430E1}"/>
    <cellStyle name="Comma 2 2 17 3 2" xfId="3505" xr:uid="{064DD91B-745F-4FFE-8F0A-7E2CCCDDDF69}"/>
    <cellStyle name="Comma 2 2 17 3 2 2" xfId="3506" xr:uid="{39C7D303-45C3-41CA-8510-BC1AF1D81899}"/>
    <cellStyle name="Comma 2 2 17 3 2 2 2" xfId="3507" xr:uid="{0FC51DC5-3A87-458F-8DD7-3958D0BD8D9F}"/>
    <cellStyle name="Comma 2 2 17 3 2 3" xfId="3508" xr:uid="{A64F9B96-F356-47FE-8E80-AF7DDF163C2D}"/>
    <cellStyle name="Comma 2 2 17 3 3" xfId="3509" xr:uid="{80E3129E-BB7E-41CF-AD01-236BA2258D7D}"/>
    <cellStyle name="Comma 2 2 17 3 3 2" xfId="3510" xr:uid="{99AFA1D7-76A6-450E-BA14-5FEE12221EA5}"/>
    <cellStyle name="Comma 2 2 17 3 4" xfId="3511" xr:uid="{04E776D5-BA10-4618-B9BB-29CADC5FD8C7}"/>
    <cellStyle name="Comma 2 2 17 4" xfId="3512" xr:uid="{3D39867C-A621-4A53-B6B8-796E28462227}"/>
    <cellStyle name="Comma 2 2 17 4 2" xfId="3513" xr:uid="{2CE26794-2459-4C3F-B169-32CF63125C60}"/>
    <cellStyle name="Comma 2 2 17 4 2 2" xfId="3514" xr:uid="{29BA0843-5BFC-488A-95E7-347F2BBE00B6}"/>
    <cellStyle name="Comma 2 2 17 4 3" xfId="3515" xr:uid="{4F125E04-C9C8-4DCF-A860-6724B98DC1FF}"/>
    <cellStyle name="Comma 2 2 17 5" xfId="3516" xr:uid="{33BB323A-55C5-428B-AE88-98C6ACCD7A6F}"/>
    <cellStyle name="Comma 2 2 17 5 2" xfId="3517" xr:uid="{7E2078BE-7955-4019-9C12-9D67438EEEDB}"/>
    <cellStyle name="Comma 2 2 17 5 2 2" xfId="3518" xr:uid="{C66A1949-1B82-4875-AC10-3629F8DEC563}"/>
    <cellStyle name="Comma 2 2 17 5 3" xfId="3519" xr:uid="{1B79017B-44D4-42FB-90CE-188DCF877328}"/>
    <cellStyle name="Comma 2 2 17 6" xfId="3520" xr:uid="{14F87D8E-45A7-41DB-9769-9FF3DCF4C86D}"/>
    <cellStyle name="Comma 2 2 17 6 2" xfId="3521" xr:uid="{31E697F3-DEC8-4230-850D-FC5948A15D36}"/>
    <cellStyle name="Comma 2 2 17 7" xfId="3522" xr:uid="{ED030F73-7913-4EA5-8AE0-D77D9EDFB28A}"/>
    <cellStyle name="Comma 2 2 17 7 2" xfId="3523" xr:uid="{99E750D1-165C-43B7-A7DF-2CFF7EBCB9D5}"/>
    <cellStyle name="Comma 2 2 17 8" xfId="3524" xr:uid="{F8FDC1E5-6F1A-479A-9CC3-7C6FB66D8608}"/>
    <cellStyle name="Comma 2 2 17 8 2" xfId="3525" xr:uid="{1CAED3E4-9659-4B5D-9990-C8870318A84D}"/>
    <cellStyle name="Comma 2 2 18" xfId="3526" xr:uid="{8E18D21B-646B-4B18-AF9C-0E9F15CC52A7}"/>
    <cellStyle name="Comma 2 2 18 2" xfId="3527" xr:uid="{76ED8174-79B7-432F-A989-B0DFA3863991}"/>
    <cellStyle name="Comma 2 2 18 2 2" xfId="3528" xr:uid="{723AB830-2A37-43D7-9D82-B189F2E743A9}"/>
    <cellStyle name="Comma 2 2 18 2 2 2" xfId="3529" xr:uid="{62BDB5AF-8759-45F5-837E-3E531969ADAB}"/>
    <cellStyle name="Comma 2 2 18 2 2 2 2" xfId="3530" xr:uid="{743CF728-B4CB-4BAC-9154-4F08EF43A72C}"/>
    <cellStyle name="Comma 2 2 18 2 2 2 2 2" xfId="3531" xr:uid="{51002845-1EB2-4027-97BF-89877816854C}"/>
    <cellStyle name="Comma 2 2 18 2 2 2 3" xfId="3532" xr:uid="{47A5B750-CB0B-4EEF-B77D-C8705F53A4BC}"/>
    <cellStyle name="Comma 2 2 18 2 2 3" xfId="3533" xr:uid="{90561EC8-E579-4660-AA0B-88CCC968FDCE}"/>
    <cellStyle name="Comma 2 2 18 2 2 3 2" xfId="3534" xr:uid="{97FC83AB-CB52-4485-89A1-C8A5D62B48EE}"/>
    <cellStyle name="Comma 2 2 18 2 2 4" xfId="3535" xr:uid="{7BAC8BAD-6FE3-4853-B443-F2155EE3789B}"/>
    <cellStyle name="Comma 2 2 18 2 3" xfId="3536" xr:uid="{52D6CA68-05B2-4B44-A36A-13D8FF6B3C1C}"/>
    <cellStyle name="Comma 2 2 18 2 3 2" xfId="3537" xr:uid="{6F2FF31D-BF6B-49E9-8375-D9D275A0FD44}"/>
    <cellStyle name="Comma 2 2 18 2 3 2 2" xfId="3538" xr:uid="{AEE6101E-FB5E-48BD-A999-F5823BDD6C45}"/>
    <cellStyle name="Comma 2 2 18 2 3 3" xfId="3539" xr:uid="{C85F5A54-FF26-4028-AD18-9251ACE63DED}"/>
    <cellStyle name="Comma 2 2 18 2 4" xfId="3540" xr:uid="{C4227F08-0F8F-411E-A1A9-2754D8556B5E}"/>
    <cellStyle name="Comma 2 2 18 2 4 2" xfId="3541" xr:uid="{27A26B69-D849-46B2-B94D-C2FB36399DC6}"/>
    <cellStyle name="Comma 2 2 18 2 5" xfId="3542" xr:uid="{F8750203-08F8-433C-8BEF-641B1DB2A5A1}"/>
    <cellStyle name="Comma 2 2 18 2 5 2" xfId="3543" xr:uid="{522771FE-4990-44B6-905F-F1FBBBE7B0FD}"/>
    <cellStyle name="Comma 2 2 18 2 6" xfId="3544" xr:uid="{F9705505-C4CF-41D8-B701-E6E372AA4936}"/>
    <cellStyle name="Comma 2 2 18 3" xfId="3545" xr:uid="{25EAEB82-B72F-447C-9C39-AB93FB6DE7F0}"/>
    <cellStyle name="Comma 2 2 18 3 2" xfId="3546" xr:uid="{E9646378-B392-4997-932E-D875A6E5FB2E}"/>
    <cellStyle name="Comma 2 2 18 3 2 2" xfId="3547" xr:uid="{BC84C109-B662-4286-9D57-394C47B21033}"/>
    <cellStyle name="Comma 2 2 18 3 2 2 2" xfId="3548" xr:uid="{3F68051F-20A8-4C1A-B681-68093E957640}"/>
    <cellStyle name="Comma 2 2 18 3 2 3" xfId="3549" xr:uid="{E950D821-8513-4213-9FE1-A7A20BBE78FE}"/>
    <cellStyle name="Comma 2 2 18 3 3" xfId="3550" xr:uid="{E5326E98-4BA1-4201-9C33-078FFD38D4A6}"/>
    <cellStyle name="Comma 2 2 18 3 3 2" xfId="3551" xr:uid="{6D5EDF1A-5651-48C5-BFC3-A3E984BA558C}"/>
    <cellStyle name="Comma 2 2 18 3 4" xfId="3552" xr:uid="{D91BA8BF-40DD-4895-9E7F-EC66C4DB058A}"/>
    <cellStyle name="Comma 2 2 18 4" xfId="3553" xr:uid="{85ABDE4C-4568-4878-A6D4-178B5D4C0153}"/>
    <cellStyle name="Comma 2 2 18 4 2" xfId="3554" xr:uid="{C12913C1-94D5-46A2-96C0-23D76AE943D9}"/>
    <cellStyle name="Comma 2 2 18 4 2 2" xfId="3555" xr:uid="{A66F68D1-6F4A-4528-AB7E-AB5F577A1686}"/>
    <cellStyle name="Comma 2 2 18 4 3" xfId="3556" xr:uid="{E8F9B997-ED45-479F-8065-550BC04A5A22}"/>
    <cellStyle name="Comma 2 2 18 5" xfId="3557" xr:uid="{8F8619A4-FC2D-42C2-94EA-541855C8C222}"/>
    <cellStyle name="Comma 2 2 18 5 2" xfId="3558" xr:uid="{335B51C7-9844-473F-9345-704786D1986B}"/>
    <cellStyle name="Comma 2 2 18 5 2 2" xfId="3559" xr:uid="{B804F5EF-1BCC-462E-9A6E-A945AF944CA9}"/>
    <cellStyle name="Comma 2 2 18 5 3" xfId="3560" xr:uid="{D8DADEBD-ADEE-4D8C-B3E0-87540BA715FB}"/>
    <cellStyle name="Comma 2 2 18 6" xfId="3561" xr:uid="{E8C085EA-FC34-489B-9FCF-20A8A8F8ACE5}"/>
    <cellStyle name="Comma 2 2 18 6 2" xfId="3562" xr:uid="{2EB79B6E-39BD-4685-8113-7166908E8A38}"/>
    <cellStyle name="Comma 2 2 18 7" xfId="3563" xr:uid="{024514D6-9234-4A00-9B96-246C363DF8FD}"/>
    <cellStyle name="Comma 2 2 18 7 2" xfId="3564" xr:uid="{52E86274-DEE1-45D5-9B13-B548BAFAA137}"/>
    <cellStyle name="Comma 2 2 18 8" xfId="3565" xr:uid="{17D51A03-C671-4FE0-A2C3-8C49C447C4BC}"/>
    <cellStyle name="Comma 2 2 18 8 2" xfId="3566" xr:uid="{1F9E553C-C9B3-4568-98E1-D9DE8DA5F515}"/>
    <cellStyle name="Comma 2 2 19" xfId="3567" xr:uid="{4095CC35-7E27-4FCB-B7D6-E01560E3EEDC}"/>
    <cellStyle name="Comma 2 2 19 2" xfId="3568" xr:uid="{C1A5A292-0E8E-4A6C-9B2F-0BF8265460CD}"/>
    <cellStyle name="Comma 2 2 19 2 2" xfId="3569" xr:uid="{95CCAA3F-12DE-46DD-A4E2-E03013F4907E}"/>
    <cellStyle name="Comma 2 2 19 2 2 2" xfId="3570" xr:uid="{3958E72F-0E99-4EC9-AE3E-3DBCA8087DB4}"/>
    <cellStyle name="Comma 2 2 19 2 2 2 2" xfId="3571" xr:uid="{BB9C36EB-0D80-4493-A0D7-512C87E40016}"/>
    <cellStyle name="Comma 2 2 19 2 2 2 2 2" xfId="3572" xr:uid="{86B16CB0-D91D-4905-9133-1C71BEC65DA5}"/>
    <cellStyle name="Comma 2 2 19 2 2 2 3" xfId="3573" xr:uid="{6E905FA3-F646-40A9-842D-9B6EC602346E}"/>
    <cellStyle name="Comma 2 2 19 2 2 3" xfId="3574" xr:uid="{D92C11AF-5B3B-4818-BFF2-71288B93D4BB}"/>
    <cellStyle name="Comma 2 2 19 2 2 3 2" xfId="3575" xr:uid="{5F8868FC-27AB-422E-82B0-E1FE11A98FE2}"/>
    <cellStyle name="Comma 2 2 19 2 2 4" xfId="3576" xr:uid="{0962BD8B-673C-4454-A528-0830CA064A37}"/>
    <cellStyle name="Comma 2 2 19 2 3" xfId="3577" xr:uid="{5C2E4431-E9ED-4522-8B81-449CA9DD1679}"/>
    <cellStyle name="Comma 2 2 19 2 3 2" xfId="3578" xr:uid="{B22E7F7E-6BFB-4129-9AC8-022FD13052E2}"/>
    <cellStyle name="Comma 2 2 19 2 3 2 2" xfId="3579" xr:uid="{49013C08-FD58-44E5-A76B-B2FD05DD2976}"/>
    <cellStyle name="Comma 2 2 19 2 3 3" xfId="3580" xr:uid="{72695BC3-3427-42DC-AC32-049B20BE2BC4}"/>
    <cellStyle name="Comma 2 2 19 2 4" xfId="3581" xr:uid="{2B444921-513F-4ED6-99B1-EE7F11578586}"/>
    <cellStyle name="Comma 2 2 19 2 4 2" xfId="3582" xr:uid="{AA936FE1-5BCD-4565-9385-9AC01621ECFD}"/>
    <cellStyle name="Comma 2 2 19 2 5" xfId="3583" xr:uid="{5EA0B7F8-02FB-4F3E-82EE-B6E7A8B4A113}"/>
    <cellStyle name="Comma 2 2 19 2 5 2" xfId="3584" xr:uid="{F711EF68-DAE8-44EF-9BCD-F6E35B7793F6}"/>
    <cellStyle name="Comma 2 2 19 2 6" xfId="3585" xr:uid="{9D8715CE-D26E-4F91-AD69-098A83C53F56}"/>
    <cellStyle name="Comma 2 2 19 3" xfId="3586" xr:uid="{A9EB15DF-956C-4FAD-92AF-1B9C617AD803}"/>
    <cellStyle name="Comma 2 2 19 3 2" xfId="3587" xr:uid="{01AEB8FA-B258-41E4-8D36-4AF6EF26B74B}"/>
    <cellStyle name="Comma 2 2 19 3 2 2" xfId="3588" xr:uid="{A96398E5-F547-4B9E-B801-C8D4A3F60D62}"/>
    <cellStyle name="Comma 2 2 19 3 2 2 2" xfId="3589" xr:uid="{82EFF6DC-0D02-4CD6-988F-0D77D4A54229}"/>
    <cellStyle name="Comma 2 2 19 3 2 3" xfId="3590" xr:uid="{02820E88-E0F7-453E-8411-66AD19021AAD}"/>
    <cellStyle name="Comma 2 2 19 3 3" xfId="3591" xr:uid="{CA6D0F22-0BF6-444C-B622-0222E48E770E}"/>
    <cellStyle name="Comma 2 2 19 3 3 2" xfId="3592" xr:uid="{996490D4-E7D7-4BBF-8E40-3535DAAC6582}"/>
    <cellStyle name="Comma 2 2 19 3 4" xfId="3593" xr:uid="{F72FE578-2A03-4761-A16E-5CCEF8D5247A}"/>
    <cellStyle name="Comma 2 2 19 4" xfId="3594" xr:uid="{C53504AC-A226-4449-B328-8E07ECE8260C}"/>
    <cellStyle name="Comma 2 2 19 4 2" xfId="3595" xr:uid="{61A7582D-B975-48D6-A99B-246A188426E9}"/>
    <cellStyle name="Comma 2 2 19 4 2 2" xfId="3596" xr:uid="{65CCAAA1-ADC9-43AA-91AD-5F2691D95F90}"/>
    <cellStyle name="Comma 2 2 19 4 3" xfId="3597" xr:uid="{C807665C-6CF4-4E2F-8D1A-4D07158D1180}"/>
    <cellStyle name="Comma 2 2 19 5" xfId="3598" xr:uid="{B921B5D4-E93A-4802-95E7-E0BBB82FC8EE}"/>
    <cellStyle name="Comma 2 2 19 5 2" xfId="3599" xr:uid="{E979236B-A6D1-433E-BD5C-AF397EF3D432}"/>
    <cellStyle name="Comma 2 2 19 5 2 2" xfId="3600" xr:uid="{D8E651E2-6AD1-42CC-95B3-887FC9CCB386}"/>
    <cellStyle name="Comma 2 2 19 5 3" xfId="3601" xr:uid="{1AC0B0B0-4A76-4754-B119-E7C644A09473}"/>
    <cellStyle name="Comma 2 2 19 6" xfId="3602" xr:uid="{15F229DD-CEC6-416F-A6D5-CED3FF86898A}"/>
    <cellStyle name="Comma 2 2 19 6 2" xfId="3603" xr:uid="{C6D9B874-2B10-470C-A6BB-3F20A4F23ECC}"/>
    <cellStyle name="Comma 2 2 19 7" xfId="3604" xr:uid="{EC8543FC-5EFF-442E-9A56-A325631B3267}"/>
    <cellStyle name="Comma 2 2 19 7 2" xfId="3605" xr:uid="{65FCDD1F-23FF-4C94-978D-6143C2D151CB}"/>
    <cellStyle name="Comma 2 2 19 8" xfId="3606" xr:uid="{3C5E5898-2E9B-43FD-B696-A3C9EFB473A7}"/>
    <cellStyle name="Comma 2 2 19 8 2" xfId="3607" xr:uid="{0E783048-0C1C-4BDA-91F1-63B2A8E5D55B}"/>
    <cellStyle name="Comma 2 2 2" xfId="3608" xr:uid="{471A1C94-AD79-41D6-A36D-D275B8E79B3B}"/>
    <cellStyle name="Comma 2 2 2 10" xfId="3609" xr:uid="{ABEDDAE3-3CE4-46C9-BA5E-DA595D3957A7}"/>
    <cellStyle name="Comma 2 2 2 10 2" xfId="3610" xr:uid="{C049CB58-42F2-4748-8BFA-94BA2AA2FCD0}"/>
    <cellStyle name="Comma 2 2 2 10 2 2" xfId="3611" xr:uid="{A7F39860-BC60-45BA-B47D-57D2B36F3337}"/>
    <cellStyle name="Comma 2 2 2 10 2 2 2" xfId="3612" xr:uid="{C9DF0CD1-7917-40A4-950B-EDEC305FC4F6}"/>
    <cellStyle name="Comma 2 2 2 10 2 2 2 2" xfId="3613" xr:uid="{CE257CAA-1526-4389-A82B-1D80E0256759}"/>
    <cellStyle name="Comma 2 2 2 10 2 2 2 2 2" xfId="3614" xr:uid="{4FD4A1D2-0350-4F4F-9611-DE563C1AB3C8}"/>
    <cellStyle name="Comma 2 2 2 10 2 2 2 3" xfId="3615" xr:uid="{988E36AE-EE0A-4520-BC57-89DD500B0E25}"/>
    <cellStyle name="Comma 2 2 2 10 2 2 3" xfId="3616" xr:uid="{7905606D-1985-4BF6-8D04-38CC65AACBC2}"/>
    <cellStyle name="Comma 2 2 2 10 2 2 3 2" xfId="3617" xr:uid="{367953E3-2730-429A-80D6-DA5F34CEBEAA}"/>
    <cellStyle name="Comma 2 2 2 10 2 2 4" xfId="3618" xr:uid="{CA2CBB4D-7F62-47D1-87C9-E846E7B8C53A}"/>
    <cellStyle name="Comma 2 2 2 10 2 3" xfId="3619" xr:uid="{8FCF7FC8-64EC-4E00-BE6C-9879DD07A3F9}"/>
    <cellStyle name="Comma 2 2 2 10 2 3 2" xfId="3620" xr:uid="{CB18C2C2-86AD-4CFA-ABEC-8F0D51684110}"/>
    <cellStyle name="Comma 2 2 2 10 2 3 2 2" xfId="3621" xr:uid="{92AB5520-BF47-4C0E-87B6-DF4B3AC678A0}"/>
    <cellStyle name="Comma 2 2 2 10 2 3 3" xfId="3622" xr:uid="{6C22B716-B2FE-4DFA-B193-2BCBF1B69BCF}"/>
    <cellStyle name="Comma 2 2 2 10 2 4" xfId="3623" xr:uid="{0041E6EC-8D9E-44AC-9D84-7ECCC57614B7}"/>
    <cellStyle name="Comma 2 2 2 10 2 4 2" xfId="3624" xr:uid="{420F745B-669B-4587-AAFD-7552381B60BE}"/>
    <cellStyle name="Comma 2 2 2 10 2 5" xfId="3625" xr:uid="{930541F5-44FC-4A2B-B022-97294DB58E38}"/>
    <cellStyle name="Comma 2 2 2 10 3" xfId="3626" xr:uid="{1CD134DA-04D6-4DDB-86E6-7514D96B51C0}"/>
    <cellStyle name="Comma 2 2 2 10 3 2" xfId="3627" xr:uid="{7F01991D-CC4A-42E2-B941-BA826FEE48BD}"/>
    <cellStyle name="Comma 2 2 2 10 3 2 2" xfId="3628" xr:uid="{DB24C3CD-5A5E-48EE-B485-C6D673CE940C}"/>
    <cellStyle name="Comma 2 2 2 10 3 2 2 2" xfId="3629" xr:uid="{F9C8E357-C300-4653-8F03-B2CCE139C9D9}"/>
    <cellStyle name="Comma 2 2 2 10 3 2 3" xfId="3630" xr:uid="{3D326778-1363-4AA7-94E8-9661AA602C06}"/>
    <cellStyle name="Comma 2 2 2 10 3 3" xfId="3631" xr:uid="{6480AC41-C078-4E19-97BC-CD3E5F71EB75}"/>
    <cellStyle name="Comma 2 2 2 10 3 3 2" xfId="3632" xr:uid="{FE23C2F5-7DE7-4A67-837F-D3F5F985F8B4}"/>
    <cellStyle name="Comma 2 2 2 10 3 4" xfId="3633" xr:uid="{E06479F1-E67F-4FC2-9338-AAF032F340C3}"/>
    <cellStyle name="Comma 2 2 2 10 4" xfId="3634" xr:uid="{EDCBA4FE-C06F-45BD-ACB0-0382137D3A14}"/>
    <cellStyle name="Comma 2 2 2 10 4 2" xfId="3635" xr:uid="{42157407-B28F-4F44-A839-32D9F56B7DAE}"/>
    <cellStyle name="Comma 2 2 2 10 4 2 2" xfId="3636" xr:uid="{9CF73731-C580-4FBB-B25B-849E6C6D82A9}"/>
    <cellStyle name="Comma 2 2 2 10 4 3" xfId="3637" xr:uid="{B42775C6-D366-4EEA-B9F5-4E157FDC4AEA}"/>
    <cellStyle name="Comma 2 2 2 10 5" xfId="3638" xr:uid="{62569E1E-16C9-44B1-AEA2-63C4177433BC}"/>
    <cellStyle name="Comma 2 2 2 10 5 2" xfId="3639" xr:uid="{9664FE6B-2D8C-461A-95E5-D6A108314BB7}"/>
    <cellStyle name="Comma 2 2 2 10 5 2 2" xfId="3640" xr:uid="{5FCE2983-4117-4CBC-8ED9-FE69E923BF53}"/>
    <cellStyle name="Comma 2 2 2 10 5 3" xfId="3641" xr:uid="{013755BA-57B8-4687-86CC-C947D9728EA9}"/>
    <cellStyle name="Comma 2 2 2 10 6" xfId="3642" xr:uid="{30B6DC2F-3573-4A04-8C47-96EBB1177523}"/>
    <cellStyle name="Comma 2 2 2 10 6 2" xfId="3643" xr:uid="{1713184D-F9EB-444F-9168-197D906927C8}"/>
    <cellStyle name="Comma 2 2 2 10 7" xfId="3644" xr:uid="{734E13D3-DFB6-4658-9B07-993A5D9F3497}"/>
    <cellStyle name="Comma 2 2 2 10 7 2" xfId="3645" xr:uid="{3A6C15D8-9DE9-4982-8B46-99A5FDA2A52E}"/>
    <cellStyle name="Comma 2 2 2 10 8" xfId="3646" xr:uid="{024E205C-5A52-4CBB-AF58-BDBC25365D36}"/>
    <cellStyle name="Comma 2 2 2 11" xfId="3647" xr:uid="{04729D65-ADB2-4E21-98CF-333E098AC173}"/>
    <cellStyle name="Comma 2 2 2 11 2" xfId="3648" xr:uid="{F7BBFB12-20A9-48E9-8301-A443CDAA9DA0}"/>
    <cellStyle name="Comma 2 2 2 11 2 2" xfId="3649" xr:uid="{54217997-A907-4808-86E4-CE13CCB4BA13}"/>
    <cellStyle name="Comma 2 2 2 11 2 2 2" xfId="3650" xr:uid="{DA2D2B29-D852-453A-AEB8-048B2B9BAD3E}"/>
    <cellStyle name="Comma 2 2 2 11 2 2 2 2" xfId="3651" xr:uid="{59494B81-EBCD-474E-93E0-EDDF3C95CB0E}"/>
    <cellStyle name="Comma 2 2 2 11 2 2 2 2 2" xfId="3652" xr:uid="{524C8452-507B-458B-9BC8-64DAF7CF8003}"/>
    <cellStyle name="Comma 2 2 2 11 2 2 2 3" xfId="3653" xr:uid="{2BD2308F-9463-4F73-A9F4-AEE7D5EADEE0}"/>
    <cellStyle name="Comma 2 2 2 11 2 2 3" xfId="3654" xr:uid="{CB1D185A-A802-4ACA-B97E-68E65FC9337A}"/>
    <cellStyle name="Comma 2 2 2 11 2 2 3 2" xfId="3655" xr:uid="{266201CC-FF00-4AD4-B2B9-DB6E9E5EFF9F}"/>
    <cellStyle name="Comma 2 2 2 11 2 2 4" xfId="3656" xr:uid="{9D962C27-1849-48DF-84D7-947615167FE3}"/>
    <cellStyle name="Comma 2 2 2 11 2 3" xfId="3657" xr:uid="{A4795077-3AB2-463B-9C7F-1A0ED6FF2FCA}"/>
    <cellStyle name="Comma 2 2 2 11 2 3 2" xfId="3658" xr:uid="{DCC8C938-BC92-4AEF-AE42-8B70014DBA72}"/>
    <cellStyle name="Comma 2 2 2 11 2 3 2 2" xfId="3659" xr:uid="{4C6E1078-2239-4201-80D1-7A6AF76D57E2}"/>
    <cellStyle name="Comma 2 2 2 11 2 3 3" xfId="3660" xr:uid="{873584C8-7F63-461A-A494-9BB9C05D3EA3}"/>
    <cellStyle name="Comma 2 2 2 11 2 4" xfId="3661" xr:uid="{576F95B3-C4DA-4318-95B7-730982C09364}"/>
    <cellStyle name="Comma 2 2 2 11 2 4 2" xfId="3662" xr:uid="{E7F25CEC-79EB-4BAD-805C-1CF16F0A5D13}"/>
    <cellStyle name="Comma 2 2 2 11 2 5" xfId="3663" xr:uid="{9A367523-8C1C-4CE1-ADEF-06BB6D9A6304}"/>
    <cellStyle name="Comma 2 2 2 11 3" xfId="3664" xr:uid="{E60120E0-A8C2-4016-827D-B7FED0846826}"/>
    <cellStyle name="Comma 2 2 2 11 3 2" xfId="3665" xr:uid="{8CAF416A-ACEA-42C7-A818-6E735A4B85F6}"/>
    <cellStyle name="Comma 2 2 2 11 3 2 2" xfId="3666" xr:uid="{1B9E63E5-A753-4E8B-8EF5-CE060D345C13}"/>
    <cellStyle name="Comma 2 2 2 11 3 2 2 2" xfId="3667" xr:uid="{A6603252-99B5-43B1-9B72-DDEBF16F6B1D}"/>
    <cellStyle name="Comma 2 2 2 11 3 2 3" xfId="3668" xr:uid="{DF7D298E-B7EC-4DE5-8A5F-4460C001BC5F}"/>
    <cellStyle name="Comma 2 2 2 11 3 3" xfId="3669" xr:uid="{8FBE7967-C295-443D-B810-D34F19D11F33}"/>
    <cellStyle name="Comma 2 2 2 11 3 3 2" xfId="3670" xr:uid="{88DDD893-A4E6-4381-A7A9-F7BCA645769C}"/>
    <cellStyle name="Comma 2 2 2 11 3 4" xfId="3671" xr:uid="{F3EAB8C4-1401-4A15-861B-21ABA6C302E7}"/>
    <cellStyle name="Comma 2 2 2 11 4" xfId="3672" xr:uid="{63C34216-7C2D-4B41-8530-0A08F44E34B7}"/>
    <cellStyle name="Comma 2 2 2 11 4 2" xfId="3673" xr:uid="{560DAD0A-F8A4-42BA-BE69-38621889221D}"/>
    <cellStyle name="Comma 2 2 2 11 4 2 2" xfId="3674" xr:uid="{EF4A88EF-8519-48C4-BBDB-DD49165D1245}"/>
    <cellStyle name="Comma 2 2 2 11 4 3" xfId="3675" xr:uid="{BD02D84A-94C9-43FC-BD3B-DC872C588C1E}"/>
    <cellStyle name="Comma 2 2 2 11 5" xfId="3676" xr:uid="{D39DCD78-7FE5-43E3-A24D-4CE695035DDD}"/>
    <cellStyle name="Comma 2 2 2 11 5 2" xfId="3677" xr:uid="{85C05C63-27B6-422A-9832-11F56E3CDAB8}"/>
    <cellStyle name="Comma 2 2 2 11 5 2 2" xfId="3678" xr:uid="{84BB9132-B31B-4DCD-8D9C-214323C70D6A}"/>
    <cellStyle name="Comma 2 2 2 11 5 3" xfId="3679" xr:uid="{A0A27D60-F20D-4414-AD53-56240118A5D6}"/>
    <cellStyle name="Comma 2 2 2 11 6" xfId="3680" xr:uid="{8A2C5727-CDF4-4333-B3BC-ED001DCED3EA}"/>
    <cellStyle name="Comma 2 2 2 11 6 2" xfId="3681" xr:uid="{8B5C2C6B-8DF1-4944-929E-8D68E3339000}"/>
    <cellStyle name="Comma 2 2 2 11 7" xfId="3682" xr:uid="{5FFB6EF6-CA69-42C8-8757-B49CEA1B5DFF}"/>
    <cellStyle name="Comma 2 2 2 11 7 2" xfId="3683" xr:uid="{5807275B-83F3-4CAA-831C-F97148A0C79E}"/>
    <cellStyle name="Comma 2 2 2 11 8" xfId="3684" xr:uid="{D534A62D-2EB6-4404-81B0-57955B29F8BF}"/>
    <cellStyle name="Comma 2 2 2 12" xfId="3685" xr:uid="{964612E8-145D-472A-AD6A-3D994D534465}"/>
    <cellStyle name="Comma 2 2 2 12 2" xfId="3686" xr:uid="{55B0A1B0-1494-421F-8C5B-3101D4E8545F}"/>
    <cellStyle name="Comma 2 2 2 12 2 2" xfId="3687" xr:uid="{8C2B3AE2-4F12-4F40-AB2C-A0785DFCB784}"/>
    <cellStyle name="Comma 2 2 2 12 2 2 2" xfId="3688" xr:uid="{7308782C-84D0-4FDC-8264-263A05F79225}"/>
    <cellStyle name="Comma 2 2 2 12 2 2 2 2" xfId="3689" xr:uid="{C38614EE-9A55-47F4-ACD9-798452C7083D}"/>
    <cellStyle name="Comma 2 2 2 12 2 2 2 2 2" xfId="3690" xr:uid="{1B8C654B-45FC-4AF8-9E36-CB595567064B}"/>
    <cellStyle name="Comma 2 2 2 12 2 2 2 3" xfId="3691" xr:uid="{E70F930A-C788-4F24-80D6-094D567B6107}"/>
    <cellStyle name="Comma 2 2 2 12 2 2 3" xfId="3692" xr:uid="{760A8C73-14A2-4F12-9744-DE789EAC3521}"/>
    <cellStyle name="Comma 2 2 2 12 2 2 3 2" xfId="3693" xr:uid="{C7F6B09F-60B3-433E-84E4-6327B04EA173}"/>
    <cellStyle name="Comma 2 2 2 12 2 2 4" xfId="3694" xr:uid="{59AC9F37-5FB5-41A7-A032-E9A9835F6F3B}"/>
    <cellStyle name="Comma 2 2 2 12 2 3" xfId="3695" xr:uid="{4AEA94B5-C452-46E8-B726-EB9DAB8984A2}"/>
    <cellStyle name="Comma 2 2 2 12 2 3 2" xfId="3696" xr:uid="{3B581CD7-7A59-4025-8293-8DD5982967E2}"/>
    <cellStyle name="Comma 2 2 2 12 2 3 2 2" xfId="3697" xr:uid="{EE2B25A6-F758-4F7E-A019-BA7A786FB030}"/>
    <cellStyle name="Comma 2 2 2 12 2 3 3" xfId="3698" xr:uid="{3E1CB1DA-02EC-49BA-BBA9-E2F7B95086A1}"/>
    <cellStyle name="Comma 2 2 2 12 2 4" xfId="3699" xr:uid="{7D37F1DE-125E-4E26-A50E-16BD415A3736}"/>
    <cellStyle name="Comma 2 2 2 12 2 4 2" xfId="3700" xr:uid="{F7EBBB9B-AD91-4B64-B39B-795558A88583}"/>
    <cellStyle name="Comma 2 2 2 12 2 5" xfId="3701" xr:uid="{75113846-F97A-45FE-9F1B-4CB7A75D7B21}"/>
    <cellStyle name="Comma 2 2 2 12 3" xfId="3702" xr:uid="{791DBAE5-4AE5-4CE4-9984-71A944E4080D}"/>
    <cellStyle name="Comma 2 2 2 12 3 2" xfId="3703" xr:uid="{AE1C1D53-15A0-4C95-8812-04F4F7FA1DCA}"/>
    <cellStyle name="Comma 2 2 2 12 3 2 2" xfId="3704" xr:uid="{8B9AD8A6-11F7-4895-BB31-E776B280D278}"/>
    <cellStyle name="Comma 2 2 2 12 3 2 2 2" xfId="3705" xr:uid="{029B394C-EECA-472F-AA13-D870E99AB2D2}"/>
    <cellStyle name="Comma 2 2 2 12 3 2 3" xfId="3706" xr:uid="{1FC7E32B-5D38-4871-9DE3-6350B76DD3C2}"/>
    <cellStyle name="Comma 2 2 2 12 3 3" xfId="3707" xr:uid="{33297987-DEED-48B4-AFCC-EA663CB54070}"/>
    <cellStyle name="Comma 2 2 2 12 3 3 2" xfId="3708" xr:uid="{4B32B60E-D348-47FC-A8C6-FF0FA76CB474}"/>
    <cellStyle name="Comma 2 2 2 12 3 4" xfId="3709" xr:uid="{82AA3B00-F190-400E-8EE8-310AB9071B7C}"/>
    <cellStyle name="Comma 2 2 2 12 4" xfId="3710" xr:uid="{1D1F4DD6-8DAD-4F26-A4AC-0559D36C48D6}"/>
    <cellStyle name="Comma 2 2 2 12 4 2" xfId="3711" xr:uid="{3CC41EDA-DB65-4DCF-AE59-CD43E5B6E51F}"/>
    <cellStyle name="Comma 2 2 2 12 4 2 2" xfId="3712" xr:uid="{8E71E352-40DF-4B7E-A4B0-82A7D7CBDD07}"/>
    <cellStyle name="Comma 2 2 2 12 4 3" xfId="3713" xr:uid="{29AD0BC3-2162-486E-96CA-18C953D58AA1}"/>
    <cellStyle name="Comma 2 2 2 12 5" xfId="3714" xr:uid="{9A8CE9BD-EFD6-428C-A6FE-A74C414D1229}"/>
    <cellStyle name="Comma 2 2 2 12 5 2" xfId="3715" xr:uid="{6DB14F50-B14C-4AF8-8B46-29D786741D44}"/>
    <cellStyle name="Comma 2 2 2 12 5 2 2" xfId="3716" xr:uid="{8C828199-E2CA-4B64-AFED-4F2CCDDFCC11}"/>
    <cellStyle name="Comma 2 2 2 12 5 3" xfId="3717" xr:uid="{0A8C1B02-C47A-4345-9A99-56035EE9A70A}"/>
    <cellStyle name="Comma 2 2 2 12 6" xfId="3718" xr:uid="{71841ED9-653E-4D51-87AA-4946ACEFFE09}"/>
    <cellStyle name="Comma 2 2 2 12 6 2" xfId="3719" xr:uid="{C1694D65-670B-46A5-A3AF-8ABB47B89AD4}"/>
    <cellStyle name="Comma 2 2 2 12 7" xfId="3720" xr:uid="{ED5F3F4F-A0F8-406D-B056-2F5EFF3BCEBA}"/>
    <cellStyle name="Comma 2 2 2 12 7 2" xfId="3721" xr:uid="{CC159ED0-96D7-44DD-8B35-1E005A73C19C}"/>
    <cellStyle name="Comma 2 2 2 12 8" xfId="3722" xr:uid="{DAD9EF5C-F563-41C6-B2CB-AC7F6CC0EF47}"/>
    <cellStyle name="Comma 2 2 2 13" xfId="3723" xr:uid="{23FCFD18-E208-4BC0-B1C9-70A9D373B61F}"/>
    <cellStyle name="Comma 2 2 2 13 2" xfId="3724" xr:uid="{4092EC4A-AE2B-497F-A7FA-A640099A1E4A}"/>
    <cellStyle name="Comma 2 2 2 13 2 2" xfId="3725" xr:uid="{69DF5D01-EB1E-469E-BBA4-CB4588AD5676}"/>
    <cellStyle name="Comma 2 2 2 13 2 2 2" xfId="3726" xr:uid="{757500EA-AA01-4DEB-BF50-DDA99CDDB3E4}"/>
    <cellStyle name="Comma 2 2 2 13 2 2 2 2" xfId="3727" xr:uid="{200F0B3F-4A75-4BD1-8CE5-4DB2C7F06A90}"/>
    <cellStyle name="Comma 2 2 2 13 2 2 2 2 2" xfId="3728" xr:uid="{1A0EC34E-5CE1-43D5-90BA-0581C4B85AF5}"/>
    <cellStyle name="Comma 2 2 2 13 2 2 2 3" xfId="3729" xr:uid="{CDAB687F-D335-4492-AC48-6BA262DF9C17}"/>
    <cellStyle name="Comma 2 2 2 13 2 2 3" xfId="3730" xr:uid="{A5FA5FA6-E3B1-4A49-A450-2112F2695355}"/>
    <cellStyle name="Comma 2 2 2 13 2 2 3 2" xfId="3731" xr:uid="{3E893397-1DBE-4CE7-851A-50A3A4B9FA20}"/>
    <cellStyle name="Comma 2 2 2 13 2 2 4" xfId="3732" xr:uid="{E32C65C5-6958-4476-9E46-A85353F36C5C}"/>
    <cellStyle name="Comma 2 2 2 13 2 3" xfId="3733" xr:uid="{57893513-9F72-4BA2-805E-93D988827F0C}"/>
    <cellStyle name="Comma 2 2 2 13 2 3 2" xfId="3734" xr:uid="{96EB4A54-68C4-4BE6-B362-724347D3C271}"/>
    <cellStyle name="Comma 2 2 2 13 2 3 2 2" xfId="3735" xr:uid="{3CECF3D8-D481-4510-9B82-865F7E930426}"/>
    <cellStyle name="Comma 2 2 2 13 2 3 3" xfId="3736" xr:uid="{005BA7A8-B93D-4C1C-83EF-592FFD0C9603}"/>
    <cellStyle name="Comma 2 2 2 13 2 4" xfId="3737" xr:uid="{E831BAF7-AFA3-4DE9-AE8F-C5C954945F21}"/>
    <cellStyle name="Comma 2 2 2 13 2 4 2" xfId="3738" xr:uid="{738F8C1E-EF9B-476B-896F-2710D3166E30}"/>
    <cellStyle name="Comma 2 2 2 13 2 5" xfId="3739" xr:uid="{7383626B-D222-4A6F-AE6F-D6133F86FAB3}"/>
    <cellStyle name="Comma 2 2 2 13 3" xfId="3740" xr:uid="{358122B0-59AC-42D6-802D-84C557D7F488}"/>
    <cellStyle name="Comma 2 2 2 13 3 2" xfId="3741" xr:uid="{E901A08E-A5F0-41EE-BE5F-6F05E05E1592}"/>
    <cellStyle name="Comma 2 2 2 13 3 2 2" xfId="3742" xr:uid="{7627B946-9AA6-4FC3-B383-C715FA14DAA1}"/>
    <cellStyle name="Comma 2 2 2 13 3 2 2 2" xfId="3743" xr:uid="{E3591FFA-1CBA-4CF0-9745-D1CAB069964B}"/>
    <cellStyle name="Comma 2 2 2 13 3 2 3" xfId="3744" xr:uid="{F799DC41-B533-4575-95A7-53913E52E13F}"/>
    <cellStyle name="Comma 2 2 2 13 3 3" xfId="3745" xr:uid="{72E3D908-C858-46F5-BB9A-C1402F3B89D3}"/>
    <cellStyle name="Comma 2 2 2 13 3 3 2" xfId="3746" xr:uid="{101E94A2-DD92-4E5A-ACD9-E3AB2A3484D3}"/>
    <cellStyle name="Comma 2 2 2 13 3 4" xfId="3747" xr:uid="{003A3277-AAC1-4714-AA13-282289B00A04}"/>
    <cellStyle name="Comma 2 2 2 13 4" xfId="3748" xr:uid="{C538A086-2E12-43A6-8252-1A2E32715F88}"/>
    <cellStyle name="Comma 2 2 2 13 4 2" xfId="3749" xr:uid="{59C1EA52-518E-47CE-8520-706E1EF881BE}"/>
    <cellStyle name="Comma 2 2 2 13 4 2 2" xfId="3750" xr:uid="{7AB6B1FD-6A99-4DE7-8E56-9D446E02C915}"/>
    <cellStyle name="Comma 2 2 2 13 4 3" xfId="3751" xr:uid="{63807D4D-F35B-4784-AC64-7A50D7A80742}"/>
    <cellStyle name="Comma 2 2 2 13 5" xfId="3752" xr:uid="{6AB70550-06C1-45AA-BA99-1E89B0822335}"/>
    <cellStyle name="Comma 2 2 2 13 5 2" xfId="3753" xr:uid="{96A65AA9-2BEF-4BC8-BF27-6DA8B57A67BD}"/>
    <cellStyle name="Comma 2 2 2 13 5 2 2" xfId="3754" xr:uid="{080EEF5D-7ED9-414E-9373-EEA3DD374B11}"/>
    <cellStyle name="Comma 2 2 2 13 5 3" xfId="3755" xr:uid="{DB93926C-02BF-4B02-BA8C-C543445A4EA1}"/>
    <cellStyle name="Comma 2 2 2 13 6" xfId="3756" xr:uid="{1A77D702-26CB-415E-8384-C06001362840}"/>
    <cellStyle name="Comma 2 2 2 13 6 2" xfId="3757" xr:uid="{6C436A74-822E-41F6-9BC6-BF416C7FD154}"/>
    <cellStyle name="Comma 2 2 2 13 7" xfId="3758" xr:uid="{F5EF0584-D3DE-4F87-8516-5166B5200ABB}"/>
    <cellStyle name="Comma 2 2 2 13 7 2" xfId="3759" xr:uid="{8BB8A01B-9E5E-47C1-A0B4-59576805C5B5}"/>
    <cellStyle name="Comma 2 2 2 13 8" xfId="3760" xr:uid="{E9111061-87BD-44FC-A0FC-8B2A3F5D00F8}"/>
    <cellStyle name="Comma 2 2 2 14" xfId="3761" xr:uid="{EA84994A-49D3-4321-B845-FFA5E18AFC39}"/>
    <cellStyle name="Comma 2 2 2 14 2" xfId="3762" xr:uid="{D218B2C1-BE7E-4F12-97C5-79E7207E35B2}"/>
    <cellStyle name="Comma 2 2 2 14 2 2" xfId="3763" xr:uid="{F8F63EC5-74A5-4813-9CEE-554DAA06E325}"/>
    <cellStyle name="Comma 2 2 2 14 2 2 2" xfId="3764" xr:uid="{D30B8FD6-3673-4348-B238-8C7887BEB548}"/>
    <cellStyle name="Comma 2 2 2 14 2 2 2 2" xfId="3765" xr:uid="{370B363D-9C35-4D7B-A06C-E68090E44FD5}"/>
    <cellStyle name="Comma 2 2 2 14 2 2 2 2 2" xfId="3766" xr:uid="{5075BDEE-1ED9-494B-B508-C77C45BC76C1}"/>
    <cellStyle name="Comma 2 2 2 14 2 2 2 3" xfId="3767" xr:uid="{647D892F-B07B-4070-AD53-B2BA0322E22A}"/>
    <cellStyle name="Comma 2 2 2 14 2 2 3" xfId="3768" xr:uid="{88B24B6C-C3FD-401E-AD2A-FAD403C2A6CC}"/>
    <cellStyle name="Comma 2 2 2 14 2 2 3 2" xfId="3769" xr:uid="{1EE142A5-DBFA-42F8-9E5F-E48215E37127}"/>
    <cellStyle name="Comma 2 2 2 14 2 2 4" xfId="3770" xr:uid="{653C228B-C1DA-49A2-AB4D-B4A21B43ED25}"/>
    <cellStyle name="Comma 2 2 2 14 2 3" xfId="3771" xr:uid="{5162B800-8744-4893-BDF0-30F23B01E8ED}"/>
    <cellStyle name="Comma 2 2 2 14 2 3 2" xfId="3772" xr:uid="{5D9894CA-D830-4857-BCBE-5D0D12B65352}"/>
    <cellStyle name="Comma 2 2 2 14 2 3 2 2" xfId="3773" xr:uid="{1CB0E6BF-DD12-4C9A-B896-243DA29FEF2B}"/>
    <cellStyle name="Comma 2 2 2 14 2 3 3" xfId="3774" xr:uid="{7C544F45-C16A-4DEB-8A6D-285A6BCA9C47}"/>
    <cellStyle name="Comma 2 2 2 14 2 4" xfId="3775" xr:uid="{7D124CD5-E429-4C39-9B35-40EE638C0678}"/>
    <cellStyle name="Comma 2 2 2 14 2 4 2" xfId="3776" xr:uid="{EB425B45-F330-46A9-9946-D28F6B4D28C9}"/>
    <cellStyle name="Comma 2 2 2 14 2 5" xfId="3777" xr:uid="{92CED1BC-C003-494C-B8D6-82D6598E9679}"/>
    <cellStyle name="Comma 2 2 2 14 3" xfId="3778" xr:uid="{DE7D434C-83C2-405F-B6B6-013560D38238}"/>
    <cellStyle name="Comma 2 2 2 14 3 2" xfId="3779" xr:uid="{22A99209-D49E-4A5C-8600-AA6AA5F85D8F}"/>
    <cellStyle name="Comma 2 2 2 14 3 2 2" xfId="3780" xr:uid="{5BA79673-4770-4F90-9567-F7B320E1EC33}"/>
    <cellStyle name="Comma 2 2 2 14 3 2 2 2" xfId="3781" xr:uid="{41BA98D7-BFCF-4F73-AC44-47CADB124AAE}"/>
    <cellStyle name="Comma 2 2 2 14 3 2 3" xfId="3782" xr:uid="{ACD5A884-C0BA-472D-8EFB-F0123EC61FA2}"/>
    <cellStyle name="Comma 2 2 2 14 3 3" xfId="3783" xr:uid="{9B00C1A5-9DAF-4AAC-985F-3A164FAD4942}"/>
    <cellStyle name="Comma 2 2 2 14 3 3 2" xfId="3784" xr:uid="{C15FB37D-4E22-4715-B66E-951FC5F59E97}"/>
    <cellStyle name="Comma 2 2 2 14 3 4" xfId="3785" xr:uid="{254FEE5D-8745-4D72-B4DE-2C4777B17148}"/>
    <cellStyle name="Comma 2 2 2 14 4" xfId="3786" xr:uid="{5BB6AA40-0E2D-4488-9570-BCE89F4CECC8}"/>
    <cellStyle name="Comma 2 2 2 14 4 2" xfId="3787" xr:uid="{2B3659BF-8CC7-42D4-888B-F1A339D3E0A2}"/>
    <cellStyle name="Comma 2 2 2 14 4 2 2" xfId="3788" xr:uid="{8FB2A104-716B-4999-9175-F271185913EE}"/>
    <cellStyle name="Comma 2 2 2 14 4 3" xfId="3789" xr:uid="{CD07B343-D6CD-439B-BCA5-012CDBC5A86A}"/>
    <cellStyle name="Comma 2 2 2 14 5" xfId="3790" xr:uid="{78DB6D6B-2FD4-45ED-8783-C16EBAD16BB2}"/>
    <cellStyle name="Comma 2 2 2 14 5 2" xfId="3791" xr:uid="{8798D3F7-BA60-4E79-AD38-CCC480D49ED7}"/>
    <cellStyle name="Comma 2 2 2 14 5 2 2" xfId="3792" xr:uid="{48005D33-B315-4D51-83DF-EAD37819DD79}"/>
    <cellStyle name="Comma 2 2 2 14 5 3" xfId="3793" xr:uid="{12D330FA-6339-4F6C-84C1-889F456BE051}"/>
    <cellStyle name="Comma 2 2 2 14 6" xfId="3794" xr:uid="{3860479C-1E2B-4443-B4EA-C0A7CB51431B}"/>
    <cellStyle name="Comma 2 2 2 14 6 2" xfId="3795" xr:uid="{CED2B417-CFAE-405D-AD9A-F0019AEEF9AE}"/>
    <cellStyle name="Comma 2 2 2 14 7" xfId="3796" xr:uid="{50FC5AB6-024B-4456-98AC-6C7E948CDC8D}"/>
    <cellStyle name="Comma 2 2 2 14 7 2" xfId="3797" xr:uid="{25C3FB5B-6FD8-442A-A374-FF8D5859C05D}"/>
    <cellStyle name="Comma 2 2 2 14 8" xfId="3798" xr:uid="{4B2D93BF-AC77-4735-BB7E-4ECDEE66DE80}"/>
    <cellStyle name="Comma 2 2 2 15" xfId="3799" xr:uid="{F2DEE291-CB4A-4D40-A38B-66ED6E9CF448}"/>
    <cellStyle name="Comma 2 2 2 15 2" xfId="3800" xr:uid="{79409A88-A07F-45EA-9FCC-9640E7DDDECC}"/>
    <cellStyle name="Comma 2 2 2 15 2 2" xfId="3801" xr:uid="{BCAA047F-C21B-49EC-956B-18C24894EB9E}"/>
    <cellStyle name="Comma 2 2 2 15 2 2 2" xfId="3802" xr:uid="{DF3BF21D-9D81-4CA1-A60B-0E8569092CB8}"/>
    <cellStyle name="Comma 2 2 2 15 2 2 2 2" xfId="3803" xr:uid="{CCF1AB06-4B00-4942-AC46-F7144F6B0656}"/>
    <cellStyle name="Comma 2 2 2 15 2 2 2 2 2" xfId="3804" xr:uid="{6FD897BE-D82E-456A-96A6-6083C7B8CD7D}"/>
    <cellStyle name="Comma 2 2 2 15 2 2 2 3" xfId="3805" xr:uid="{262CC508-D84C-48F1-BF1C-0C97D6686B02}"/>
    <cellStyle name="Comma 2 2 2 15 2 2 3" xfId="3806" xr:uid="{DC3F194F-583A-4AD3-8B0D-1E6D85B46A27}"/>
    <cellStyle name="Comma 2 2 2 15 2 2 3 2" xfId="3807" xr:uid="{E6DA0346-7E08-4106-8E02-5987D44E70FD}"/>
    <cellStyle name="Comma 2 2 2 15 2 2 4" xfId="3808" xr:uid="{90870D51-FAA2-42B0-A132-10A2F2340460}"/>
    <cellStyle name="Comma 2 2 2 15 2 3" xfId="3809" xr:uid="{BAE739B2-32B2-4ED3-82B4-C9C0A989DA63}"/>
    <cellStyle name="Comma 2 2 2 15 2 3 2" xfId="3810" xr:uid="{3021C32D-4D55-46D9-BFF6-D545C1879248}"/>
    <cellStyle name="Comma 2 2 2 15 2 3 2 2" xfId="3811" xr:uid="{3FA7B421-4EB1-4485-9304-31C1516F1D01}"/>
    <cellStyle name="Comma 2 2 2 15 2 3 3" xfId="3812" xr:uid="{A28988AC-8D36-440D-87FC-DC9701E1DB2F}"/>
    <cellStyle name="Comma 2 2 2 15 2 4" xfId="3813" xr:uid="{92963870-EC50-4CB2-99A4-ADFF08B1C236}"/>
    <cellStyle name="Comma 2 2 2 15 2 4 2" xfId="3814" xr:uid="{5305BB9C-7091-45E9-A49D-2B9E623A736E}"/>
    <cellStyle name="Comma 2 2 2 15 2 5" xfId="3815" xr:uid="{6B512D0E-1625-443C-A234-319636E1DCB8}"/>
    <cellStyle name="Comma 2 2 2 15 3" xfId="3816" xr:uid="{677A2572-F328-48D1-A67E-1339713B0FCD}"/>
    <cellStyle name="Comma 2 2 2 15 3 2" xfId="3817" xr:uid="{5B7AFFBB-C706-40CD-8158-99A2CA19DC70}"/>
    <cellStyle name="Comma 2 2 2 15 3 2 2" xfId="3818" xr:uid="{72EDE0DC-5AA0-460A-9385-16F55158DF87}"/>
    <cellStyle name="Comma 2 2 2 15 3 2 2 2" xfId="3819" xr:uid="{95C01E50-DBD2-46C2-81AE-4D7B76A25D10}"/>
    <cellStyle name="Comma 2 2 2 15 3 2 3" xfId="3820" xr:uid="{1499C8B1-FCB7-46E4-9617-F3B8CB19CF4D}"/>
    <cellStyle name="Comma 2 2 2 15 3 3" xfId="3821" xr:uid="{ECBFE57C-4732-4A26-9DA1-2DAD1FB0F97E}"/>
    <cellStyle name="Comma 2 2 2 15 3 3 2" xfId="3822" xr:uid="{CDA1C334-E955-40D3-BA60-9D5371382B31}"/>
    <cellStyle name="Comma 2 2 2 15 3 4" xfId="3823" xr:uid="{6C61E3B0-39A0-49CB-A141-ADDD94DA42BF}"/>
    <cellStyle name="Comma 2 2 2 15 4" xfId="3824" xr:uid="{D9DDC03A-1550-4429-A210-1B9DF752C4ED}"/>
    <cellStyle name="Comma 2 2 2 15 4 2" xfId="3825" xr:uid="{E95B74E9-14F9-438A-9089-705A1EC70BD1}"/>
    <cellStyle name="Comma 2 2 2 15 4 2 2" xfId="3826" xr:uid="{CD74EC37-6525-4537-A194-D1DB4A955FAB}"/>
    <cellStyle name="Comma 2 2 2 15 4 3" xfId="3827" xr:uid="{AEA0669F-DCDB-4275-AB7E-1AD87DE7B6BE}"/>
    <cellStyle name="Comma 2 2 2 15 5" xfId="3828" xr:uid="{77B8948B-10A4-4BD4-900C-0A1A79D1DC0B}"/>
    <cellStyle name="Comma 2 2 2 15 5 2" xfId="3829" xr:uid="{0567C90E-5AB3-4645-A079-0038DB6CC272}"/>
    <cellStyle name="Comma 2 2 2 15 5 2 2" xfId="3830" xr:uid="{F63D6A6C-BCD8-42DC-B30F-F20B17C578D0}"/>
    <cellStyle name="Comma 2 2 2 15 5 3" xfId="3831" xr:uid="{BFD2073B-2E65-4116-9888-B1408E75F55C}"/>
    <cellStyle name="Comma 2 2 2 15 6" xfId="3832" xr:uid="{39FD7CF0-6B15-4813-9334-F95D390EBAC7}"/>
    <cellStyle name="Comma 2 2 2 15 6 2" xfId="3833" xr:uid="{533696B1-649D-4837-829E-927C7EED58EC}"/>
    <cellStyle name="Comma 2 2 2 15 7" xfId="3834" xr:uid="{C18B5B24-2624-4339-AFD7-F48E073B92D7}"/>
    <cellStyle name="Comma 2 2 2 15 7 2" xfId="3835" xr:uid="{84750CDE-72A8-41A3-89DC-8A9568C5CC51}"/>
    <cellStyle name="Comma 2 2 2 15 8" xfId="3836" xr:uid="{0112A8E9-5E2B-4880-8F5E-53648144EF35}"/>
    <cellStyle name="Comma 2 2 2 16" xfId="3837" xr:uid="{611688AE-AC92-411D-BE03-C3F4ED08CEEF}"/>
    <cellStyle name="Comma 2 2 2 16 2" xfId="3838" xr:uid="{03FDE897-5676-4B98-8E98-F9891C0846C2}"/>
    <cellStyle name="Comma 2 2 2 16 2 2" xfId="3839" xr:uid="{8C0DBF13-3BE9-4C93-8017-D86F55C05086}"/>
    <cellStyle name="Comma 2 2 2 16 2 2 2" xfId="3840" xr:uid="{4DEB86D8-5A87-44DA-8FA0-85868EAD008C}"/>
    <cellStyle name="Comma 2 2 2 16 2 2 2 2" xfId="3841" xr:uid="{FC223F83-E878-4C01-B6C2-C4E13A758E54}"/>
    <cellStyle name="Comma 2 2 2 16 2 2 2 2 2" xfId="3842" xr:uid="{E3656878-E049-4F8F-AA9F-7F1FC0B6885E}"/>
    <cellStyle name="Comma 2 2 2 16 2 2 2 3" xfId="3843" xr:uid="{03609F3B-84D8-4C0E-BC14-BE09672BE76E}"/>
    <cellStyle name="Comma 2 2 2 16 2 2 3" xfId="3844" xr:uid="{47B797C6-1634-4A45-8475-683745CE5D88}"/>
    <cellStyle name="Comma 2 2 2 16 2 2 3 2" xfId="3845" xr:uid="{C77E9DB3-09A2-4450-B528-012DF1B78F01}"/>
    <cellStyle name="Comma 2 2 2 16 2 2 4" xfId="3846" xr:uid="{3DB57443-FA31-406E-9138-6E6C5BD4C363}"/>
    <cellStyle name="Comma 2 2 2 16 2 3" xfId="3847" xr:uid="{0ECB7BD3-BC46-4C6F-B7B1-04965BB4C947}"/>
    <cellStyle name="Comma 2 2 2 16 2 3 2" xfId="3848" xr:uid="{706A93E5-92E3-490A-ADF9-7D08178B4E7E}"/>
    <cellStyle name="Comma 2 2 2 16 2 3 2 2" xfId="3849" xr:uid="{4307930A-2426-4455-A8C1-7B9250D166EF}"/>
    <cellStyle name="Comma 2 2 2 16 2 3 3" xfId="3850" xr:uid="{EC3EBFCC-BDA3-4D2D-940E-AE693C01AC83}"/>
    <cellStyle name="Comma 2 2 2 16 2 4" xfId="3851" xr:uid="{90047413-BC7B-4C4B-89EC-F7650560B81F}"/>
    <cellStyle name="Comma 2 2 2 16 2 4 2" xfId="3852" xr:uid="{2855EE07-B4C8-49C0-BDC4-BE04EA959EA8}"/>
    <cellStyle name="Comma 2 2 2 16 2 5" xfId="3853" xr:uid="{99B5DD60-B89A-46DE-82D1-E2915F3170A4}"/>
    <cellStyle name="Comma 2 2 2 16 3" xfId="3854" xr:uid="{83346FEF-8845-4503-8BC4-E4993C602D1C}"/>
    <cellStyle name="Comma 2 2 2 16 3 2" xfId="3855" xr:uid="{6F3A3B90-F5AB-44DE-9C1E-798BF1F377C6}"/>
    <cellStyle name="Comma 2 2 2 16 3 2 2" xfId="3856" xr:uid="{C4602B85-DCCD-4366-8E99-8518CDE926E9}"/>
    <cellStyle name="Comma 2 2 2 16 3 2 2 2" xfId="3857" xr:uid="{15665253-BDA3-40A6-B392-4E7FE8C01640}"/>
    <cellStyle name="Comma 2 2 2 16 3 2 3" xfId="3858" xr:uid="{362E0388-6BB5-488C-9ADE-BAFACDB201B0}"/>
    <cellStyle name="Comma 2 2 2 16 3 3" xfId="3859" xr:uid="{DD62377E-4827-4888-9694-AE550D6E7A03}"/>
    <cellStyle name="Comma 2 2 2 16 3 3 2" xfId="3860" xr:uid="{F3A615DD-D64F-4FAA-8F37-0E003BF3669D}"/>
    <cellStyle name="Comma 2 2 2 16 3 4" xfId="3861" xr:uid="{F8F4E418-E95D-4427-A89A-A741EEA3D094}"/>
    <cellStyle name="Comma 2 2 2 16 4" xfId="3862" xr:uid="{311000A1-F99D-4590-B8FB-D8E40B622B75}"/>
    <cellStyle name="Comma 2 2 2 16 4 2" xfId="3863" xr:uid="{65BD0B08-42F4-4A4B-AA22-0DF38B8ACE31}"/>
    <cellStyle name="Comma 2 2 2 16 4 2 2" xfId="3864" xr:uid="{F226E0AC-D4F7-4B8C-988F-8572D348334C}"/>
    <cellStyle name="Comma 2 2 2 16 4 3" xfId="3865" xr:uid="{2E372B05-3DDD-4803-A95B-A3B6DDC2356E}"/>
    <cellStyle name="Comma 2 2 2 16 5" xfId="3866" xr:uid="{D2DBB1E5-84E0-458B-8D81-AE32BFFCBC79}"/>
    <cellStyle name="Comma 2 2 2 16 5 2" xfId="3867" xr:uid="{86946F55-829F-4E6D-A131-EAE76C03D436}"/>
    <cellStyle name="Comma 2 2 2 16 5 2 2" xfId="3868" xr:uid="{53F5AE8C-87DB-4387-9B22-5992BFF6C1F6}"/>
    <cellStyle name="Comma 2 2 2 16 5 3" xfId="3869" xr:uid="{CD84C9A1-5502-4F2C-B7EC-FB47FED73555}"/>
    <cellStyle name="Comma 2 2 2 16 6" xfId="3870" xr:uid="{97C10656-2EAB-4E03-8585-12C9FBD2CC53}"/>
    <cellStyle name="Comma 2 2 2 16 6 2" xfId="3871" xr:uid="{2DA3B437-ED0C-40F3-BECC-E7D36B007B22}"/>
    <cellStyle name="Comma 2 2 2 16 7" xfId="3872" xr:uid="{A999F1E7-73A3-4D8B-BF47-5B81E7CD30F2}"/>
    <cellStyle name="Comma 2 2 2 16 7 2" xfId="3873" xr:uid="{33A076FC-0DCB-40DE-94C5-88CF1D6690C8}"/>
    <cellStyle name="Comma 2 2 2 16 8" xfId="3874" xr:uid="{B07F034A-616E-4625-BEC0-AC815AF9C540}"/>
    <cellStyle name="Comma 2 2 2 17" xfId="3875" xr:uid="{A3FA51A7-95DC-4A3D-8F27-9B5136448698}"/>
    <cellStyle name="Comma 2 2 2 17 2" xfId="3876" xr:uid="{BC9399DD-9E1E-4E2F-9A6F-515C53F5AF4E}"/>
    <cellStyle name="Comma 2 2 2 17 2 2" xfId="3877" xr:uid="{50797D77-793E-4BBF-AD43-BC3652035AB4}"/>
    <cellStyle name="Comma 2 2 2 17 2 2 2" xfId="3878" xr:uid="{F7834552-3180-42BE-8FF6-B4D0F59CBFDE}"/>
    <cellStyle name="Comma 2 2 2 17 2 2 2 2" xfId="3879" xr:uid="{57153A2C-E503-49F3-9E9D-7328DA9D534C}"/>
    <cellStyle name="Comma 2 2 2 17 2 2 2 2 2" xfId="3880" xr:uid="{C52802AF-A22E-494C-BFC7-433D920ADEAE}"/>
    <cellStyle name="Comma 2 2 2 17 2 2 2 3" xfId="3881" xr:uid="{EAF3C1A0-DE5D-427A-B662-59FCF6E41737}"/>
    <cellStyle name="Comma 2 2 2 17 2 2 3" xfId="3882" xr:uid="{9834BCF8-36F5-427E-98D8-5970A73FDECA}"/>
    <cellStyle name="Comma 2 2 2 17 2 2 3 2" xfId="3883" xr:uid="{101D61CA-440D-4C0F-976C-9BE24669A4EC}"/>
    <cellStyle name="Comma 2 2 2 17 2 2 4" xfId="3884" xr:uid="{4548FD9B-7A47-4909-90C7-FD9CC9E6BA9B}"/>
    <cellStyle name="Comma 2 2 2 17 2 3" xfId="3885" xr:uid="{B100F653-068C-439E-9EAC-042E0D3D186F}"/>
    <cellStyle name="Comma 2 2 2 17 2 3 2" xfId="3886" xr:uid="{55E6E89B-15BB-4FBF-8928-D1B06833FC3D}"/>
    <cellStyle name="Comma 2 2 2 17 2 3 2 2" xfId="3887" xr:uid="{8CA3E7DA-BBC4-4BF4-A073-1DC82FEE7DBC}"/>
    <cellStyle name="Comma 2 2 2 17 2 3 3" xfId="3888" xr:uid="{579348F6-026E-4130-B0AF-E6D08DAC74F2}"/>
    <cellStyle name="Comma 2 2 2 17 2 4" xfId="3889" xr:uid="{D215BADB-8212-4F03-84B4-F540F70A395E}"/>
    <cellStyle name="Comma 2 2 2 17 2 4 2" xfId="3890" xr:uid="{C9DF5ABB-9A56-4925-AB98-011D31DB3C4F}"/>
    <cellStyle name="Comma 2 2 2 17 2 5" xfId="3891" xr:uid="{AA7D971C-E314-4EB0-A2B2-332A91073304}"/>
    <cellStyle name="Comma 2 2 2 17 3" xfId="3892" xr:uid="{B888D22E-11DE-45E5-BECB-63887C2CB996}"/>
    <cellStyle name="Comma 2 2 2 17 3 2" xfId="3893" xr:uid="{21F5D9D8-B5FD-4978-8A27-90E2216EB1FB}"/>
    <cellStyle name="Comma 2 2 2 17 3 2 2" xfId="3894" xr:uid="{BC9CFE4C-07ED-4557-90CE-BED9F84C6719}"/>
    <cellStyle name="Comma 2 2 2 17 3 2 2 2" xfId="3895" xr:uid="{9C8493E6-2926-4236-92B7-0F29959D784E}"/>
    <cellStyle name="Comma 2 2 2 17 3 2 3" xfId="3896" xr:uid="{ABF500AE-7ADA-4399-9226-CFDE3C59CE4A}"/>
    <cellStyle name="Comma 2 2 2 17 3 3" xfId="3897" xr:uid="{93D2497C-1AF6-41C3-9B3D-6B9618C6478A}"/>
    <cellStyle name="Comma 2 2 2 17 3 3 2" xfId="3898" xr:uid="{EF39A78D-319E-41D8-8692-A78E6F00139B}"/>
    <cellStyle name="Comma 2 2 2 17 3 4" xfId="3899" xr:uid="{DD930433-08C5-40C8-BDAC-1CE1FCFAB400}"/>
    <cellStyle name="Comma 2 2 2 17 4" xfId="3900" xr:uid="{29015ECA-5711-4420-A774-391CD46E2857}"/>
    <cellStyle name="Comma 2 2 2 17 4 2" xfId="3901" xr:uid="{3AEEA5C7-712B-4DBC-84A1-EF9E4C99CCAA}"/>
    <cellStyle name="Comma 2 2 2 17 4 2 2" xfId="3902" xr:uid="{A228176B-1C55-4C7B-A83D-53D0043F0169}"/>
    <cellStyle name="Comma 2 2 2 17 4 3" xfId="3903" xr:uid="{75ED39FB-AA50-4ACF-8B1C-29F3312C62C0}"/>
    <cellStyle name="Comma 2 2 2 17 5" xfId="3904" xr:uid="{1F2492BC-91F9-4BB9-BE03-4136E1684127}"/>
    <cellStyle name="Comma 2 2 2 17 5 2" xfId="3905" xr:uid="{72215A78-EFF0-449E-AF63-E043D8413ECC}"/>
    <cellStyle name="Comma 2 2 2 17 5 2 2" xfId="3906" xr:uid="{946BE3AD-1948-4F68-B083-CD3E74CCA2E6}"/>
    <cellStyle name="Comma 2 2 2 17 5 3" xfId="3907" xr:uid="{5C5CF970-62FB-43DF-AAB6-47BD5F533515}"/>
    <cellStyle name="Comma 2 2 2 17 6" xfId="3908" xr:uid="{CB348FB8-42FA-4E9B-9AEB-C1232C040E79}"/>
    <cellStyle name="Comma 2 2 2 17 6 2" xfId="3909" xr:uid="{9D1FD444-4440-488C-B74A-E0BBF00AB67C}"/>
    <cellStyle name="Comma 2 2 2 17 7" xfId="3910" xr:uid="{7EC6DA3D-14B6-4D59-8C48-79680BFB1FB8}"/>
    <cellStyle name="Comma 2 2 2 17 7 2" xfId="3911" xr:uid="{A045AA6C-4F58-41EB-98DC-7C16A7A13C72}"/>
    <cellStyle name="Comma 2 2 2 17 8" xfId="3912" xr:uid="{1429DA0D-67AC-4BF0-B620-DFA20A0A31A2}"/>
    <cellStyle name="Comma 2 2 2 18" xfId="3913" xr:uid="{E69D0223-3869-4FC9-AE61-4E65E6F09BD3}"/>
    <cellStyle name="Comma 2 2 2 18 2" xfId="3914" xr:uid="{DE55E2C3-3EF0-4FC6-89F2-C28D03F301CE}"/>
    <cellStyle name="Comma 2 2 2 18 2 2" xfId="3915" xr:uid="{F51E14AA-D40F-42F9-8B1B-2E169F58839C}"/>
    <cellStyle name="Comma 2 2 2 18 2 2 2" xfId="3916" xr:uid="{1DF20189-BCBD-495F-AD84-59B92F2CE0B3}"/>
    <cellStyle name="Comma 2 2 2 18 2 2 2 2" xfId="3917" xr:uid="{B3D9C3A0-8E40-40CA-BE47-A5A6543DE1EC}"/>
    <cellStyle name="Comma 2 2 2 18 2 2 2 2 2" xfId="3918" xr:uid="{20E56407-3FE8-4C99-AE71-6BD0F422EE1E}"/>
    <cellStyle name="Comma 2 2 2 18 2 2 2 3" xfId="3919" xr:uid="{D5FB4F22-B1C1-4FEE-9CC4-2853A242B1BB}"/>
    <cellStyle name="Comma 2 2 2 18 2 2 3" xfId="3920" xr:uid="{EA6D3380-60F1-4FB4-AB6E-68EF5B7012DC}"/>
    <cellStyle name="Comma 2 2 2 18 2 2 3 2" xfId="3921" xr:uid="{6CF50FAB-D438-4F1C-B470-E62A724C1538}"/>
    <cellStyle name="Comma 2 2 2 18 2 2 4" xfId="3922" xr:uid="{9EB2A2D8-66B5-4520-B9A1-B4331C769576}"/>
    <cellStyle name="Comma 2 2 2 18 2 3" xfId="3923" xr:uid="{F4FB4759-DE95-4C99-AFF9-C311BD3BE257}"/>
    <cellStyle name="Comma 2 2 2 18 2 3 2" xfId="3924" xr:uid="{B99A21AA-B6F5-4EE5-9601-561CE20FD2FA}"/>
    <cellStyle name="Comma 2 2 2 18 2 3 2 2" xfId="3925" xr:uid="{61D66C42-F692-4FBD-A283-6B6D9A1DD13C}"/>
    <cellStyle name="Comma 2 2 2 18 2 3 3" xfId="3926" xr:uid="{A0EBB419-3B06-4F36-8FAE-E5B3312D6CB6}"/>
    <cellStyle name="Comma 2 2 2 18 2 4" xfId="3927" xr:uid="{AECF135E-CA46-41D2-95CE-9EC86A0F772D}"/>
    <cellStyle name="Comma 2 2 2 18 2 4 2" xfId="3928" xr:uid="{E30A7749-AB42-4D9A-94F3-DB76CD28BAC6}"/>
    <cellStyle name="Comma 2 2 2 18 2 5" xfId="3929" xr:uid="{5A0560D7-C73B-4F71-A230-83F4E9BF8572}"/>
    <cellStyle name="Comma 2 2 2 18 3" xfId="3930" xr:uid="{FF5F8702-F1F8-4722-8860-68FA17DA72B2}"/>
    <cellStyle name="Comma 2 2 2 18 3 2" xfId="3931" xr:uid="{246EE907-4DD6-4D90-8172-E21F49C53A79}"/>
    <cellStyle name="Comma 2 2 2 18 3 2 2" xfId="3932" xr:uid="{E25A8C4B-C238-47A0-9B50-1E804A745E58}"/>
    <cellStyle name="Comma 2 2 2 18 3 2 2 2" xfId="3933" xr:uid="{EF0861BB-FFB8-4A36-AC3D-4CC960B4156A}"/>
    <cellStyle name="Comma 2 2 2 18 3 2 3" xfId="3934" xr:uid="{18984CBF-B8BB-47EF-81F7-C1E706E26A98}"/>
    <cellStyle name="Comma 2 2 2 18 3 3" xfId="3935" xr:uid="{34403846-5D95-4E3B-932C-6F1A21D288C9}"/>
    <cellStyle name="Comma 2 2 2 18 3 3 2" xfId="3936" xr:uid="{9B6B5F21-7BE8-4755-9B49-FA7E2092624B}"/>
    <cellStyle name="Comma 2 2 2 18 3 4" xfId="3937" xr:uid="{AC48AFE2-5C80-42E6-8046-B8219AFE6240}"/>
    <cellStyle name="Comma 2 2 2 18 4" xfId="3938" xr:uid="{08155326-D246-45C7-AA3F-6C3F8C54C178}"/>
    <cellStyle name="Comma 2 2 2 18 4 2" xfId="3939" xr:uid="{56D43322-57A5-4E3D-9950-7B22989F1A7D}"/>
    <cellStyle name="Comma 2 2 2 18 4 2 2" xfId="3940" xr:uid="{6F1C81DA-0F80-4D56-9140-B260FDC68F3C}"/>
    <cellStyle name="Comma 2 2 2 18 4 3" xfId="3941" xr:uid="{466F4178-5EC7-4AB0-A7E0-5C61D682A941}"/>
    <cellStyle name="Comma 2 2 2 18 5" xfId="3942" xr:uid="{288E0FA2-6F34-4D81-8F7E-F9592EE6774E}"/>
    <cellStyle name="Comma 2 2 2 18 5 2" xfId="3943" xr:uid="{80A20DB1-C805-490D-95E1-9072D950C418}"/>
    <cellStyle name="Comma 2 2 2 18 5 2 2" xfId="3944" xr:uid="{36FF3518-B8B8-42C3-A84A-EF61CE9EC6A1}"/>
    <cellStyle name="Comma 2 2 2 18 5 3" xfId="3945" xr:uid="{A1A97110-C748-447F-9167-4F5F5D61745A}"/>
    <cellStyle name="Comma 2 2 2 18 6" xfId="3946" xr:uid="{C62B9494-4BBF-4803-A5AC-12FF1CBBC8D6}"/>
    <cellStyle name="Comma 2 2 2 18 6 2" xfId="3947" xr:uid="{002A0527-0DA1-4E5E-A383-87545FC1C17E}"/>
    <cellStyle name="Comma 2 2 2 18 7" xfId="3948" xr:uid="{0863E289-FF50-418C-A115-FD6FB6F573D8}"/>
    <cellStyle name="Comma 2 2 2 18 7 2" xfId="3949" xr:uid="{3852F8B5-46A6-42C8-998E-5939358497A4}"/>
    <cellStyle name="Comma 2 2 2 18 8" xfId="3950" xr:uid="{A9FF7161-6E16-48E1-8D23-43D98D33B72A}"/>
    <cellStyle name="Comma 2 2 2 19" xfId="3951" xr:uid="{266F9ADE-FE53-40DF-9ADD-9F6A94020805}"/>
    <cellStyle name="Comma 2 2 2 19 2" xfId="3952" xr:uid="{A7531EB5-1288-4F10-8D8A-552EC4613407}"/>
    <cellStyle name="Comma 2 2 2 19 2 2" xfId="3953" xr:uid="{EF01C926-A6E8-440D-8C9F-02DB288677C9}"/>
    <cellStyle name="Comma 2 2 2 19 2 2 2" xfId="3954" xr:uid="{E2732841-2179-49BF-B80E-123B0F92E47F}"/>
    <cellStyle name="Comma 2 2 2 19 2 2 2 2" xfId="3955" xr:uid="{9C129F9E-B3C9-4D7C-981E-02B47873DF10}"/>
    <cellStyle name="Comma 2 2 2 19 2 2 3" xfId="3956" xr:uid="{459536D1-3AFB-420A-B7B6-E4412C73D59C}"/>
    <cellStyle name="Comma 2 2 2 19 2 3" xfId="3957" xr:uid="{2EB5A5D6-F412-46D0-9928-936D02C69D61}"/>
    <cellStyle name="Comma 2 2 2 19 2 3 2" xfId="3958" xr:uid="{41264770-DB26-49F4-920E-B4F497BCE45B}"/>
    <cellStyle name="Comma 2 2 2 19 2 4" xfId="3959" xr:uid="{41AEAAD2-3233-4C9A-A66D-EF916D225200}"/>
    <cellStyle name="Comma 2 2 2 19 3" xfId="3960" xr:uid="{70D2EE96-9EBE-459C-843E-1E1D427BCC5A}"/>
    <cellStyle name="Comma 2 2 2 19 3 2" xfId="3961" xr:uid="{124BA8E0-A810-4B9C-A0B6-2C4D2F4D7323}"/>
    <cellStyle name="Comma 2 2 2 19 3 2 2" xfId="3962" xr:uid="{51B70B73-E296-44DF-8674-7817390B80A1}"/>
    <cellStyle name="Comma 2 2 2 19 3 3" xfId="3963" xr:uid="{591C6F7B-E086-48A6-BCFA-BA52A6DA1FBF}"/>
    <cellStyle name="Comma 2 2 2 19 4" xfId="3964" xr:uid="{338DA5CA-77E8-445A-8EB7-6C0214004234}"/>
    <cellStyle name="Comma 2 2 2 19 4 2" xfId="3965" xr:uid="{2ACB11F4-0304-447B-811C-002AB739F136}"/>
    <cellStyle name="Comma 2 2 2 19 5" xfId="3966" xr:uid="{B263817C-10F1-4FF9-AEFE-13F92B6B19E3}"/>
    <cellStyle name="Comma 2 2 2 19 5 2" xfId="3967" xr:uid="{6D7144BF-DE02-4950-82D3-1E30A2ECB7BE}"/>
    <cellStyle name="Comma 2 2 2 19 6" xfId="3968" xr:uid="{8FF5DD38-E1C7-4CE0-82F6-4D744219B24E}"/>
    <cellStyle name="Comma 2 2 2 2" xfId="3969" xr:uid="{95D9DFC8-AEDA-4BA5-8AAC-2A60506DF86B}"/>
    <cellStyle name="Comma 2 2 2 2 10" xfId="3970" xr:uid="{5FB424CC-BCEF-4931-8A44-52AAA7C8D9EF}"/>
    <cellStyle name="Comma 2 2 2 2 10 2" xfId="3971" xr:uid="{F6032FE9-346B-4867-AA27-47A2263D2092}"/>
    <cellStyle name="Comma 2 2 2 2 10 2 2" xfId="3972" xr:uid="{B8F40A89-FD52-482C-90FA-703D8F8F5B17}"/>
    <cellStyle name="Comma 2 2 2 2 10 2 2 2" xfId="3973" xr:uid="{D3E6C30A-B77A-40C6-B858-684EA2359CF7}"/>
    <cellStyle name="Comma 2 2 2 2 10 2 2 2 2" xfId="3974" xr:uid="{72ED1416-F92A-4970-8EE5-DE1437FC864B}"/>
    <cellStyle name="Comma 2 2 2 2 10 2 2 2 2 2" xfId="3975" xr:uid="{7A392221-15AC-4B8F-9995-0AEBD93D9C3F}"/>
    <cellStyle name="Comma 2 2 2 2 10 2 2 2 3" xfId="3976" xr:uid="{8DC84EC2-FEA1-43A0-8EC2-04FEF4C68C25}"/>
    <cellStyle name="Comma 2 2 2 2 10 2 2 3" xfId="3977" xr:uid="{BC0BDC53-DA45-437A-81B6-79B60DBC7031}"/>
    <cellStyle name="Comma 2 2 2 2 10 2 2 3 2" xfId="3978" xr:uid="{26956CF2-0DE6-4D06-953A-F7089C8DF1B5}"/>
    <cellStyle name="Comma 2 2 2 2 10 2 2 4" xfId="3979" xr:uid="{C734D66E-C5BF-4520-AA4A-A2B2921E15FC}"/>
    <cellStyle name="Comma 2 2 2 2 10 2 3" xfId="3980" xr:uid="{7F5AA57B-4929-4BBF-967D-9831CDA40EDA}"/>
    <cellStyle name="Comma 2 2 2 2 10 2 3 2" xfId="3981" xr:uid="{6B9740DE-0BF5-443E-B497-780EB7B33B9F}"/>
    <cellStyle name="Comma 2 2 2 2 10 2 3 2 2" xfId="3982" xr:uid="{2E9B0194-0135-4868-86C8-DFA5866AE32E}"/>
    <cellStyle name="Comma 2 2 2 2 10 2 3 3" xfId="3983" xr:uid="{119C6CB2-7CDC-4C48-8D79-031F5015B696}"/>
    <cellStyle name="Comma 2 2 2 2 10 2 4" xfId="3984" xr:uid="{E9E32BD2-B214-4FC0-B776-741618F319AC}"/>
    <cellStyle name="Comma 2 2 2 2 10 2 4 2" xfId="3985" xr:uid="{00D21EEE-ABA8-4041-A343-DCA029540BD2}"/>
    <cellStyle name="Comma 2 2 2 2 10 2 5" xfId="3986" xr:uid="{6815364D-50B2-4C96-87D8-B4BDC2F0D305}"/>
    <cellStyle name="Comma 2 2 2 2 10 2 5 2" xfId="3987" xr:uid="{F09ADDA8-E907-41CB-99D4-214BAD54A3D0}"/>
    <cellStyle name="Comma 2 2 2 2 10 2 6" xfId="3988" xr:uid="{7F5375CD-F1FA-4112-879F-DB202C310233}"/>
    <cellStyle name="Comma 2 2 2 2 10 3" xfId="3989" xr:uid="{D4FDD0EF-C815-4CE3-B907-AEB85F14DE90}"/>
    <cellStyle name="Comma 2 2 2 2 10 3 2" xfId="3990" xr:uid="{333E7087-9462-4689-B406-E8509F096512}"/>
    <cellStyle name="Comma 2 2 2 2 10 3 2 2" xfId="3991" xr:uid="{DCE74296-D7EB-464D-935E-7A1B85E92EA9}"/>
    <cellStyle name="Comma 2 2 2 2 10 3 2 2 2" xfId="3992" xr:uid="{51D97B78-4EB7-4C7B-BF6C-A63740E4577B}"/>
    <cellStyle name="Comma 2 2 2 2 10 3 2 3" xfId="3993" xr:uid="{E6EBF790-FC64-4FCF-B63C-746653C86904}"/>
    <cellStyle name="Comma 2 2 2 2 10 3 3" xfId="3994" xr:uid="{57C4AFA1-7E03-4C2F-B5EC-892B385453D4}"/>
    <cellStyle name="Comma 2 2 2 2 10 3 3 2" xfId="3995" xr:uid="{F6F85A85-9E85-4530-AF4D-827A8E9B6286}"/>
    <cellStyle name="Comma 2 2 2 2 10 3 4" xfId="3996" xr:uid="{5CF60E0B-92F2-49B2-B806-827F535EA878}"/>
    <cellStyle name="Comma 2 2 2 2 10 4" xfId="3997" xr:uid="{95C094FD-8413-48D1-A050-74D6DBA4803B}"/>
    <cellStyle name="Comma 2 2 2 2 10 4 2" xfId="3998" xr:uid="{0DDB9A57-04E3-4C59-B580-13051158BBD1}"/>
    <cellStyle name="Comma 2 2 2 2 10 4 2 2" xfId="3999" xr:uid="{91504B08-F2AA-4B49-93C8-8948DB982BE6}"/>
    <cellStyle name="Comma 2 2 2 2 10 4 3" xfId="4000" xr:uid="{AC833841-C755-47EC-9FD5-F620522257C0}"/>
    <cellStyle name="Comma 2 2 2 2 10 5" xfId="4001" xr:uid="{975CE6AC-EC3A-4FED-8021-BDEF61B3739E}"/>
    <cellStyle name="Comma 2 2 2 2 10 5 2" xfId="4002" xr:uid="{F127DE5E-3791-4609-9664-FE73593C4EEE}"/>
    <cellStyle name="Comma 2 2 2 2 10 5 2 2" xfId="4003" xr:uid="{92302A58-4423-444C-8CD1-13729976D772}"/>
    <cellStyle name="Comma 2 2 2 2 10 5 3" xfId="4004" xr:uid="{BEA1060B-3041-476D-A9E5-7817D6985C66}"/>
    <cellStyle name="Comma 2 2 2 2 10 6" xfId="4005" xr:uid="{4C8072F2-235A-45F5-BB16-862154EF7F75}"/>
    <cellStyle name="Comma 2 2 2 2 10 6 2" xfId="4006" xr:uid="{6F91975E-B711-4542-9CD0-8DEDFF91C25F}"/>
    <cellStyle name="Comma 2 2 2 2 10 7" xfId="4007" xr:uid="{26185FB9-FE18-475A-9D27-0ECE9368965B}"/>
    <cellStyle name="Comma 2 2 2 2 10 7 2" xfId="4008" xr:uid="{4439423A-60B0-41CB-BA82-3DFFD6D0D137}"/>
    <cellStyle name="Comma 2 2 2 2 10 8" xfId="4009" xr:uid="{5F17BD1D-29AD-4354-99C9-73E1799A5F74}"/>
    <cellStyle name="Comma 2 2 2 2 10 8 2" xfId="4010" xr:uid="{606AB291-DF80-4360-BDD5-3AABFBE9B55F}"/>
    <cellStyle name="Comma 2 2 2 2 11" xfId="4011" xr:uid="{AB18553C-87C7-456D-8134-094BEBBA71F8}"/>
    <cellStyle name="Comma 2 2 2 2 11 2" xfId="4012" xr:uid="{AA912E92-68CE-4A5D-84D0-FB91AB42643C}"/>
    <cellStyle name="Comma 2 2 2 2 11 2 2" xfId="4013" xr:uid="{5751C35C-1CF5-4A3C-B711-2E718A940208}"/>
    <cellStyle name="Comma 2 2 2 2 11 2 2 2" xfId="4014" xr:uid="{B2BF7800-49F4-44D6-A669-9B7FB1DA0073}"/>
    <cellStyle name="Comma 2 2 2 2 11 2 2 2 2" xfId="4015" xr:uid="{C920D808-2B79-4A31-BA27-BE1C6C468531}"/>
    <cellStyle name="Comma 2 2 2 2 11 2 2 2 2 2" xfId="4016" xr:uid="{172446C9-F1DA-445F-B3B3-9AD5E282ABB7}"/>
    <cellStyle name="Comma 2 2 2 2 11 2 2 2 3" xfId="4017" xr:uid="{46B3FED8-09A5-4A3B-8D1D-93372D3E7FFA}"/>
    <cellStyle name="Comma 2 2 2 2 11 2 2 3" xfId="4018" xr:uid="{6B01C94D-9868-42BB-B3CE-7C087D6D57F1}"/>
    <cellStyle name="Comma 2 2 2 2 11 2 2 3 2" xfId="4019" xr:uid="{0729AA17-E716-401B-A715-640B7FB99F75}"/>
    <cellStyle name="Comma 2 2 2 2 11 2 2 4" xfId="4020" xr:uid="{12C855A4-1582-4D94-8C50-9D9FEE716A97}"/>
    <cellStyle name="Comma 2 2 2 2 11 2 3" xfId="4021" xr:uid="{54A4912A-BF6A-4F7D-9A7D-55845E974CB5}"/>
    <cellStyle name="Comma 2 2 2 2 11 2 3 2" xfId="4022" xr:uid="{C70067B4-C637-47C0-8587-457B09E1CA45}"/>
    <cellStyle name="Comma 2 2 2 2 11 2 3 2 2" xfId="4023" xr:uid="{D3CD7252-2924-4B22-A11A-1B4597B369AB}"/>
    <cellStyle name="Comma 2 2 2 2 11 2 3 3" xfId="4024" xr:uid="{3A4F12CD-F5F1-4633-9FB8-4498A70C52B3}"/>
    <cellStyle name="Comma 2 2 2 2 11 2 4" xfId="4025" xr:uid="{7245F223-D622-40AF-8639-1A5568005A24}"/>
    <cellStyle name="Comma 2 2 2 2 11 2 4 2" xfId="4026" xr:uid="{F661982D-9F39-4343-8FE7-5482952922B8}"/>
    <cellStyle name="Comma 2 2 2 2 11 2 5" xfId="4027" xr:uid="{A9155DBC-6AF2-47F8-A67F-CFA6DC84D3BD}"/>
    <cellStyle name="Comma 2 2 2 2 11 2 5 2" xfId="4028" xr:uid="{976C8996-E661-4C1E-AB93-751524D93106}"/>
    <cellStyle name="Comma 2 2 2 2 11 2 6" xfId="4029" xr:uid="{8EA2BA46-CAF5-4BE6-A2BE-6C499763A690}"/>
    <cellStyle name="Comma 2 2 2 2 11 3" xfId="4030" xr:uid="{031D5BA4-E48E-4EA2-BE8E-BAC9619DCC4B}"/>
    <cellStyle name="Comma 2 2 2 2 11 3 2" xfId="4031" xr:uid="{B25B8AC7-3FDA-4F1E-AAE2-5B9CA60BCA85}"/>
    <cellStyle name="Comma 2 2 2 2 11 3 2 2" xfId="4032" xr:uid="{77162C56-59FE-4B6A-919E-261DA6B7A667}"/>
    <cellStyle name="Comma 2 2 2 2 11 3 2 2 2" xfId="4033" xr:uid="{5D6A0CA6-EFE0-42A0-9284-C8AB71014ADD}"/>
    <cellStyle name="Comma 2 2 2 2 11 3 2 3" xfId="4034" xr:uid="{51C4FA66-0152-45E7-AF1B-E1952DDBE4A3}"/>
    <cellStyle name="Comma 2 2 2 2 11 3 3" xfId="4035" xr:uid="{2D0684C4-2186-4032-A36A-DA2E705C236B}"/>
    <cellStyle name="Comma 2 2 2 2 11 3 3 2" xfId="4036" xr:uid="{BD720A08-C2A4-4905-AE9B-F6626CFCC2DD}"/>
    <cellStyle name="Comma 2 2 2 2 11 3 4" xfId="4037" xr:uid="{7F105721-9C8F-4BA0-AA4B-F5C21AD0605B}"/>
    <cellStyle name="Comma 2 2 2 2 11 4" xfId="4038" xr:uid="{44C9B96C-FA27-4EF8-B163-7B6A494E1A57}"/>
    <cellStyle name="Comma 2 2 2 2 11 4 2" xfId="4039" xr:uid="{D518DB0A-1E6C-4498-AEAD-436498795D39}"/>
    <cellStyle name="Comma 2 2 2 2 11 4 2 2" xfId="4040" xr:uid="{C964E1F8-36C2-449A-BCAB-25B32884F366}"/>
    <cellStyle name="Comma 2 2 2 2 11 4 3" xfId="4041" xr:uid="{7DC2632A-86D1-4D35-9EC4-9CAA2717F4E8}"/>
    <cellStyle name="Comma 2 2 2 2 11 5" xfId="4042" xr:uid="{1545CB35-73A2-40F1-8B88-589E6DECFB4E}"/>
    <cellStyle name="Comma 2 2 2 2 11 5 2" xfId="4043" xr:uid="{892AA7CE-D6BA-4F59-9F66-90AE49AD2098}"/>
    <cellStyle name="Comma 2 2 2 2 11 5 2 2" xfId="4044" xr:uid="{6ABD985D-8A01-46FD-9EEB-577149EF1511}"/>
    <cellStyle name="Comma 2 2 2 2 11 5 3" xfId="4045" xr:uid="{D3140C8E-66ED-43E1-98CA-678292F4E1FF}"/>
    <cellStyle name="Comma 2 2 2 2 11 6" xfId="4046" xr:uid="{29FA5DCD-AF27-48C3-9096-86D6EFF321D4}"/>
    <cellStyle name="Comma 2 2 2 2 11 6 2" xfId="4047" xr:uid="{0AD3B93D-7F21-4AED-90CB-A2489F6084A7}"/>
    <cellStyle name="Comma 2 2 2 2 11 7" xfId="4048" xr:uid="{51065137-381E-4878-8C15-436B160667A1}"/>
    <cellStyle name="Comma 2 2 2 2 11 7 2" xfId="4049" xr:uid="{EE457D53-61BA-430B-B360-074015ECC2FF}"/>
    <cellStyle name="Comma 2 2 2 2 11 8" xfId="4050" xr:uid="{CB042381-FE06-4F6D-90E4-E75540624C09}"/>
    <cellStyle name="Comma 2 2 2 2 11 8 2" xfId="4051" xr:uid="{3AF66249-2D07-4868-883D-6988B410ED64}"/>
    <cellStyle name="Comma 2 2 2 2 12" xfId="4052" xr:uid="{13F5609C-BDDC-42A6-8E82-FB99283B10AD}"/>
    <cellStyle name="Comma 2 2 2 2 12 2" xfId="4053" xr:uid="{A8368F0F-FF0D-443E-B709-3603FD35A0D5}"/>
    <cellStyle name="Comma 2 2 2 2 12 2 2" xfId="4054" xr:uid="{AAA930B0-D67D-4246-B59E-728D92AFB886}"/>
    <cellStyle name="Comma 2 2 2 2 12 2 2 2" xfId="4055" xr:uid="{2A93AF8E-065B-46D2-8253-54D073DD3FFB}"/>
    <cellStyle name="Comma 2 2 2 2 12 2 2 2 2" xfId="4056" xr:uid="{01E4B61C-82A6-41F3-9E00-192195AE1E5D}"/>
    <cellStyle name="Comma 2 2 2 2 12 2 2 2 2 2" xfId="4057" xr:uid="{A3F43CA5-0880-40BE-B6D7-8970D0065556}"/>
    <cellStyle name="Comma 2 2 2 2 12 2 2 2 3" xfId="4058" xr:uid="{70BD5B32-64CA-4ED5-AC6D-0FF97BE2C6DE}"/>
    <cellStyle name="Comma 2 2 2 2 12 2 2 3" xfId="4059" xr:uid="{1B6FFE67-F19B-42C8-A925-D0ED72BE7A58}"/>
    <cellStyle name="Comma 2 2 2 2 12 2 2 3 2" xfId="4060" xr:uid="{E744F056-41A7-4542-B61D-A56519865C17}"/>
    <cellStyle name="Comma 2 2 2 2 12 2 2 4" xfId="4061" xr:uid="{608C0F92-82A8-47DD-A9B0-2639064823B8}"/>
    <cellStyle name="Comma 2 2 2 2 12 2 3" xfId="4062" xr:uid="{A611FD72-0293-4F32-8160-1371534764B3}"/>
    <cellStyle name="Comma 2 2 2 2 12 2 3 2" xfId="4063" xr:uid="{2C029274-EC91-4ECA-9157-DEC053DB7B3C}"/>
    <cellStyle name="Comma 2 2 2 2 12 2 3 2 2" xfId="4064" xr:uid="{3C1BD597-14DD-4379-A480-5DFAF4A43AC5}"/>
    <cellStyle name="Comma 2 2 2 2 12 2 3 3" xfId="4065" xr:uid="{38B1875E-B940-4CBA-BC72-B18D86F4DC7A}"/>
    <cellStyle name="Comma 2 2 2 2 12 2 4" xfId="4066" xr:uid="{884A7230-AB1E-493A-BA7D-C0B9077C432D}"/>
    <cellStyle name="Comma 2 2 2 2 12 2 4 2" xfId="4067" xr:uid="{3CF750FE-8274-493A-A35C-9023A452611D}"/>
    <cellStyle name="Comma 2 2 2 2 12 2 5" xfId="4068" xr:uid="{AE08E225-44A8-4549-86AA-AF4D34DF7AD3}"/>
    <cellStyle name="Comma 2 2 2 2 12 2 5 2" xfId="4069" xr:uid="{8838910C-17CA-4B53-8CE7-D8A9582F4E3E}"/>
    <cellStyle name="Comma 2 2 2 2 12 2 6" xfId="4070" xr:uid="{C7219925-9777-4066-BFFD-6C9BB27DC54C}"/>
    <cellStyle name="Comma 2 2 2 2 12 3" xfId="4071" xr:uid="{45E3654D-6FB9-4D5E-A8DE-D79FD1837B2B}"/>
    <cellStyle name="Comma 2 2 2 2 12 3 2" xfId="4072" xr:uid="{33CDC524-FAD0-4CA3-BDDB-79B05268281F}"/>
    <cellStyle name="Comma 2 2 2 2 12 3 2 2" xfId="4073" xr:uid="{1611EA53-020F-4DB6-A74B-CA6A50EA2E2E}"/>
    <cellStyle name="Comma 2 2 2 2 12 3 2 2 2" xfId="4074" xr:uid="{91E53722-9FD8-4991-8B74-3A3B0DF0ED86}"/>
    <cellStyle name="Comma 2 2 2 2 12 3 2 3" xfId="4075" xr:uid="{B8BFFA26-6986-4DEE-98CC-51AECBA841BD}"/>
    <cellStyle name="Comma 2 2 2 2 12 3 3" xfId="4076" xr:uid="{95477F1C-3076-4455-93BA-C65E4887860A}"/>
    <cellStyle name="Comma 2 2 2 2 12 3 3 2" xfId="4077" xr:uid="{40026C89-6F09-4F51-BB61-E1CBD77069B4}"/>
    <cellStyle name="Comma 2 2 2 2 12 3 4" xfId="4078" xr:uid="{6608DE6D-84F2-49F3-8A41-A0E27E689E6E}"/>
    <cellStyle name="Comma 2 2 2 2 12 4" xfId="4079" xr:uid="{2DACBDC0-F391-4330-B24C-A596EAB5FA08}"/>
    <cellStyle name="Comma 2 2 2 2 12 4 2" xfId="4080" xr:uid="{6750EA02-726F-4E46-888A-FF9239999349}"/>
    <cellStyle name="Comma 2 2 2 2 12 4 2 2" xfId="4081" xr:uid="{A1ACD478-FFA7-40E2-8E34-FAF8D62EE5AA}"/>
    <cellStyle name="Comma 2 2 2 2 12 4 3" xfId="4082" xr:uid="{A70CA138-09E0-4BED-AB0A-9EE5BF237CEC}"/>
    <cellStyle name="Comma 2 2 2 2 12 5" xfId="4083" xr:uid="{E20030BD-668B-45A6-94F4-CFE765FF4075}"/>
    <cellStyle name="Comma 2 2 2 2 12 5 2" xfId="4084" xr:uid="{36C91F77-132C-4168-9457-AF1233B929E9}"/>
    <cellStyle name="Comma 2 2 2 2 12 5 2 2" xfId="4085" xr:uid="{D81D7D74-E8B3-4A1C-B0CA-55BDD2D4AA7F}"/>
    <cellStyle name="Comma 2 2 2 2 12 5 3" xfId="4086" xr:uid="{05C663BE-BD0E-4F97-A770-60A7CEA7A1D2}"/>
    <cellStyle name="Comma 2 2 2 2 12 6" xfId="4087" xr:uid="{FF52BAEA-3D03-4EEE-B798-EBB56AC02F30}"/>
    <cellStyle name="Comma 2 2 2 2 12 6 2" xfId="4088" xr:uid="{577B2936-E991-451E-A47A-220AD30BD19B}"/>
    <cellStyle name="Comma 2 2 2 2 12 7" xfId="4089" xr:uid="{3F23CAE7-B153-48E1-95EC-CD98EF45BF91}"/>
    <cellStyle name="Comma 2 2 2 2 12 7 2" xfId="4090" xr:uid="{C9EE40A2-F771-4A8B-B19B-81D534183FD5}"/>
    <cellStyle name="Comma 2 2 2 2 12 8" xfId="4091" xr:uid="{C62E4270-9862-45CA-901B-021BC70C62B3}"/>
    <cellStyle name="Comma 2 2 2 2 12 8 2" xfId="4092" xr:uid="{3339B071-029E-452E-ACFE-9E2A5022225D}"/>
    <cellStyle name="Comma 2 2 2 2 13" xfId="4093" xr:uid="{A7E14796-8DAD-455C-B5C9-AF05E9E94DDF}"/>
    <cellStyle name="Comma 2 2 2 2 13 2" xfId="4094" xr:uid="{2A4F1E37-1B6A-447F-BEAB-7FB878676090}"/>
    <cellStyle name="Comma 2 2 2 2 13 2 2" xfId="4095" xr:uid="{C7EB125E-D1AB-4BC8-8D54-E2B2DAC749A8}"/>
    <cellStyle name="Comma 2 2 2 2 13 2 2 2" xfId="4096" xr:uid="{81672C45-9A0F-4630-A7F8-8843A26A004F}"/>
    <cellStyle name="Comma 2 2 2 2 13 2 2 2 2" xfId="4097" xr:uid="{1D7BAEDD-6108-44D0-94CA-D6CDDCD4B52A}"/>
    <cellStyle name="Comma 2 2 2 2 13 2 2 2 2 2" xfId="4098" xr:uid="{420755D3-17AF-45E4-AC24-E18D4364E133}"/>
    <cellStyle name="Comma 2 2 2 2 13 2 2 2 3" xfId="4099" xr:uid="{EE19DFFB-FAED-497F-87D2-CBA98709BE5F}"/>
    <cellStyle name="Comma 2 2 2 2 13 2 2 3" xfId="4100" xr:uid="{A5A83C00-8224-4647-B454-193B21DE5A4E}"/>
    <cellStyle name="Comma 2 2 2 2 13 2 2 3 2" xfId="4101" xr:uid="{4419B665-8CED-4368-B03A-83EC7063A26D}"/>
    <cellStyle name="Comma 2 2 2 2 13 2 2 4" xfId="4102" xr:uid="{B1818B2F-63EC-4855-996F-F3876176CE4C}"/>
    <cellStyle name="Comma 2 2 2 2 13 2 3" xfId="4103" xr:uid="{11329A1A-E156-4522-907C-A1818A439D28}"/>
    <cellStyle name="Comma 2 2 2 2 13 2 3 2" xfId="4104" xr:uid="{83E3D692-40F9-4FFA-BBEA-55A4DB9939C0}"/>
    <cellStyle name="Comma 2 2 2 2 13 2 3 2 2" xfId="4105" xr:uid="{CE6EB39B-E0A5-4FCE-BA36-36A82CD41EE6}"/>
    <cellStyle name="Comma 2 2 2 2 13 2 3 3" xfId="4106" xr:uid="{2B481A42-CBA3-4982-802D-7F53F6F5DFF8}"/>
    <cellStyle name="Comma 2 2 2 2 13 2 4" xfId="4107" xr:uid="{571864F5-6DE2-4C1F-983F-1C05CA5E17C2}"/>
    <cellStyle name="Comma 2 2 2 2 13 2 4 2" xfId="4108" xr:uid="{52B0BF9F-7058-439F-A925-D116218FFE9E}"/>
    <cellStyle name="Comma 2 2 2 2 13 2 5" xfId="4109" xr:uid="{0087DD17-555C-4979-8B4F-36F817C85E05}"/>
    <cellStyle name="Comma 2 2 2 2 13 2 5 2" xfId="4110" xr:uid="{FD6BD866-2A26-4874-B325-E9FA8B81F935}"/>
    <cellStyle name="Comma 2 2 2 2 13 2 6" xfId="4111" xr:uid="{13045958-405A-4D3D-913D-E6FB731AAA8E}"/>
    <cellStyle name="Comma 2 2 2 2 13 3" xfId="4112" xr:uid="{0261483B-0B40-4E88-88EC-B2A143DFE9F0}"/>
    <cellStyle name="Comma 2 2 2 2 13 3 2" xfId="4113" xr:uid="{025ABBA6-9AD4-4EB3-A63A-86AD02256E90}"/>
    <cellStyle name="Comma 2 2 2 2 13 3 2 2" xfId="4114" xr:uid="{0C50E5AA-531D-4128-8D2C-F1F6065B50F6}"/>
    <cellStyle name="Comma 2 2 2 2 13 3 2 2 2" xfId="4115" xr:uid="{02A97BE9-AA0D-48FA-A6F2-A7CEF137D4BF}"/>
    <cellStyle name="Comma 2 2 2 2 13 3 2 3" xfId="4116" xr:uid="{C32D6136-5F64-4C5F-9609-E6030DA1A0A4}"/>
    <cellStyle name="Comma 2 2 2 2 13 3 3" xfId="4117" xr:uid="{C13E6DA0-495F-4044-A99C-900AF1D14980}"/>
    <cellStyle name="Comma 2 2 2 2 13 3 3 2" xfId="4118" xr:uid="{D432AC03-B829-462C-9264-A1640511C775}"/>
    <cellStyle name="Comma 2 2 2 2 13 3 4" xfId="4119" xr:uid="{1058994A-C8E8-4FD8-800B-D77476101456}"/>
    <cellStyle name="Comma 2 2 2 2 13 4" xfId="4120" xr:uid="{657E0209-27F1-43C3-8DCA-292F47FD3DF5}"/>
    <cellStyle name="Comma 2 2 2 2 13 4 2" xfId="4121" xr:uid="{81B311A0-ED21-4BD6-A0E1-51CB2773A429}"/>
    <cellStyle name="Comma 2 2 2 2 13 4 2 2" xfId="4122" xr:uid="{3B10C858-6416-450D-8AA9-60FA10F11781}"/>
    <cellStyle name="Comma 2 2 2 2 13 4 3" xfId="4123" xr:uid="{F96E1730-D90F-4E1D-9563-D968E8AD0A89}"/>
    <cellStyle name="Comma 2 2 2 2 13 5" xfId="4124" xr:uid="{3AFD6838-BA27-42F9-A846-C88603880EFD}"/>
    <cellStyle name="Comma 2 2 2 2 13 5 2" xfId="4125" xr:uid="{A2080287-AC3E-4D38-BC4D-23495D565BB5}"/>
    <cellStyle name="Comma 2 2 2 2 13 5 2 2" xfId="4126" xr:uid="{A1D23100-4657-46FE-AAE3-F1F7EF8D246F}"/>
    <cellStyle name="Comma 2 2 2 2 13 5 3" xfId="4127" xr:uid="{D59C8710-BACD-48C9-9590-B11D0A5ACE64}"/>
    <cellStyle name="Comma 2 2 2 2 13 6" xfId="4128" xr:uid="{40003BFD-75E0-46EF-8A4E-57DF89DD08F9}"/>
    <cellStyle name="Comma 2 2 2 2 13 6 2" xfId="4129" xr:uid="{37A16048-40E6-4626-B4F2-A3972620B26E}"/>
    <cellStyle name="Comma 2 2 2 2 13 7" xfId="4130" xr:uid="{68917E55-6B4C-4A8A-A4A1-9C0F84C7FDCA}"/>
    <cellStyle name="Comma 2 2 2 2 13 7 2" xfId="4131" xr:uid="{3203CCFA-6B39-46DD-A21B-70BEBD559A70}"/>
    <cellStyle name="Comma 2 2 2 2 13 8" xfId="4132" xr:uid="{1293C8C2-97C7-4532-ACB4-83C7AB51201D}"/>
    <cellStyle name="Comma 2 2 2 2 13 8 2" xfId="4133" xr:uid="{6E12F361-B772-4E99-86FB-1CCAC1EA4061}"/>
    <cellStyle name="Comma 2 2 2 2 14" xfId="4134" xr:uid="{9AD5E3B1-34D1-4290-9E4E-86913F8857BE}"/>
    <cellStyle name="Comma 2 2 2 2 14 2" xfId="4135" xr:uid="{1FAFFBDA-8D6B-40FA-9CE0-AA7F59E15B73}"/>
    <cellStyle name="Comma 2 2 2 2 14 2 2" xfId="4136" xr:uid="{49B41599-A956-42F4-8B0A-62E630E902E8}"/>
    <cellStyle name="Comma 2 2 2 2 14 2 2 2" xfId="4137" xr:uid="{7D29CB15-9343-44AA-A2B7-649004E33DEA}"/>
    <cellStyle name="Comma 2 2 2 2 14 2 2 2 2" xfId="4138" xr:uid="{8584E3E2-8B6C-4E32-A5D4-878273F9D355}"/>
    <cellStyle name="Comma 2 2 2 2 14 2 2 2 2 2" xfId="4139" xr:uid="{140D822A-2002-44DC-B8B7-E078A12F3788}"/>
    <cellStyle name="Comma 2 2 2 2 14 2 2 2 3" xfId="4140" xr:uid="{3A77B954-FAB6-47BC-B668-11DD8B5FDB45}"/>
    <cellStyle name="Comma 2 2 2 2 14 2 2 3" xfId="4141" xr:uid="{2884099E-9A3E-4479-BF24-674AFC98E226}"/>
    <cellStyle name="Comma 2 2 2 2 14 2 2 3 2" xfId="4142" xr:uid="{CA08B1F5-B00F-489F-83BB-77144BD79660}"/>
    <cellStyle name="Comma 2 2 2 2 14 2 2 4" xfId="4143" xr:uid="{93BA0CF5-860A-4385-9B24-69B924ED3EDC}"/>
    <cellStyle name="Comma 2 2 2 2 14 2 3" xfId="4144" xr:uid="{7B7EAC7D-CAAE-4A1E-883D-A81B8E05F41E}"/>
    <cellStyle name="Comma 2 2 2 2 14 2 3 2" xfId="4145" xr:uid="{C7EA0B2C-8982-4556-80B1-015B2D616249}"/>
    <cellStyle name="Comma 2 2 2 2 14 2 3 2 2" xfId="4146" xr:uid="{706AA536-6208-4F7F-A787-FB647E250860}"/>
    <cellStyle name="Comma 2 2 2 2 14 2 3 3" xfId="4147" xr:uid="{AFB3D193-DBD8-4DB1-B808-017560EB28C4}"/>
    <cellStyle name="Comma 2 2 2 2 14 2 4" xfId="4148" xr:uid="{C46DEC46-099C-4F19-A0EB-1493500B67F9}"/>
    <cellStyle name="Comma 2 2 2 2 14 2 4 2" xfId="4149" xr:uid="{FB3096BD-461C-4FC7-883C-D4B46EFB45C2}"/>
    <cellStyle name="Comma 2 2 2 2 14 2 5" xfId="4150" xr:uid="{3E1EF2D7-4DC4-40BE-AA63-192B316EC2B1}"/>
    <cellStyle name="Comma 2 2 2 2 14 2 5 2" xfId="4151" xr:uid="{FF55E77B-6510-48D5-B82A-AD0E22425DA4}"/>
    <cellStyle name="Comma 2 2 2 2 14 2 6" xfId="4152" xr:uid="{60D71826-EF0B-4B0C-B6AD-242A85328B63}"/>
    <cellStyle name="Comma 2 2 2 2 14 3" xfId="4153" xr:uid="{3076F208-4F25-486A-91BF-80FD54D8EA6C}"/>
    <cellStyle name="Comma 2 2 2 2 14 3 2" xfId="4154" xr:uid="{8C8D0630-E0CA-4F69-B9AC-A6335C3AB463}"/>
    <cellStyle name="Comma 2 2 2 2 14 3 2 2" xfId="4155" xr:uid="{F31C13AD-6620-4F9B-8112-F7C6A78BED14}"/>
    <cellStyle name="Comma 2 2 2 2 14 3 2 2 2" xfId="4156" xr:uid="{DB3786EC-C000-486C-A228-D015F1D25E5A}"/>
    <cellStyle name="Comma 2 2 2 2 14 3 2 3" xfId="4157" xr:uid="{5B307817-0B87-43C6-BF9E-55C7214E80B9}"/>
    <cellStyle name="Comma 2 2 2 2 14 3 3" xfId="4158" xr:uid="{56D17142-DC36-4C86-8B36-DBC03842B32C}"/>
    <cellStyle name="Comma 2 2 2 2 14 3 3 2" xfId="4159" xr:uid="{30CE6341-D63F-4FCD-A2D2-4B9E26D75E86}"/>
    <cellStyle name="Comma 2 2 2 2 14 3 4" xfId="4160" xr:uid="{910C6A10-4B7C-41FF-83BD-AA81CCB498A1}"/>
    <cellStyle name="Comma 2 2 2 2 14 4" xfId="4161" xr:uid="{20833F75-3ED0-4FA8-A4D6-78561191AD14}"/>
    <cellStyle name="Comma 2 2 2 2 14 4 2" xfId="4162" xr:uid="{E0E285C2-D7DA-4EDD-9545-22F3205F3B96}"/>
    <cellStyle name="Comma 2 2 2 2 14 4 2 2" xfId="4163" xr:uid="{E0580A4E-4EC8-4FA2-8BFE-0A6AB84CAECD}"/>
    <cellStyle name="Comma 2 2 2 2 14 4 3" xfId="4164" xr:uid="{0855F78E-1633-42A7-BDCB-40C6D2DC6E69}"/>
    <cellStyle name="Comma 2 2 2 2 14 5" xfId="4165" xr:uid="{5DCB9E9D-737A-46BD-ABCA-1483FEF876C2}"/>
    <cellStyle name="Comma 2 2 2 2 14 5 2" xfId="4166" xr:uid="{795140E8-D1EE-4BA5-8C83-B716264B2F23}"/>
    <cellStyle name="Comma 2 2 2 2 14 5 2 2" xfId="4167" xr:uid="{89B8BE91-1693-41D9-AE1D-FE17CF12D962}"/>
    <cellStyle name="Comma 2 2 2 2 14 5 3" xfId="4168" xr:uid="{F798A50C-4FAC-4B5E-9EE8-3F8DF1C2993A}"/>
    <cellStyle name="Comma 2 2 2 2 14 6" xfId="4169" xr:uid="{02374FAB-81CF-49D4-B00A-774E7BCC7AAE}"/>
    <cellStyle name="Comma 2 2 2 2 14 6 2" xfId="4170" xr:uid="{7A4A9531-4A3D-4F76-BAE9-9B83E747DBD3}"/>
    <cellStyle name="Comma 2 2 2 2 14 7" xfId="4171" xr:uid="{7DBE755D-2F9D-4AAB-8B6D-934F9F79A72A}"/>
    <cellStyle name="Comma 2 2 2 2 14 7 2" xfId="4172" xr:uid="{DC4A6EA4-9D2E-4881-8D67-56A05AA641FC}"/>
    <cellStyle name="Comma 2 2 2 2 14 8" xfId="4173" xr:uid="{B4BB4D29-08C0-4A86-AABC-507A6B981DE9}"/>
    <cellStyle name="Comma 2 2 2 2 14 8 2" xfId="4174" xr:uid="{FD97B90D-DC58-4FF4-818B-9C2DEF680CE3}"/>
    <cellStyle name="Comma 2 2 2 2 15" xfId="4175" xr:uid="{626250A8-CBD2-4938-BD72-F213A6EC0CEF}"/>
    <cellStyle name="Comma 2 2 2 2 15 2" xfId="4176" xr:uid="{002C3D8B-1AFE-44D3-B1B0-86437F24B3DB}"/>
    <cellStyle name="Comma 2 2 2 2 15 2 2" xfId="4177" xr:uid="{37473FFE-64B0-4548-B25A-34809534E679}"/>
    <cellStyle name="Comma 2 2 2 2 15 2 2 2" xfId="4178" xr:uid="{8FBBEA2E-2F7E-4CFB-854E-ADF6E395CE30}"/>
    <cellStyle name="Comma 2 2 2 2 15 2 2 2 2" xfId="4179" xr:uid="{2A6A3660-FA7B-4FB8-94DA-2EE97E7969FB}"/>
    <cellStyle name="Comma 2 2 2 2 15 2 2 3" xfId="4180" xr:uid="{449FD870-7803-4F46-9895-123291234623}"/>
    <cellStyle name="Comma 2 2 2 2 15 2 3" xfId="4181" xr:uid="{46FBC197-0503-4BEA-B808-A317AD454083}"/>
    <cellStyle name="Comma 2 2 2 2 15 2 3 2" xfId="4182" xr:uid="{48F33E78-CEDB-4325-A226-DEA4F28E83C0}"/>
    <cellStyle name="Comma 2 2 2 2 15 2 4" xfId="4183" xr:uid="{FADC7D71-916E-4952-874B-5E2ABFF4680A}"/>
    <cellStyle name="Comma 2 2 2 2 15 3" xfId="4184" xr:uid="{F9642CAC-C743-40C7-BA7C-94F14C7485EA}"/>
    <cellStyle name="Comma 2 2 2 2 15 3 2" xfId="4185" xr:uid="{1A136606-7A2B-44E8-9EBB-BC7A08B9612B}"/>
    <cellStyle name="Comma 2 2 2 2 15 3 2 2" xfId="4186" xr:uid="{00CB3482-5CFF-4966-8F4A-5AE22AD21457}"/>
    <cellStyle name="Comma 2 2 2 2 15 3 3" xfId="4187" xr:uid="{CCC0FD47-A02D-4CCA-8781-3FC0892336F8}"/>
    <cellStyle name="Comma 2 2 2 2 15 4" xfId="4188" xr:uid="{1916E5B8-9B50-4609-A700-42B57B86D839}"/>
    <cellStyle name="Comma 2 2 2 2 15 4 2" xfId="4189" xr:uid="{61160F82-5EBE-47C7-9653-621B1B68B6A7}"/>
    <cellStyle name="Comma 2 2 2 2 15 5" xfId="4190" xr:uid="{B3ECF301-A800-4D66-9D05-60A76C69DCA8}"/>
    <cellStyle name="Comma 2 2 2 2 16" xfId="4191" xr:uid="{D37E7774-A045-4B7E-BB61-A39CBB923699}"/>
    <cellStyle name="Comma 2 2 2 2 16 2" xfId="4192" xr:uid="{9B82A16E-656A-4340-B81B-B7A237690076}"/>
    <cellStyle name="Comma 2 2 2 2 16 2 2" xfId="4193" xr:uid="{FDEB350D-A1FF-47F0-9A9D-FC41D5C884F5}"/>
    <cellStyle name="Comma 2 2 2 2 16 2 2 2" xfId="4194" xr:uid="{0147B234-24F7-4F9C-9180-4B3EC9C1FAD2}"/>
    <cellStyle name="Comma 2 2 2 2 16 2 2 2 2" xfId="4195" xr:uid="{76EF4A78-D531-45F2-A26E-154ED88588AF}"/>
    <cellStyle name="Comma 2 2 2 2 16 2 2 3" xfId="4196" xr:uid="{0BEC57C1-FE97-4E18-A818-0D3F7CF88697}"/>
    <cellStyle name="Comma 2 2 2 2 16 2 3" xfId="4197" xr:uid="{561D8E31-8112-4FE3-A0C1-000513C2D3DC}"/>
    <cellStyle name="Comma 2 2 2 2 16 2 3 2" xfId="4198" xr:uid="{4CA7801A-C309-4A7D-8836-8EC22A0B5E2A}"/>
    <cellStyle name="Comma 2 2 2 2 16 2 4" xfId="4199" xr:uid="{89F79678-3C73-4539-AE48-F63C0498444A}"/>
    <cellStyle name="Comma 2 2 2 2 16 3" xfId="4200" xr:uid="{A50C12BC-EAC4-4294-9B4E-0310EE76EB13}"/>
    <cellStyle name="Comma 2 2 2 2 16 3 2" xfId="4201" xr:uid="{245FEFCC-9A42-4317-9D6C-DAE8D689A63D}"/>
    <cellStyle name="Comma 2 2 2 2 16 3 2 2" xfId="4202" xr:uid="{DDECA04B-605E-43A0-9375-2DEE4398A3BA}"/>
    <cellStyle name="Comma 2 2 2 2 16 3 3" xfId="4203" xr:uid="{F6F55064-9563-4B44-A0EB-3BC055327523}"/>
    <cellStyle name="Comma 2 2 2 2 16 4" xfId="4204" xr:uid="{E14319EC-27A5-49DB-9306-EB3BB1A45551}"/>
    <cellStyle name="Comma 2 2 2 2 16 4 2" xfId="4205" xr:uid="{997B627F-F3DC-4234-B2DB-AB4DB2D0952E}"/>
    <cellStyle name="Comma 2 2 2 2 16 5" xfId="4206" xr:uid="{84B60F36-960C-4802-8670-F537F6EAA684}"/>
    <cellStyle name="Comma 2 2 2 2 17" xfId="4207" xr:uid="{36868C45-6CA1-45AB-82EE-4611251FD771}"/>
    <cellStyle name="Comma 2 2 2 2 17 2" xfId="4208" xr:uid="{BD97D7F1-F2A6-439B-8570-2CE6F4316524}"/>
    <cellStyle name="Comma 2 2 2 2 17 2 2" xfId="4209" xr:uid="{1EA5A658-C4FA-46C2-BC76-8F62804260BE}"/>
    <cellStyle name="Comma 2 2 2 2 17 2 2 2" xfId="4210" xr:uid="{8B438F8F-0294-4E34-8273-95541859FA75}"/>
    <cellStyle name="Comma 2 2 2 2 17 2 2 2 2" xfId="4211" xr:uid="{9367B4B6-97A6-4B64-BC3E-E33377CA1F55}"/>
    <cellStyle name="Comma 2 2 2 2 17 2 2 3" xfId="4212" xr:uid="{C53D162B-93D0-40BC-A4C0-4003294E042D}"/>
    <cellStyle name="Comma 2 2 2 2 17 2 3" xfId="4213" xr:uid="{3F3E09C1-1E15-4E03-9201-EED74BBB4FF0}"/>
    <cellStyle name="Comma 2 2 2 2 17 2 3 2" xfId="4214" xr:uid="{3B7563FF-8A95-434C-A846-A324462972FF}"/>
    <cellStyle name="Comma 2 2 2 2 17 2 4" xfId="4215" xr:uid="{0606CF91-ED70-4DA0-815B-E1744C6E392E}"/>
    <cellStyle name="Comma 2 2 2 2 17 3" xfId="4216" xr:uid="{0D2BC919-89DF-4F85-BE48-71D9C8B742B4}"/>
    <cellStyle name="Comma 2 2 2 2 17 3 2" xfId="4217" xr:uid="{58C000E8-E3CA-4B50-B079-952861693A35}"/>
    <cellStyle name="Comma 2 2 2 2 17 3 2 2" xfId="4218" xr:uid="{5B6325E7-E542-463E-8FFE-97D3B849FF30}"/>
    <cellStyle name="Comma 2 2 2 2 17 3 3" xfId="4219" xr:uid="{BAE61714-01CB-4299-BBF7-E543F0441601}"/>
    <cellStyle name="Comma 2 2 2 2 17 4" xfId="4220" xr:uid="{22C022DB-E8F8-4513-9E47-3AA1B9C47758}"/>
    <cellStyle name="Comma 2 2 2 2 17 4 2" xfId="4221" xr:uid="{6DE79313-157A-4F94-AE4C-C57ABB28A687}"/>
    <cellStyle name="Comma 2 2 2 2 17 5" xfId="4222" xr:uid="{3A6465C5-C628-4E81-8A11-59177125272C}"/>
    <cellStyle name="Comma 2 2 2 2 18" xfId="4223" xr:uid="{177A9FDB-1D68-45B0-8B3C-CFEE17DA2FAB}"/>
    <cellStyle name="Comma 2 2 2 2 18 2" xfId="4224" xr:uid="{23DD9BFB-09D4-465E-B55D-9F310EB5BFDA}"/>
    <cellStyle name="Comma 2 2 2 2 18 2 2" xfId="4225" xr:uid="{399E3ADF-071E-44F4-BF00-45E36E9DFC9F}"/>
    <cellStyle name="Comma 2 2 2 2 18 2 2 2" xfId="4226" xr:uid="{5A534C58-3CE3-4392-AD4D-76E8430FBC02}"/>
    <cellStyle name="Comma 2 2 2 2 18 2 3" xfId="4227" xr:uid="{7E5B7333-DC00-4B1D-8C0D-91A18A4E1E39}"/>
    <cellStyle name="Comma 2 2 2 2 18 3" xfId="4228" xr:uid="{C86A991F-BAC1-4408-A2C1-605C835EF4A9}"/>
    <cellStyle name="Comma 2 2 2 2 18 3 2" xfId="4229" xr:uid="{C268EF79-DFD4-408D-9F29-3FFD38C0F015}"/>
    <cellStyle name="Comma 2 2 2 2 18 4" xfId="4230" xr:uid="{1C011533-21D8-441A-9EC9-02E5EEFD38ED}"/>
    <cellStyle name="Comma 2 2 2 2 19" xfId="4231" xr:uid="{99F6843E-D698-464B-9BE7-3507E4A1545D}"/>
    <cellStyle name="Comma 2 2 2 2 19 2" xfId="4232" xr:uid="{D0A04DD4-F351-43FD-945A-924C2C20BA19}"/>
    <cellStyle name="Comma 2 2 2 2 19 2 2" xfId="4233" xr:uid="{E7CF97D2-3F12-4934-BA82-5B234CFC68A8}"/>
    <cellStyle name="Comma 2 2 2 2 19 2 2 2" xfId="4234" xr:uid="{98A0607D-F38D-4C55-B7C7-F279F909614B}"/>
    <cellStyle name="Comma 2 2 2 2 19 2 3" xfId="4235" xr:uid="{86AF3AEB-459A-4A2A-8F00-6BCBC28BA797}"/>
    <cellStyle name="Comma 2 2 2 2 19 3" xfId="4236" xr:uid="{005CCA6B-E664-4385-AF78-564BF27E223E}"/>
    <cellStyle name="Comma 2 2 2 2 19 3 2" xfId="4237" xr:uid="{0DAB261C-9614-444D-9F86-F1B517CC7046}"/>
    <cellStyle name="Comma 2 2 2 2 19 4" xfId="4238" xr:uid="{C4C2459D-20CF-45FE-912B-36F0207F1C23}"/>
    <cellStyle name="Comma 2 2 2 2 2" xfId="4239" xr:uid="{6F857AA3-5282-45CA-A9E3-04ACA52BADB2}"/>
    <cellStyle name="Comma 2 2 2 2 2 2" xfId="4240" xr:uid="{B931C2D4-4141-4424-BB5B-DE586CE70572}"/>
    <cellStyle name="Comma 2 2 2 2 2 2 2" xfId="4241" xr:uid="{9F1A6C0B-4683-49DC-BA7A-B39F76EFD422}"/>
    <cellStyle name="Comma 2 2 2 2 2 2 2 2" xfId="4242" xr:uid="{A479246F-9F28-4852-8F79-79032CF02636}"/>
    <cellStyle name="Comma 2 2 2 2 2 2 2 2 2" xfId="4243" xr:uid="{4F307497-E37B-4F84-84D4-7A78E85F0C24}"/>
    <cellStyle name="Comma 2 2 2 2 2 2 2 2 2 2" xfId="4244" xr:uid="{32BA64DC-B567-4ED7-A350-9512F4E6C620}"/>
    <cellStyle name="Comma 2 2 2 2 2 2 2 2 3" xfId="4245" xr:uid="{159DBF02-DFFC-4EAF-809C-CFD23F4BFC6E}"/>
    <cellStyle name="Comma 2 2 2 2 2 2 2 3" xfId="4246" xr:uid="{EB3C5A99-9265-4619-A5A0-BB269DAF2260}"/>
    <cellStyle name="Comma 2 2 2 2 2 2 2 3 2" xfId="4247" xr:uid="{06E2CC74-63D7-4817-BD09-58A905DF6D15}"/>
    <cellStyle name="Comma 2 2 2 2 2 2 2 4" xfId="4248" xr:uid="{C645B15D-34DF-4A3C-A225-DEB77BAF13AB}"/>
    <cellStyle name="Comma 2 2 2 2 2 2 3" xfId="4249" xr:uid="{EF2866A8-0D45-4EBB-B43F-548FEE4E6581}"/>
    <cellStyle name="Comma 2 2 2 2 2 2 3 2" xfId="4250" xr:uid="{895F19A3-444F-4F7B-8B77-85CD50C755FD}"/>
    <cellStyle name="Comma 2 2 2 2 2 2 3 2 2" xfId="4251" xr:uid="{ECE725DB-6C8F-497B-8603-6AEDA3CE2564}"/>
    <cellStyle name="Comma 2 2 2 2 2 2 3 3" xfId="4252" xr:uid="{F587C401-F014-4F7A-9546-E9424893EF52}"/>
    <cellStyle name="Comma 2 2 2 2 2 2 4" xfId="4253" xr:uid="{43040580-EE75-4400-A9B1-7984D7815C4F}"/>
    <cellStyle name="Comma 2 2 2 2 2 2 4 2" xfId="4254" xr:uid="{A0D43EA6-45C3-4D0B-988A-C5DE367AF943}"/>
    <cellStyle name="Comma 2 2 2 2 2 2 5" xfId="4255" xr:uid="{C4FBBCDC-EAFC-4F7B-B89F-78C96EC8A14E}"/>
    <cellStyle name="Comma 2 2 2 2 2 2 5 2" xfId="4256" xr:uid="{8D05CA5A-99E5-4A2E-BC25-8F995281941C}"/>
    <cellStyle name="Comma 2 2 2 2 2 2 6" xfId="4257" xr:uid="{23C28DA0-BCD3-46B0-8094-3BDBEA5E6EF4}"/>
    <cellStyle name="Comma 2 2 2 2 2 3" xfId="4258" xr:uid="{604FF35B-CB54-4879-AE2B-AE42898D3D1A}"/>
    <cellStyle name="Comma 2 2 2 2 2 3 2" xfId="4259" xr:uid="{90AE3426-3457-4162-B975-49EB21B43848}"/>
    <cellStyle name="Comma 2 2 2 2 2 3 2 2" xfId="4260" xr:uid="{2A618E44-582C-4F75-BCF8-EEB55BD2285D}"/>
    <cellStyle name="Comma 2 2 2 2 2 3 2 2 2" xfId="4261" xr:uid="{B461E040-6F5B-46FF-8B49-716AAC4844A3}"/>
    <cellStyle name="Comma 2 2 2 2 2 3 2 3" xfId="4262" xr:uid="{4922C543-E1A7-4EEC-9AA2-31722282B30C}"/>
    <cellStyle name="Comma 2 2 2 2 2 3 3" xfId="4263" xr:uid="{ACFA8387-5511-4C30-9DD1-2AA97A98ACE8}"/>
    <cellStyle name="Comma 2 2 2 2 2 3 3 2" xfId="4264" xr:uid="{30EF026F-AACF-4401-BC37-4330AD479283}"/>
    <cellStyle name="Comma 2 2 2 2 2 3 4" xfId="4265" xr:uid="{AFF8C462-1C40-4352-9545-4C760A4A78E4}"/>
    <cellStyle name="Comma 2 2 2 2 2 4" xfId="4266" xr:uid="{C33862B9-3B85-415E-A1E4-EE072B0D72F9}"/>
    <cellStyle name="Comma 2 2 2 2 2 4 2" xfId="4267" xr:uid="{E6FF19F1-7D4C-4B8C-AC73-904453CAE0BC}"/>
    <cellStyle name="Comma 2 2 2 2 2 4 2 2" xfId="4268" xr:uid="{D8E56B9D-FD50-4930-8698-A6A1344B4554}"/>
    <cellStyle name="Comma 2 2 2 2 2 4 3" xfId="4269" xr:uid="{31D2C15B-BC35-4BC3-959F-96FFA298AB31}"/>
    <cellStyle name="Comma 2 2 2 2 2 5" xfId="4270" xr:uid="{EFC59881-936E-4306-A64C-03D7DC88011E}"/>
    <cellStyle name="Comma 2 2 2 2 2 5 2" xfId="4271" xr:uid="{72EBD8B2-FA0C-41DF-AE1F-CC4975161900}"/>
    <cellStyle name="Comma 2 2 2 2 2 5 2 2" xfId="4272" xr:uid="{75E76447-3B5F-4DBB-A589-4294D42416FE}"/>
    <cellStyle name="Comma 2 2 2 2 2 5 3" xfId="4273" xr:uid="{10E3F1E4-AC1D-44DA-A3E1-2EB8B6B61D27}"/>
    <cellStyle name="Comma 2 2 2 2 2 6" xfId="4274" xr:uid="{4AF52DDD-8E63-4790-971A-E21ACDF8217E}"/>
    <cellStyle name="Comma 2 2 2 2 2 6 2" xfId="4275" xr:uid="{40EC750E-08BF-42B2-81D2-FB5484DFA14D}"/>
    <cellStyle name="Comma 2 2 2 2 2 7" xfId="4276" xr:uid="{8AACFA3A-9CA0-4939-B308-D6A2948617F8}"/>
    <cellStyle name="Comma 2 2 2 2 2 7 2" xfId="4277" xr:uid="{99856636-98AE-4685-A2E9-A3E7B3A7D21D}"/>
    <cellStyle name="Comma 2 2 2 2 2 8" xfId="4278" xr:uid="{F4C00E6B-C322-4DF8-A6FE-9A06C12E8B2F}"/>
    <cellStyle name="Comma 2 2 2 2 2 8 2" xfId="4279" xr:uid="{F698605A-8F00-420F-BAF0-02FC79EFC318}"/>
    <cellStyle name="Comma 2 2 2 2 20" xfId="4280" xr:uid="{E5AA0B74-BE34-432D-B26F-2E467CD54B8A}"/>
    <cellStyle name="Comma 2 2 2 2 20 2" xfId="4281" xr:uid="{4647B9C2-1E89-4FDB-BD7F-8C389DD68E5C}"/>
    <cellStyle name="Comma 2 2 2 2 20 2 2" xfId="4282" xr:uid="{26253857-F042-4D41-96C8-6EB9BE27E505}"/>
    <cellStyle name="Comma 2 2 2 2 20 3" xfId="4283" xr:uid="{A729E8B0-D596-465E-A08A-667513C5374C}"/>
    <cellStyle name="Comma 2 2 2 2 21" xfId="4284" xr:uid="{28D4C304-20EE-44A0-8D03-79E0131ADB6A}"/>
    <cellStyle name="Comma 2 2 2 2 21 2" xfId="4285" xr:uid="{E5DD8927-E0C5-444A-A8D0-E2092701CFCF}"/>
    <cellStyle name="Comma 2 2 2 2 21 2 2" xfId="4286" xr:uid="{F368B008-0FCE-41EB-A89F-407A0AE54BC7}"/>
    <cellStyle name="Comma 2 2 2 2 21 3" xfId="4287" xr:uid="{5F0F022D-25F0-4931-9454-1A7192801502}"/>
    <cellStyle name="Comma 2 2 2 2 22" xfId="4288" xr:uid="{577895D7-9B97-467A-B17C-090F935762C3}"/>
    <cellStyle name="Comma 2 2 2 2 22 2" xfId="4289" xr:uid="{D6EF76B9-97A8-4EDD-A947-7E300CD5502A}"/>
    <cellStyle name="Comma 2 2 2 2 23" xfId="4290" xr:uid="{AB830C40-ED70-42ED-B0CD-B25240ABFC3E}"/>
    <cellStyle name="Comma 2 2 2 2 23 2" xfId="4291" xr:uid="{AAACC540-FD4C-4BB9-B19D-F01608DD8EB9}"/>
    <cellStyle name="Comma 2 2 2 2 24" xfId="4292" xr:uid="{35804D3C-35B3-4980-A935-475E7FF63417}"/>
    <cellStyle name="Comma 2 2 2 2 25" xfId="4293" xr:uid="{9FF6A2EC-491A-441B-AF98-2AC96948549C}"/>
    <cellStyle name="Comma 2 2 2 2 3" xfId="4294" xr:uid="{BDB43897-880B-4F33-BE0D-6BF8CE195D05}"/>
    <cellStyle name="Comma 2 2 2 2 3 2" xfId="4295" xr:uid="{22ED297A-69C9-430D-A77A-4D1090E5E833}"/>
    <cellStyle name="Comma 2 2 2 2 3 2 2" xfId="4296" xr:uid="{F14AC24B-AF1E-4E90-B807-5C3CCAD2E319}"/>
    <cellStyle name="Comma 2 2 2 2 3 2 2 2" xfId="4297" xr:uid="{578F1529-FF94-4CE3-9806-8C415C6CD7EE}"/>
    <cellStyle name="Comma 2 2 2 2 3 2 2 2 2" xfId="4298" xr:uid="{C60E1B27-4F13-4F42-8863-A945EF76EE9D}"/>
    <cellStyle name="Comma 2 2 2 2 3 2 2 2 2 2" xfId="4299" xr:uid="{8B54DAA6-CD62-46EA-A47D-F45542E4055C}"/>
    <cellStyle name="Comma 2 2 2 2 3 2 2 2 3" xfId="4300" xr:uid="{D9293958-DBBD-4987-9702-49C97314FF79}"/>
    <cellStyle name="Comma 2 2 2 2 3 2 2 3" xfId="4301" xr:uid="{7F00DBD0-DA5E-4F0C-A1EC-D71074E0C567}"/>
    <cellStyle name="Comma 2 2 2 2 3 2 2 3 2" xfId="4302" xr:uid="{811CCFEF-1CBC-4B36-9958-94406745B216}"/>
    <cellStyle name="Comma 2 2 2 2 3 2 2 4" xfId="4303" xr:uid="{3BE1025F-BCE9-4CF8-A0DA-9D540213D873}"/>
    <cellStyle name="Comma 2 2 2 2 3 2 3" xfId="4304" xr:uid="{12EDCAF0-6DE0-4CE4-8693-913B5F870FEE}"/>
    <cellStyle name="Comma 2 2 2 2 3 2 3 2" xfId="4305" xr:uid="{033427DB-F15F-4FBC-B7E8-C49F1AB7B072}"/>
    <cellStyle name="Comma 2 2 2 2 3 2 3 2 2" xfId="4306" xr:uid="{9396B4A9-B233-4853-9D52-920F5258FB92}"/>
    <cellStyle name="Comma 2 2 2 2 3 2 3 3" xfId="4307" xr:uid="{11F3B3C4-F2E9-4B0C-815C-42892099446D}"/>
    <cellStyle name="Comma 2 2 2 2 3 2 4" xfId="4308" xr:uid="{2BCB42C3-D931-4E9C-917A-0EE315FEAF46}"/>
    <cellStyle name="Comma 2 2 2 2 3 2 4 2" xfId="4309" xr:uid="{AEA3EE67-EBDF-4099-ACC3-F83D68E0FB7B}"/>
    <cellStyle name="Comma 2 2 2 2 3 2 5" xfId="4310" xr:uid="{2B612167-F5D9-401E-B621-5B6CAB0B941C}"/>
    <cellStyle name="Comma 2 2 2 2 3 2 5 2" xfId="4311" xr:uid="{3ECFBA19-328A-439C-8535-5C2FAC57AFF5}"/>
    <cellStyle name="Comma 2 2 2 2 3 2 6" xfId="4312" xr:uid="{CB6308E6-567E-4395-AEE6-D7B24491606A}"/>
    <cellStyle name="Comma 2 2 2 2 3 3" xfId="4313" xr:uid="{23907835-4441-4696-8E5A-6F2077B970D1}"/>
    <cellStyle name="Comma 2 2 2 2 3 3 2" xfId="4314" xr:uid="{97AE0B57-BE0F-4639-AD52-5170AFE7280F}"/>
    <cellStyle name="Comma 2 2 2 2 3 3 2 2" xfId="4315" xr:uid="{F04957FC-6352-4552-ABDE-A2D8C2671C72}"/>
    <cellStyle name="Comma 2 2 2 2 3 3 2 2 2" xfId="4316" xr:uid="{0107CA95-46F2-43AF-9027-303F29A6F4E4}"/>
    <cellStyle name="Comma 2 2 2 2 3 3 2 3" xfId="4317" xr:uid="{2A172478-E016-4548-A9DE-E8ECA4C878F4}"/>
    <cellStyle name="Comma 2 2 2 2 3 3 3" xfId="4318" xr:uid="{3BA8D5A0-55BA-4ECE-9E37-A763CCCABD66}"/>
    <cellStyle name="Comma 2 2 2 2 3 3 3 2" xfId="4319" xr:uid="{21C82512-7401-4FCB-A86C-9A657E916C3B}"/>
    <cellStyle name="Comma 2 2 2 2 3 3 4" xfId="4320" xr:uid="{7B3A7520-910B-4E36-B197-BC6212EABE13}"/>
    <cellStyle name="Comma 2 2 2 2 3 4" xfId="4321" xr:uid="{6338622A-899A-43AF-BD77-97893B882E16}"/>
    <cellStyle name="Comma 2 2 2 2 3 4 2" xfId="4322" xr:uid="{F28F1999-241E-4807-B55E-67B4336C2DF8}"/>
    <cellStyle name="Comma 2 2 2 2 3 4 2 2" xfId="4323" xr:uid="{FE294A70-8CB2-4DA7-9D18-A267F721543D}"/>
    <cellStyle name="Comma 2 2 2 2 3 4 3" xfId="4324" xr:uid="{DB58404C-4C50-4953-AD44-CC10DED128E3}"/>
    <cellStyle name="Comma 2 2 2 2 3 5" xfId="4325" xr:uid="{9BDFE3B2-0A3D-40F6-ADB4-88EB55C062D5}"/>
    <cellStyle name="Comma 2 2 2 2 3 5 2" xfId="4326" xr:uid="{2DCED05E-3901-41D8-8ACD-2F768F7BCBA2}"/>
    <cellStyle name="Comma 2 2 2 2 3 5 2 2" xfId="4327" xr:uid="{5912D2D8-649B-4037-9320-84E5342BDE7B}"/>
    <cellStyle name="Comma 2 2 2 2 3 5 3" xfId="4328" xr:uid="{5523D785-09C0-48F1-877D-CE33B414A928}"/>
    <cellStyle name="Comma 2 2 2 2 3 6" xfId="4329" xr:uid="{220DBC01-3AE8-41D5-AD88-3C86DB07B18F}"/>
    <cellStyle name="Comma 2 2 2 2 3 6 2" xfId="4330" xr:uid="{A6CECCDA-4AAF-4390-A1B1-91568D6569C1}"/>
    <cellStyle name="Comma 2 2 2 2 3 7" xfId="4331" xr:uid="{BF95376A-8C11-4693-826E-C90B7B80D530}"/>
    <cellStyle name="Comma 2 2 2 2 3 7 2" xfId="4332" xr:uid="{6F9E49F9-E3A9-478D-8A2F-F1D80D62CAD3}"/>
    <cellStyle name="Comma 2 2 2 2 3 8" xfId="4333" xr:uid="{C9131797-5667-41D6-A961-D926169E9D7F}"/>
    <cellStyle name="Comma 2 2 2 2 3 8 2" xfId="4334" xr:uid="{C4996D02-DB1C-4DAB-948F-0B62F0BB17D1}"/>
    <cellStyle name="Comma 2 2 2 2 4" xfId="4335" xr:uid="{B3AAD2EE-F8D4-489B-B4CF-2E0C52C203A0}"/>
    <cellStyle name="Comma 2 2 2 2 4 2" xfId="4336" xr:uid="{E839EFB9-C9B0-43E9-B1AB-7241FB529F21}"/>
    <cellStyle name="Comma 2 2 2 2 4 2 2" xfId="4337" xr:uid="{20DB5F65-0130-41BC-834C-B63DCC2CF20E}"/>
    <cellStyle name="Comma 2 2 2 2 4 2 2 2" xfId="4338" xr:uid="{A1D41B08-F8FB-4C50-A504-9B1F95ED3C1B}"/>
    <cellStyle name="Comma 2 2 2 2 4 2 2 2 2" xfId="4339" xr:uid="{C8753158-2436-439F-A78E-879708894E43}"/>
    <cellStyle name="Comma 2 2 2 2 4 2 2 2 2 2" xfId="4340" xr:uid="{EF0BCA95-B60B-47B0-9556-0E661EE143DA}"/>
    <cellStyle name="Comma 2 2 2 2 4 2 2 2 3" xfId="4341" xr:uid="{16E335E5-E1E7-4F82-948C-6EB0FA838CB3}"/>
    <cellStyle name="Comma 2 2 2 2 4 2 2 3" xfId="4342" xr:uid="{ECDAFC3D-5655-4D1D-9C2F-2D60A8000FF0}"/>
    <cellStyle name="Comma 2 2 2 2 4 2 2 3 2" xfId="4343" xr:uid="{A3E672E2-2C0C-4905-9265-FB9CA5291BEF}"/>
    <cellStyle name="Comma 2 2 2 2 4 2 2 4" xfId="4344" xr:uid="{65E4412E-37CB-47B1-8D71-005AC9926BA4}"/>
    <cellStyle name="Comma 2 2 2 2 4 2 3" xfId="4345" xr:uid="{61D14634-7E8F-4763-87F1-8B62796DE8BF}"/>
    <cellStyle name="Comma 2 2 2 2 4 2 3 2" xfId="4346" xr:uid="{F3935BD8-75AC-491E-AC7A-B7BA62760C07}"/>
    <cellStyle name="Comma 2 2 2 2 4 2 3 2 2" xfId="4347" xr:uid="{0E6C8CA6-F191-4957-A98E-E76F994A039B}"/>
    <cellStyle name="Comma 2 2 2 2 4 2 3 3" xfId="4348" xr:uid="{1A28FEE7-E8EE-4A9B-9710-7BBBBA9FE1A3}"/>
    <cellStyle name="Comma 2 2 2 2 4 2 4" xfId="4349" xr:uid="{15A9FBC8-C46F-4E9D-9AD7-627510A16DCE}"/>
    <cellStyle name="Comma 2 2 2 2 4 2 4 2" xfId="4350" xr:uid="{5F4AF54B-219C-4082-943A-103369F8D69B}"/>
    <cellStyle name="Comma 2 2 2 2 4 2 5" xfId="4351" xr:uid="{5E054870-B891-4201-94BD-C036B0294E6F}"/>
    <cellStyle name="Comma 2 2 2 2 4 2 5 2" xfId="4352" xr:uid="{C46A11D9-4E1D-4D82-8E9E-72908C54F9B3}"/>
    <cellStyle name="Comma 2 2 2 2 4 2 6" xfId="4353" xr:uid="{EEF374B5-3485-42D7-831C-916C9118DDC2}"/>
    <cellStyle name="Comma 2 2 2 2 4 3" xfId="4354" xr:uid="{6280B3BB-8BE9-4D26-956F-30171D989534}"/>
    <cellStyle name="Comma 2 2 2 2 4 3 2" xfId="4355" xr:uid="{0D60C1AB-C77E-479A-A327-C57622D0F96B}"/>
    <cellStyle name="Comma 2 2 2 2 4 3 2 2" xfId="4356" xr:uid="{F734066F-E2E7-4366-8DB8-21E5AF896295}"/>
    <cellStyle name="Comma 2 2 2 2 4 3 2 2 2" xfId="4357" xr:uid="{A7C49339-D225-4483-B20F-F7FC515E887A}"/>
    <cellStyle name="Comma 2 2 2 2 4 3 2 3" xfId="4358" xr:uid="{536E51A2-7166-4B2E-A7A0-780672610448}"/>
    <cellStyle name="Comma 2 2 2 2 4 3 3" xfId="4359" xr:uid="{BCFE7CFF-7541-4F6B-AD5E-A370C6D6DD76}"/>
    <cellStyle name="Comma 2 2 2 2 4 3 3 2" xfId="4360" xr:uid="{F58D53F4-C768-42C2-AF16-76DF36263385}"/>
    <cellStyle name="Comma 2 2 2 2 4 3 4" xfId="4361" xr:uid="{3A7EDFFD-1AB2-461B-BB29-2794BD30BCA1}"/>
    <cellStyle name="Comma 2 2 2 2 4 4" xfId="4362" xr:uid="{4351591B-0FA0-4AD6-BE50-D6AD9699443F}"/>
    <cellStyle name="Comma 2 2 2 2 4 4 2" xfId="4363" xr:uid="{91F8B82A-56E4-4919-89E1-E153CE3C3B6B}"/>
    <cellStyle name="Comma 2 2 2 2 4 4 2 2" xfId="4364" xr:uid="{C976F98E-A57B-4662-9BE7-8235731F78EE}"/>
    <cellStyle name="Comma 2 2 2 2 4 4 3" xfId="4365" xr:uid="{A6E77EE5-EBAA-47B3-8A4B-2C09BE023822}"/>
    <cellStyle name="Comma 2 2 2 2 4 5" xfId="4366" xr:uid="{D21B6FBB-E505-40AD-B9E4-78210D24C4E3}"/>
    <cellStyle name="Comma 2 2 2 2 4 5 2" xfId="4367" xr:uid="{CF2D700F-81B7-48E6-9A67-2E8EC4CD4A7B}"/>
    <cellStyle name="Comma 2 2 2 2 4 5 2 2" xfId="4368" xr:uid="{F53BA41E-0319-4FB8-B568-F902637A17B6}"/>
    <cellStyle name="Comma 2 2 2 2 4 5 3" xfId="4369" xr:uid="{EAD0875C-9391-48CB-A6A1-9565FCFAA792}"/>
    <cellStyle name="Comma 2 2 2 2 4 6" xfId="4370" xr:uid="{EAFB816F-B40D-41FE-875E-21465148DA87}"/>
    <cellStyle name="Comma 2 2 2 2 4 6 2" xfId="4371" xr:uid="{BD2EEF87-F57E-406B-8DC2-9ECBFC4AD9EE}"/>
    <cellStyle name="Comma 2 2 2 2 4 7" xfId="4372" xr:uid="{E865135F-2D5C-471C-801A-D0990C4F762E}"/>
    <cellStyle name="Comma 2 2 2 2 4 7 2" xfId="4373" xr:uid="{2D2D84BC-F797-447C-8752-51B610B82A19}"/>
    <cellStyle name="Comma 2 2 2 2 4 8" xfId="4374" xr:uid="{09074ADA-1BC0-44A6-BD02-BC5561236CA2}"/>
    <cellStyle name="Comma 2 2 2 2 4 8 2" xfId="4375" xr:uid="{BE6A11AD-4BA7-4E64-B19C-1FEC6CD31A4D}"/>
    <cellStyle name="Comma 2 2 2 2 5" xfId="4376" xr:uid="{A32332BD-2441-4D05-B28C-16D974B3D1BA}"/>
    <cellStyle name="Comma 2 2 2 2 5 2" xfId="4377" xr:uid="{CA5AEEE5-12B4-4937-9EA3-5EDA138145BC}"/>
    <cellStyle name="Comma 2 2 2 2 5 2 2" xfId="4378" xr:uid="{0043C430-0AFB-49CB-A5BD-FA6B326D1294}"/>
    <cellStyle name="Comma 2 2 2 2 5 2 2 2" xfId="4379" xr:uid="{66B07527-5F92-4236-8634-9BDF7D78EE42}"/>
    <cellStyle name="Comma 2 2 2 2 5 2 2 2 2" xfId="4380" xr:uid="{7ADBDEB8-C8D2-4DB1-8B24-7F88F40DAAA4}"/>
    <cellStyle name="Comma 2 2 2 2 5 2 2 2 2 2" xfId="4381" xr:uid="{5F04213B-F40E-40F0-82C1-D81D9F13A19F}"/>
    <cellStyle name="Comma 2 2 2 2 5 2 2 2 3" xfId="4382" xr:uid="{8F169476-09CB-4A55-A55C-9F262C7875B8}"/>
    <cellStyle name="Comma 2 2 2 2 5 2 2 3" xfId="4383" xr:uid="{EFCFF5D5-3B06-420C-9C59-C355C9A0CD28}"/>
    <cellStyle name="Comma 2 2 2 2 5 2 2 3 2" xfId="4384" xr:uid="{91D08E1F-1D3F-45B5-95E0-15E541B1A2F7}"/>
    <cellStyle name="Comma 2 2 2 2 5 2 2 4" xfId="4385" xr:uid="{69551019-8A9C-4F73-A2A4-1B79991BF5DB}"/>
    <cellStyle name="Comma 2 2 2 2 5 2 3" xfId="4386" xr:uid="{4FAF896D-08EA-4F64-B4D0-BECA5BE806AC}"/>
    <cellStyle name="Comma 2 2 2 2 5 2 3 2" xfId="4387" xr:uid="{FCDC272F-750F-4823-A310-9BC4FA74EB9D}"/>
    <cellStyle name="Comma 2 2 2 2 5 2 3 2 2" xfId="4388" xr:uid="{1ABEF5AD-710B-45C4-998E-D201F8482C4E}"/>
    <cellStyle name="Comma 2 2 2 2 5 2 3 3" xfId="4389" xr:uid="{0C32AFDD-398D-4CF6-915F-D70902945296}"/>
    <cellStyle name="Comma 2 2 2 2 5 2 4" xfId="4390" xr:uid="{2F78646E-52E2-4C82-805C-AEE80B4F6F7C}"/>
    <cellStyle name="Comma 2 2 2 2 5 2 4 2" xfId="4391" xr:uid="{895F4DE4-3BC6-4FD4-80C0-4AAEBE2F1665}"/>
    <cellStyle name="Comma 2 2 2 2 5 2 5" xfId="4392" xr:uid="{4D2138F0-755B-4B91-8753-C7F163C0956F}"/>
    <cellStyle name="Comma 2 2 2 2 5 2 5 2" xfId="4393" xr:uid="{680AF4BD-5CB9-4C84-9CC2-196AA8C67551}"/>
    <cellStyle name="Comma 2 2 2 2 5 2 6" xfId="4394" xr:uid="{B45C5783-B175-4D69-85A2-21AC775D05B5}"/>
    <cellStyle name="Comma 2 2 2 2 5 3" xfId="4395" xr:uid="{607525B1-1D74-4536-8D12-593A1F42E79B}"/>
    <cellStyle name="Comma 2 2 2 2 5 3 2" xfId="4396" xr:uid="{AAC909CE-29F4-4538-8114-C176C54DDF17}"/>
    <cellStyle name="Comma 2 2 2 2 5 3 2 2" xfId="4397" xr:uid="{8B0203BB-4BDE-4A5E-9738-C0EE2E069008}"/>
    <cellStyle name="Comma 2 2 2 2 5 3 2 2 2" xfId="4398" xr:uid="{18551042-A77F-48BF-8C63-4E605D6948D7}"/>
    <cellStyle name="Comma 2 2 2 2 5 3 2 3" xfId="4399" xr:uid="{70F3EAEB-D2DF-4847-B91E-EB4D3EB973B3}"/>
    <cellStyle name="Comma 2 2 2 2 5 3 3" xfId="4400" xr:uid="{8F8979A7-2724-4E2B-9937-9D408F1517CD}"/>
    <cellStyle name="Comma 2 2 2 2 5 3 3 2" xfId="4401" xr:uid="{306D13BB-716D-49A1-A4E1-425C68B9886F}"/>
    <cellStyle name="Comma 2 2 2 2 5 3 4" xfId="4402" xr:uid="{A22F543F-66F8-4794-97A1-5E387C4A1485}"/>
    <cellStyle name="Comma 2 2 2 2 5 4" xfId="4403" xr:uid="{CFF467E7-044E-4D07-80D3-5A87F6A35F2C}"/>
    <cellStyle name="Comma 2 2 2 2 5 4 2" xfId="4404" xr:uid="{6DEC1A97-4405-4A82-AC7B-E99DCD958ACA}"/>
    <cellStyle name="Comma 2 2 2 2 5 4 2 2" xfId="4405" xr:uid="{056886F2-2D35-4D30-8B00-333CE1384126}"/>
    <cellStyle name="Comma 2 2 2 2 5 4 3" xfId="4406" xr:uid="{E20719C5-F474-450A-ABA5-E0D7FD1702F1}"/>
    <cellStyle name="Comma 2 2 2 2 5 5" xfId="4407" xr:uid="{3EDF3BD3-DF07-4837-A504-CBFE177D967B}"/>
    <cellStyle name="Comma 2 2 2 2 5 5 2" xfId="4408" xr:uid="{3EB291F6-AEE1-40F1-86D5-E4079BE17E2C}"/>
    <cellStyle name="Comma 2 2 2 2 5 5 2 2" xfId="4409" xr:uid="{9167FA19-22AD-4F17-9654-352AA890163C}"/>
    <cellStyle name="Comma 2 2 2 2 5 5 3" xfId="4410" xr:uid="{F543C735-F081-4C78-ACA5-76F8742EB899}"/>
    <cellStyle name="Comma 2 2 2 2 5 6" xfId="4411" xr:uid="{081FF888-B0DC-4098-A1EE-7FB2A8FCFCC1}"/>
    <cellStyle name="Comma 2 2 2 2 5 6 2" xfId="4412" xr:uid="{149A9D45-2CEC-4242-8520-E692B3DF782A}"/>
    <cellStyle name="Comma 2 2 2 2 5 7" xfId="4413" xr:uid="{B4420665-1A8B-46F2-8DD5-DA167D7F8830}"/>
    <cellStyle name="Comma 2 2 2 2 5 7 2" xfId="4414" xr:uid="{DCE9423E-977D-4281-A615-B554C7480F07}"/>
    <cellStyle name="Comma 2 2 2 2 5 8" xfId="4415" xr:uid="{C81C8B60-B80D-41E3-AB50-D92467E123D6}"/>
    <cellStyle name="Comma 2 2 2 2 5 8 2" xfId="4416" xr:uid="{429613D7-E468-4AFD-B556-8B41BC2F92D7}"/>
    <cellStyle name="Comma 2 2 2 2 6" xfId="4417" xr:uid="{E7407189-63E9-40E3-AED1-CACF13E87BC1}"/>
    <cellStyle name="Comma 2 2 2 2 6 2" xfId="4418" xr:uid="{B7CB93CA-D17E-414E-9E7F-F8E4E50063FC}"/>
    <cellStyle name="Comma 2 2 2 2 6 2 2" xfId="4419" xr:uid="{134F394A-02F8-4569-95C3-FF66D8B042B9}"/>
    <cellStyle name="Comma 2 2 2 2 6 2 2 2" xfId="4420" xr:uid="{736975F7-6975-49B3-85BF-3247668C1B30}"/>
    <cellStyle name="Comma 2 2 2 2 6 2 2 2 2" xfId="4421" xr:uid="{024D9DA3-6D79-41FF-AF1C-C142FC6A5209}"/>
    <cellStyle name="Comma 2 2 2 2 6 2 2 2 2 2" xfId="4422" xr:uid="{3734A75A-1331-47A1-A66F-E9DDFAA00FC0}"/>
    <cellStyle name="Comma 2 2 2 2 6 2 2 2 3" xfId="4423" xr:uid="{06062619-A976-4FA9-9220-56AFDB22B0DD}"/>
    <cellStyle name="Comma 2 2 2 2 6 2 2 3" xfId="4424" xr:uid="{E8A80D9D-8B61-4F88-A11E-63307D632635}"/>
    <cellStyle name="Comma 2 2 2 2 6 2 2 3 2" xfId="4425" xr:uid="{E74D85E8-5255-4EE6-A6E7-2D8DB702C987}"/>
    <cellStyle name="Comma 2 2 2 2 6 2 2 4" xfId="4426" xr:uid="{0FB6016A-7F90-48A7-BA29-F851F445B3C8}"/>
    <cellStyle name="Comma 2 2 2 2 6 2 3" xfId="4427" xr:uid="{A4E94769-858C-4359-AE04-F139F48C1F3B}"/>
    <cellStyle name="Comma 2 2 2 2 6 2 3 2" xfId="4428" xr:uid="{673C3E72-066F-4723-964E-B3BF8161B793}"/>
    <cellStyle name="Comma 2 2 2 2 6 2 3 2 2" xfId="4429" xr:uid="{C4B8580B-16BF-4933-9A20-6C427AD519B7}"/>
    <cellStyle name="Comma 2 2 2 2 6 2 3 3" xfId="4430" xr:uid="{F9258178-D625-4823-A98B-FCD151E487FB}"/>
    <cellStyle name="Comma 2 2 2 2 6 2 4" xfId="4431" xr:uid="{CBE48CA8-F5E2-4002-A0F9-D521E4F25548}"/>
    <cellStyle name="Comma 2 2 2 2 6 2 4 2" xfId="4432" xr:uid="{35C926B3-7270-47FB-BEFA-7323A69BA29F}"/>
    <cellStyle name="Comma 2 2 2 2 6 2 5" xfId="4433" xr:uid="{B6F72477-F3BC-4162-BEB1-CC1123B50913}"/>
    <cellStyle name="Comma 2 2 2 2 6 2 5 2" xfId="4434" xr:uid="{8750A342-DDA5-4324-B7D8-8DCF2E1B5037}"/>
    <cellStyle name="Comma 2 2 2 2 6 2 6" xfId="4435" xr:uid="{3AA511B1-3686-4541-BE72-87A799CBB2C1}"/>
    <cellStyle name="Comma 2 2 2 2 6 3" xfId="4436" xr:uid="{A117D5C6-F7FB-4EDC-9C2F-D9AE8B0DD927}"/>
    <cellStyle name="Comma 2 2 2 2 6 3 2" xfId="4437" xr:uid="{FCC0FA64-1C4C-469F-9317-CB614CD81A3C}"/>
    <cellStyle name="Comma 2 2 2 2 6 3 2 2" xfId="4438" xr:uid="{D230385C-2DF3-41C1-879B-DD14E2FC0DBB}"/>
    <cellStyle name="Comma 2 2 2 2 6 3 2 2 2" xfId="4439" xr:uid="{CAEF26CF-E9EE-46CD-83B3-F570C7769A4C}"/>
    <cellStyle name="Comma 2 2 2 2 6 3 2 3" xfId="4440" xr:uid="{79D7237D-A2AB-4E2D-B9C5-04B5C1D5A796}"/>
    <cellStyle name="Comma 2 2 2 2 6 3 3" xfId="4441" xr:uid="{15240553-12C3-4BE9-BA33-B47AA44F3CD5}"/>
    <cellStyle name="Comma 2 2 2 2 6 3 3 2" xfId="4442" xr:uid="{DAAA97FF-AF8A-46E3-811F-AD872A866964}"/>
    <cellStyle name="Comma 2 2 2 2 6 3 4" xfId="4443" xr:uid="{B2C8EA71-B72F-48B1-8341-2AEB4CE8CA5C}"/>
    <cellStyle name="Comma 2 2 2 2 6 4" xfId="4444" xr:uid="{D69F8D42-646B-4802-A994-307C859A902A}"/>
    <cellStyle name="Comma 2 2 2 2 6 4 2" xfId="4445" xr:uid="{3D8C6872-675C-4CDD-8920-42DB17BF54A2}"/>
    <cellStyle name="Comma 2 2 2 2 6 4 2 2" xfId="4446" xr:uid="{D1C7495B-BAA5-46D8-95EC-7832265FF63B}"/>
    <cellStyle name="Comma 2 2 2 2 6 4 3" xfId="4447" xr:uid="{B6FD889D-3F5C-48F6-8CAF-F1ACABB86197}"/>
    <cellStyle name="Comma 2 2 2 2 6 5" xfId="4448" xr:uid="{B3A8A058-60F9-4D7C-B56C-E037D772D062}"/>
    <cellStyle name="Comma 2 2 2 2 6 5 2" xfId="4449" xr:uid="{F8DA7246-957C-4C81-8EB9-F9F31F6B1717}"/>
    <cellStyle name="Comma 2 2 2 2 6 5 2 2" xfId="4450" xr:uid="{8CEA5F81-362E-465C-A30C-24888C1E613A}"/>
    <cellStyle name="Comma 2 2 2 2 6 5 3" xfId="4451" xr:uid="{C2568F96-7916-42B6-9D21-9BABA68FDB9C}"/>
    <cellStyle name="Comma 2 2 2 2 6 6" xfId="4452" xr:uid="{6469DF4A-511F-4F82-ADC1-FED3EB5FB213}"/>
    <cellStyle name="Comma 2 2 2 2 6 6 2" xfId="4453" xr:uid="{55087D9E-2C8B-4CFB-9F99-89B3EAE676AA}"/>
    <cellStyle name="Comma 2 2 2 2 6 7" xfId="4454" xr:uid="{791B255A-E3DD-46EB-A592-03E52F4FA087}"/>
    <cellStyle name="Comma 2 2 2 2 6 7 2" xfId="4455" xr:uid="{E770FF3F-E779-439E-B039-C239586AF36B}"/>
    <cellStyle name="Comma 2 2 2 2 6 8" xfId="4456" xr:uid="{86B00F58-E0D0-4609-98F9-2DF2385B9BFB}"/>
    <cellStyle name="Comma 2 2 2 2 6 8 2" xfId="4457" xr:uid="{847F524E-08E3-412A-B612-92031CEAB7F1}"/>
    <cellStyle name="Comma 2 2 2 2 7" xfId="4458" xr:uid="{A5DF8AB7-FEF0-485D-A0A2-B9976C9C56A2}"/>
    <cellStyle name="Comma 2 2 2 2 7 2" xfId="4459" xr:uid="{E1E2B591-EA42-4A0F-B563-C0688470008E}"/>
    <cellStyle name="Comma 2 2 2 2 7 2 2" xfId="4460" xr:uid="{CB870A44-AE4D-4132-A997-F8B39C8BECA0}"/>
    <cellStyle name="Comma 2 2 2 2 7 2 2 2" xfId="4461" xr:uid="{BFDEF061-A731-4FCF-AF0F-B2E03F325581}"/>
    <cellStyle name="Comma 2 2 2 2 7 2 2 2 2" xfId="4462" xr:uid="{2FED8ED5-8EF2-4FEE-B1CC-1729EB545C2B}"/>
    <cellStyle name="Comma 2 2 2 2 7 2 2 2 2 2" xfId="4463" xr:uid="{6446A8D2-6D7B-4BF4-BA92-F1152BE1084F}"/>
    <cellStyle name="Comma 2 2 2 2 7 2 2 2 3" xfId="4464" xr:uid="{E886FAFF-2678-478C-855C-22973DE06201}"/>
    <cellStyle name="Comma 2 2 2 2 7 2 2 3" xfId="4465" xr:uid="{FC4E4114-A966-4981-87AA-D01DA89AE339}"/>
    <cellStyle name="Comma 2 2 2 2 7 2 2 3 2" xfId="4466" xr:uid="{1CD8B611-A2DE-4DB9-A485-66240CBBB3B4}"/>
    <cellStyle name="Comma 2 2 2 2 7 2 2 4" xfId="4467" xr:uid="{613B189B-41DE-4853-8D7E-B97DD055E4C3}"/>
    <cellStyle name="Comma 2 2 2 2 7 2 3" xfId="4468" xr:uid="{29B99AD9-CE7A-46E0-B2B0-8A5234C73F91}"/>
    <cellStyle name="Comma 2 2 2 2 7 2 3 2" xfId="4469" xr:uid="{7225715B-352C-43E6-928D-4868095B2845}"/>
    <cellStyle name="Comma 2 2 2 2 7 2 3 2 2" xfId="4470" xr:uid="{34180536-90BB-4CDB-8C80-3F6BA20233D5}"/>
    <cellStyle name="Comma 2 2 2 2 7 2 3 3" xfId="4471" xr:uid="{1A1208C8-99AB-4A6A-9DB0-5D1EB34080C3}"/>
    <cellStyle name="Comma 2 2 2 2 7 2 4" xfId="4472" xr:uid="{94020438-8482-4EE4-A977-9CC5AFEC8183}"/>
    <cellStyle name="Comma 2 2 2 2 7 2 4 2" xfId="4473" xr:uid="{9D7E1A07-0080-4340-9CB4-E4B978593670}"/>
    <cellStyle name="Comma 2 2 2 2 7 2 5" xfId="4474" xr:uid="{DFF62C9A-5DEF-4867-8E7A-8D4D0A7B6EB4}"/>
    <cellStyle name="Comma 2 2 2 2 7 2 5 2" xfId="4475" xr:uid="{C3738F25-9870-4633-A4F3-6BD297FF2E21}"/>
    <cellStyle name="Comma 2 2 2 2 7 2 6" xfId="4476" xr:uid="{B823CD6D-1B28-42F5-81A8-8D9AAA5823C2}"/>
    <cellStyle name="Comma 2 2 2 2 7 3" xfId="4477" xr:uid="{499CD88B-1199-469F-AC5F-3F665882D795}"/>
    <cellStyle name="Comma 2 2 2 2 7 3 2" xfId="4478" xr:uid="{5EDA02AF-1265-486F-B109-53AAFDFA76E7}"/>
    <cellStyle name="Comma 2 2 2 2 7 3 2 2" xfId="4479" xr:uid="{02743A19-2F0E-4749-8E5C-D77CFC115A97}"/>
    <cellStyle name="Comma 2 2 2 2 7 3 2 2 2" xfId="4480" xr:uid="{F4F51A13-9A8F-4CF5-8EA9-CDA65312AD26}"/>
    <cellStyle name="Comma 2 2 2 2 7 3 2 3" xfId="4481" xr:uid="{B49FBAFE-28C6-4AC4-9F1F-97274E6FA758}"/>
    <cellStyle name="Comma 2 2 2 2 7 3 3" xfId="4482" xr:uid="{9482E34D-3B05-481A-8FBD-36F636B73FDC}"/>
    <cellStyle name="Comma 2 2 2 2 7 3 3 2" xfId="4483" xr:uid="{92212D78-7017-44C6-8A54-0FCD93B6FE83}"/>
    <cellStyle name="Comma 2 2 2 2 7 3 4" xfId="4484" xr:uid="{57D41CCA-28D4-4784-A1FA-D0E42F3B0F41}"/>
    <cellStyle name="Comma 2 2 2 2 7 4" xfId="4485" xr:uid="{5C18B827-AFE3-4C51-B92D-D1C5BF0BDEE6}"/>
    <cellStyle name="Comma 2 2 2 2 7 4 2" xfId="4486" xr:uid="{1634B3C9-2051-4789-876A-FB3942E5C8A9}"/>
    <cellStyle name="Comma 2 2 2 2 7 4 2 2" xfId="4487" xr:uid="{338611A9-C833-433A-B89B-CC7AA3EB13EE}"/>
    <cellStyle name="Comma 2 2 2 2 7 4 3" xfId="4488" xr:uid="{D3A8ABF1-4716-476A-BCD1-DC428E2322AA}"/>
    <cellStyle name="Comma 2 2 2 2 7 5" xfId="4489" xr:uid="{B687EB49-2DC3-40F9-89A3-2002491AF42A}"/>
    <cellStyle name="Comma 2 2 2 2 7 5 2" xfId="4490" xr:uid="{709E30E5-D4B3-4719-81D7-3F1197E302DE}"/>
    <cellStyle name="Comma 2 2 2 2 7 5 2 2" xfId="4491" xr:uid="{A845CAD1-240B-4764-AA55-89B8D75F220C}"/>
    <cellStyle name="Comma 2 2 2 2 7 5 3" xfId="4492" xr:uid="{B349F8E7-5B79-4288-BA65-116722FC2C17}"/>
    <cellStyle name="Comma 2 2 2 2 7 6" xfId="4493" xr:uid="{10F1C48E-646E-4EEE-BA14-92337EFE9B2B}"/>
    <cellStyle name="Comma 2 2 2 2 7 6 2" xfId="4494" xr:uid="{B088D409-5D92-49BB-AC69-AD678B5DBE88}"/>
    <cellStyle name="Comma 2 2 2 2 7 7" xfId="4495" xr:uid="{3D0BA8F2-7C41-496C-AEC7-44CD571AEA27}"/>
    <cellStyle name="Comma 2 2 2 2 7 7 2" xfId="4496" xr:uid="{25750445-D989-4FBC-950F-A9888BB99405}"/>
    <cellStyle name="Comma 2 2 2 2 7 8" xfId="4497" xr:uid="{2963A279-C73A-4ED1-ACCC-5FE44F2EF282}"/>
    <cellStyle name="Comma 2 2 2 2 7 8 2" xfId="4498" xr:uid="{B5AF65D3-B1F6-4ED6-8CA8-F6E831C373D6}"/>
    <cellStyle name="Comma 2 2 2 2 8" xfId="4499" xr:uid="{8CD93E61-ADB9-496B-90B5-367C3EC325F0}"/>
    <cellStyle name="Comma 2 2 2 2 8 2" xfId="4500" xr:uid="{C1F0965E-5193-4FDC-B273-B465AB2EEE15}"/>
    <cellStyle name="Comma 2 2 2 2 8 2 2" xfId="4501" xr:uid="{F2A332F5-891D-4D89-A9E9-0B5D08309F3A}"/>
    <cellStyle name="Comma 2 2 2 2 8 2 2 2" xfId="4502" xr:uid="{C7364B72-535C-4472-A2A1-167CE2B46A35}"/>
    <cellStyle name="Comma 2 2 2 2 8 2 2 2 2" xfId="4503" xr:uid="{F4C2FF93-3830-47F1-BFF8-22AF69112DD8}"/>
    <cellStyle name="Comma 2 2 2 2 8 2 2 2 2 2" xfId="4504" xr:uid="{0C673659-1640-4C00-B787-3D89021655E2}"/>
    <cellStyle name="Comma 2 2 2 2 8 2 2 2 3" xfId="4505" xr:uid="{E1379360-60CA-4BA4-84BE-F8796653055E}"/>
    <cellStyle name="Comma 2 2 2 2 8 2 2 3" xfId="4506" xr:uid="{44C3D162-298F-4622-A3E7-E093BC918ADD}"/>
    <cellStyle name="Comma 2 2 2 2 8 2 2 3 2" xfId="4507" xr:uid="{4237AD89-61C2-45B3-87AA-1DC9B7B5E2D9}"/>
    <cellStyle name="Comma 2 2 2 2 8 2 2 4" xfId="4508" xr:uid="{F2C570B2-A1D0-4D29-A527-8332ACE4C278}"/>
    <cellStyle name="Comma 2 2 2 2 8 2 3" xfId="4509" xr:uid="{DF60C229-06E0-4A70-93F1-4591FD8AC636}"/>
    <cellStyle name="Comma 2 2 2 2 8 2 3 2" xfId="4510" xr:uid="{E3064185-9BEA-4F58-9114-4805EE4F1DEC}"/>
    <cellStyle name="Comma 2 2 2 2 8 2 3 2 2" xfId="4511" xr:uid="{62491FE6-A0A7-47AA-92A1-F6F99C135822}"/>
    <cellStyle name="Comma 2 2 2 2 8 2 3 3" xfId="4512" xr:uid="{123E4693-0334-4EFF-9433-475231627A37}"/>
    <cellStyle name="Comma 2 2 2 2 8 2 4" xfId="4513" xr:uid="{895FF377-039D-4357-A04E-4FA690FFE5D6}"/>
    <cellStyle name="Comma 2 2 2 2 8 2 4 2" xfId="4514" xr:uid="{66FFDFCE-562A-4F24-8DC6-622B03D37C6D}"/>
    <cellStyle name="Comma 2 2 2 2 8 2 5" xfId="4515" xr:uid="{9674064B-5457-4884-BE49-B86B2773FFA1}"/>
    <cellStyle name="Comma 2 2 2 2 8 2 5 2" xfId="4516" xr:uid="{648C496F-21D4-431F-96DD-C41CBF4090DE}"/>
    <cellStyle name="Comma 2 2 2 2 8 2 6" xfId="4517" xr:uid="{B7F8275B-619F-41DC-B9B6-B86B8AEB4919}"/>
    <cellStyle name="Comma 2 2 2 2 8 3" xfId="4518" xr:uid="{7D0ECE00-1EEF-4AAC-BC93-1E291D3287DB}"/>
    <cellStyle name="Comma 2 2 2 2 8 3 2" xfId="4519" xr:uid="{6A804A4F-C13E-4FF1-AFF4-33D326DC733B}"/>
    <cellStyle name="Comma 2 2 2 2 8 3 2 2" xfId="4520" xr:uid="{67F392B5-3BE0-404F-975D-DA7242991CCD}"/>
    <cellStyle name="Comma 2 2 2 2 8 3 2 2 2" xfId="4521" xr:uid="{7502F7BF-42FA-4280-8581-B634007AE817}"/>
    <cellStyle name="Comma 2 2 2 2 8 3 2 3" xfId="4522" xr:uid="{609760C5-D3A6-4153-A0A0-B0B056DA4177}"/>
    <cellStyle name="Comma 2 2 2 2 8 3 3" xfId="4523" xr:uid="{81CED808-525A-4088-A37B-9D2981F3F711}"/>
    <cellStyle name="Comma 2 2 2 2 8 3 3 2" xfId="4524" xr:uid="{BD5A5467-D9B4-4F89-B721-C644382CBC73}"/>
    <cellStyle name="Comma 2 2 2 2 8 3 4" xfId="4525" xr:uid="{B80345C6-9E6B-42BB-B1D1-A5203BAFF682}"/>
    <cellStyle name="Comma 2 2 2 2 8 4" xfId="4526" xr:uid="{2A923A71-2466-47E4-B172-9B623E187535}"/>
    <cellStyle name="Comma 2 2 2 2 8 4 2" xfId="4527" xr:uid="{02209E3F-820B-4C29-AE76-E14CF8122E4F}"/>
    <cellStyle name="Comma 2 2 2 2 8 4 2 2" xfId="4528" xr:uid="{9258409A-1B63-4CD8-A7D5-BA06C310C3A0}"/>
    <cellStyle name="Comma 2 2 2 2 8 4 3" xfId="4529" xr:uid="{A9AAFD56-3778-4CDF-81E9-CE506AA03C24}"/>
    <cellStyle name="Comma 2 2 2 2 8 5" xfId="4530" xr:uid="{32D5F7E8-D362-44A7-85CD-CD64BCDB116F}"/>
    <cellStyle name="Comma 2 2 2 2 8 5 2" xfId="4531" xr:uid="{22EE82A7-1205-4B40-B5EE-CD195099AB2F}"/>
    <cellStyle name="Comma 2 2 2 2 8 5 2 2" xfId="4532" xr:uid="{75215643-58F4-4096-8460-9FB4632BEDE2}"/>
    <cellStyle name="Comma 2 2 2 2 8 5 3" xfId="4533" xr:uid="{45EB0328-DC09-4E15-AA06-6EAE183AC2CC}"/>
    <cellStyle name="Comma 2 2 2 2 8 6" xfId="4534" xr:uid="{6BFF0652-1FA7-4BCD-AEC0-17B8CB4DFF35}"/>
    <cellStyle name="Comma 2 2 2 2 8 6 2" xfId="4535" xr:uid="{CBC7A41F-19E8-4AD5-A021-1E04B83ED7A6}"/>
    <cellStyle name="Comma 2 2 2 2 8 7" xfId="4536" xr:uid="{555B053F-C324-4079-BFE0-8C84CC6E425D}"/>
    <cellStyle name="Comma 2 2 2 2 8 7 2" xfId="4537" xr:uid="{B9FA3E99-DDF2-4EF5-8DD3-1A851DF96BE5}"/>
    <cellStyle name="Comma 2 2 2 2 8 8" xfId="4538" xr:uid="{3F2D0B76-513A-4184-A860-7121DC3F3D32}"/>
    <cellStyle name="Comma 2 2 2 2 8 8 2" xfId="4539" xr:uid="{83FA4432-9A16-4BE5-9842-8A2B9368F523}"/>
    <cellStyle name="Comma 2 2 2 2 9" xfId="4540" xr:uid="{54789CA1-E6C6-424A-A628-3869DCDF1769}"/>
    <cellStyle name="Comma 2 2 2 2 9 2" xfId="4541" xr:uid="{34D1E31E-1111-478D-884D-186222B6B18E}"/>
    <cellStyle name="Comma 2 2 2 2 9 2 2" xfId="4542" xr:uid="{B9FEE70C-1849-4FCC-9FE3-614DE694908E}"/>
    <cellStyle name="Comma 2 2 2 2 9 2 2 2" xfId="4543" xr:uid="{B82DEB59-243B-4AE7-9F80-950698950B24}"/>
    <cellStyle name="Comma 2 2 2 2 9 2 2 2 2" xfId="4544" xr:uid="{FA63573C-09AE-446D-AC09-29BC3710AB94}"/>
    <cellStyle name="Comma 2 2 2 2 9 2 2 2 2 2" xfId="4545" xr:uid="{CE128CC6-957C-40F2-AA3B-2C3A45201BD8}"/>
    <cellStyle name="Comma 2 2 2 2 9 2 2 2 3" xfId="4546" xr:uid="{1FA2283E-D157-418F-8992-92584374876D}"/>
    <cellStyle name="Comma 2 2 2 2 9 2 2 3" xfId="4547" xr:uid="{51C53C87-855F-437C-AE3E-6EB312735E33}"/>
    <cellStyle name="Comma 2 2 2 2 9 2 2 3 2" xfId="4548" xr:uid="{A7C3B957-FB00-4D5A-B7FA-07CFECCBC192}"/>
    <cellStyle name="Comma 2 2 2 2 9 2 2 4" xfId="4549" xr:uid="{736B8961-8431-498E-8482-28C3587CD521}"/>
    <cellStyle name="Comma 2 2 2 2 9 2 3" xfId="4550" xr:uid="{C8BDF071-5CB7-47D0-BBA9-EFB454789D8F}"/>
    <cellStyle name="Comma 2 2 2 2 9 2 3 2" xfId="4551" xr:uid="{C2235C79-6EB8-4ECC-86CC-F73FBC84B151}"/>
    <cellStyle name="Comma 2 2 2 2 9 2 3 2 2" xfId="4552" xr:uid="{F0CC0337-C21F-4E3E-B46A-F1A304E5A021}"/>
    <cellStyle name="Comma 2 2 2 2 9 2 3 3" xfId="4553" xr:uid="{2DAE17E9-B710-4DE7-8217-75D21DB1EF69}"/>
    <cellStyle name="Comma 2 2 2 2 9 2 4" xfId="4554" xr:uid="{F1348240-B23B-43D6-9FE9-1E675A1AEDD4}"/>
    <cellStyle name="Comma 2 2 2 2 9 2 4 2" xfId="4555" xr:uid="{77F98F80-DF1D-4B9F-BF46-08C35A390667}"/>
    <cellStyle name="Comma 2 2 2 2 9 2 5" xfId="4556" xr:uid="{EDB56B6B-C541-43D5-AD5A-475272780A0D}"/>
    <cellStyle name="Comma 2 2 2 2 9 2 5 2" xfId="4557" xr:uid="{0DD2C965-7AA0-4614-921B-8FB92C87B636}"/>
    <cellStyle name="Comma 2 2 2 2 9 2 6" xfId="4558" xr:uid="{A3585009-99D1-445E-8F4F-B29A6F2EEAA2}"/>
    <cellStyle name="Comma 2 2 2 2 9 3" xfId="4559" xr:uid="{9B79BB03-87A1-4C4E-9EEC-8FCB07E15EC4}"/>
    <cellStyle name="Comma 2 2 2 2 9 3 2" xfId="4560" xr:uid="{896FA58E-C604-4DD0-BC5F-9FF97A9ABDDF}"/>
    <cellStyle name="Comma 2 2 2 2 9 3 2 2" xfId="4561" xr:uid="{3536E19B-B1DE-4784-B0EE-616A5FE5A234}"/>
    <cellStyle name="Comma 2 2 2 2 9 3 2 2 2" xfId="4562" xr:uid="{0AB4A1E8-740E-424E-96CA-AE4E40E4BF50}"/>
    <cellStyle name="Comma 2 2 2 2 9 3 2 3" xfId="4563" xr:uid="{5FE355C6-5502-4F17-8800-ED726EA024AB}"/>
    <cellStyle name="Comma 2 2 2 2 9 3 3" xfId="4564" xr:uid="{56919DF1-3B96-4254-B911-F19C6096DC7C}"/>
    <cellStyle name="Comma 2 2 2 2 9 3 3 2" xfId="4565" xr:uid="{9FF86BD6-8E82-47C8-BF6A-1E40A2100EFB}"/>
    <cellStyle name="Comma 2 2 2 2 9 3 4" xfId="4566" xr:uid="{FF83635F-17D1-4CA1-A4E4-552A695FFFD1}"/>
    <cellStyle name="Comma 2 2 2 2 9 4" xfId="4567" xr:uid="{ECC8E2C3-5638-415D-9B2E-D14CE9DF084C}"/>
    <cellStyle name="Comma 2 2 2 2 9 4 2" xfId="4568" xr:uid="{E07F4908-C1DB-4D60-8137-F836ABCCE04D}"/>
    <cellStyle name="Comma 2 2 2 2 9 4 2 2" xfId="4569" xr:uid="{F61912D5-CA20-486D-BF83-B4FBEE15BF46}"/>
    <cellStyle name="Comma 2 2 2 2 9 4 3" xfId="4570" xr:uid="{6B96CFE0-4E36-4454-B2FF-56008F9CAF11}"/>
    <cellStyle name="Comma 2 2 2 2 9 5" xfId="4571" xr:uid="{88B586DE-8CB2-45C4-B961-5252C99F270C}"/>
    <cellStyle name="Comma 2 2 2 2 9 5 2" xfId="4572" xr:uid="{755CFD06-301C-4603-B7B4-A15179011510}"/>
    <cellStyle name="Comma 2 2 2 2 9 5 2 2" xfId="4573" xr:uid="{D52497FB-B753-4ACB-9225-7D00A51BFA66}"/>
    <cellStyle name="Comma 2 2 2 2 9 5 3" xfId="4574" xr:uid="{A6C8203B-0BEC-4261-BB30-7E0EB2E58446}"/>
    <cellStyle name="Comma 2 2 2 2 9 6" xfId="4575" xr:uid="{164D86A2-D36D-42C1-BB94-4ABEE8574C09}"/>
    <cellStyle name="Comma 2 2 2 2 9 6 2" xfId="4576" xr:uid="{1819DE66-6BDB-4F76-8881-22798BC437C3}"/>
    <cellStyle name="Comma 2 2 2 2 9 7" xfId="4577" xr:uid="{02B037C3-23AE-4EE7-BF65-BC8D4DE730B2}"/>
    <cellStyle name="Comma 2 2 2 2 9 7 2" xfId="4578" xr:uid="{AA783219-85E8-4458-B5BB-355880F42D58}"/>
    <cellStyle name="Comma 2 2 2 2 9 8" xfId="4579" xr:uid="{EE722249-D08B-4439-A833-B051C3473597}"/>
    <cellStyle name="Comma 2 2 2 2 9 8 2" xfId="4580" xr:uid="{FB1E6DB9-CB74-4B33-A050-AF2956E6A5FA}"/>
    <cellStyle name="Comma 2 2 2 20" xfId="4581" xr:uid="{670BB33A-03D3-4AAC-97C0-E31DE4643E4D}"/>
    <cellStyle name="Comma 2 2 2 20 2" xfId="4582" xr:uid="{8FC683E8-A0B4-4756-9C02-5121A9D961FA}"/>
    <cellStyle name="Comma 2 2 2 20 2 2" xfId="4583" xr:uid="{1E72FD8B-E598-43C9-95DB-D4F2527AF724}"/>
    <cellStyle name="Comma 2 2 2 20 2 2 2" xfId="4584" xr:uid="{95A65AFA-0AAD-4158-B212-343E2DDF5BAA}"/>
    <cellStyle name="Comma 2 2 2 20 2 2 2 2" xfId="4585" xr:uid="{BDD45BC9-895E-40F4-85B6-2842D628CA37}"/>
    <cellStyle name="Comma 2 2 2 20 2 2 3" xfId="4586" xr:uid="{D93AA1D7-1017-491C-A25D-AC4669AB7051}"/>
    <cellStyle name="Comma 2 2 2 20 2 3" xfId="4587" xr:uid="{394D07FD-FFE2-43D8-9336-17A7DBA7D247}"/>
    <cellStyle name="Comma 2 2 2 20 2 3 2" xfId="4588" xr:uid="{56DC712D-25F6-4CF0-91A9-97D7A01A1077}"/>
    <cellStyle name="Comma 2 2 2 20 2 4" xfId="4589" xr:uid="{733753BB-6A62-4DA6-9EAE-97E998934E3C}"/>
    <cellStyle name="Comma 2 2 2 20 3" xfId="4590" xr:uid="{BBE9B1F7-83A3-4CCF-A57E-EBE07FC16792}"/>
    <cellStyle name="Comma 2 2 2 20 3 2" xfId="4591" xr:uid="{45E6C870-1581-45C1-92E5-47C272D7315B}"/>
    <cellStyle name="Comma 2 2 2 20 3 2 2" xfId="4592" xr:uid="{D8383C68-1699-4DEA-82EB-E00A3D7A87D0}"/>
    <cellStyle name="Comma 2 2 2 20 3 3" xfId="4593" xr:uid="{DC8FF36E-9FE2-435C-82C2-2EFFE391E405}"/>
    <cellStyle name="Comma 2 2 2 20 4" xfId="4594" xr:uid="{C7BD67E0-E919-45B8-9E18-8D4FE6498E44}"/>
    <cellStyle name="Comma 2 2 2 20 4 2" xfId="4595" xr:uid="{D4F2E547-ABC5-4DAA-B8CF-E7BCBA15CCED}"/>
    <cellStyle name="Comma 2 2 2 20 5" xfId="4596" xr:uid="{5F7F4F14-E614-4E38-B037-D1A6D5A3765A}"/>
    <cellStyle name="Comma 2 2 2 20 5 2" xfId="4597" xr:uid="{4E7DF56A-4810-46E5-B669-9377A53DF3B7}"/>
    <cellStyle name="Comma 2 2 2 20 6" xfId="4598" xr:uid="{50DBA3C8-39CF-4B07-BDCB-17E80EAD028B}"/>
    <cellStyle name="Comma 2 2 2 21" xfId="4599" xr:uid="{6A09E221-F422-4FBF-9AF1-989DD4BE54BC}"/>
    <cellStyle name="Comma 2 2 2 21 2" xfId="4600" xr:uid="{6CC551BD-C432-470E-8702-9DEBF2E370BD}"/>
    <cellStyle name="Comma 2 2 2 21 2 2" xfId="4601" xr:uid="{5235D32C-0157-48A2-B5FA-A266BB45A72F}"/>
    <cellStyle name="Comma 2 2 2 21 2 2 2" xfId="4602" xr:uid="{9E8A42E6-72AB-444D-A157-687261008836}"/>
    <cellStyle name="Comma 2 2 2 21 2 2 2 2" xfId="4603" xr:uid="{104B16DB-7EDC-4D1B-977C-CE0A40CA7AB2}"/>
    <cellStyle name="Comma 2 2 2 21 2 2 3" xfId="4604" xr:uid="{54957591-C067-4B23-BE37-8D702454355B}"/>
    <cellStyle name="Comma 2 2 2 21 2 3" xfId="4605" xr:uid="{758D75A4-AA0D-40B6-AEFA-CC0F5B29D045}"/>
    <cellStyle name="Comma 2 2 2 21 2 3 2" xfId="4606" xr:uid="{CD12AD6E-B909-4277-A014-EBF7C3DD62FE}"/>
    <cellStyle name="Comma 2 2 2 21 2 4" xfId="4607" xr:uid="{104F5950-56CC-4E43-B463-3C93DDA3E94B}"/>
    <cellStyle name="Comma 2 2 2 21 3" xfId="4608" xr:uid="{ED9269E8-F8A4-47DA-A628-4844580D9876}"/>
    <cellStyle name="Comma 2 2 2 21 3 2" xfId="4609" xr:uid="{81D667A7-CBF3-43D4-B21A-79727603D8F4}"/>
    <cellStyle name="Comma 2 2 2 21 3 2 2" xfId="4610" xr:uid="{E466AF1C-CCD6-4447-B9BF-970F6B865710}"/>
    <cellStyle name="Comma 2 2 2 21 3 3" xfId="4611" xr:uid="{42278A2B-1427-4407-A445-3D8F85CF92F9}"/>
    <cellStyle name="Comma 2 2 2 21 4" xfId="4612" xr:uid="{450EC63E-35E3-4F59-9200-6AD332F6D0B6}"/>
    <cellStyle name="Comma 2 2 2 21 4 2" xfId="4613" xr:uid="{D6387987-B287-4A82-805C-71E5D93E12A0}"/>
    <cellStyle name="Comma 2 2 2 21 5" xfId="4614" xr:uid="{BCFFAD82-6B27-4405-9FDB-07569C85452B}"/>
    <cellStyle name="Comma 2 2 2 22" xfId="4615" xr:uid="{E171E070-074D-4E47-AC4F-6A26F48A7346}"/>
    <cellStyle name="Comma 2 2 2 22 2" xfId="4616" xr:uid="{28744FC9-AE21-471A-8CB1-92CF567F35BE}"/>
    <cellStyle name="Comma 2 2 2 22 2 2" xfId="4617" xr:uid="{B36D9D4C-65A0-45E9-848E-34A8F02706BB}"/>
    <cellStyle name="Comma 2 2 2 22 2 2 2" xfId="4618" xr:uid="{104A1E89-2FC0-4E05-B2B1-995BB6C72358}"/>
    <cellStyle name="Comma 2 2 2 22 2 3" xfId="4619" xr:uid="{C34CA552-00D0-4DC0-9007-1579E482E0C5}"/>
    <cellStyle name="Comma 2 2 2 22 3" xfId="4620" xr:uid="{8F130826-EABD-4FC2-90C2-81505DF8F744}"/>
    <cellStyle name="Comma 2 2 2 22 3 2" xfId="4621" xr:uid="{28F8A8CE-D350-4ACE-82AE-5C52169D3DB9}"/>
    <cellStyle name="Comma 2 2 2 22 4" xfId="4622" xr:uid="{5700D973-11D0-4543-BEC5-32773DF0A34A}"/>
    <cellStyle name="Comma 2 2 2 23" xfId="4623" xr:uid="{ECAD114D-84DF-44C0-A572-116F61A0B3F9}"/>
    <cellStyle name="Comma 2 2 2 23 2" xfId="4624" xr:uid="{BAF275F5-CC0D-4B06-8336-7E61178EB7FE}"/>
    <cellStyle name="Comma 2 2 2 23 2 2" xfId="4625" xr:uid="{A0269D0A-55C9-40F6-85EA-6395CAF4006C}"/>
    <cellStyle name="Comma 2 2 2 23 3" xfId="4626" xr:uid="{25E16DBD-B5F1-4762-9312-02DF7E027BD8}"/>
    <cellStyle name="Comma 2 2 2 24" xfId="4627" xr:uid="{F3E5E05C-F90C-4404-8FE4-DA527CD97FA9}"/>
    <cellStyle name="Comma 2 2 2 24 2" xfId="4628" xr:uid="{ECB8CCD9-FB84-440A-976A-6C92893E0091}"/>
    <cellStyle name="Comma 2 2 2 24 2 2" xfId="4629" xr:uid="{51E59400-2D39-4D80-A174-79C03EAFBD82}"/>
    <cellStyle name="Comma 2 2 2 24 3" xfId="4630" xr:uid="{FDFA0BF7-38F0-4BC5-B294-FACCB0C0D4A0}"/>
    <cellStyle name="Comma 2 2 2 25" xfId="4631" xr:uid="{6DAFE5AF-780D-476D-91CB-1ADDE311E28A}"/>
    <cellStyle name="Comma 2 2 2 25 2" xfId="4632" xr:uid="{99AFD352-C9DC-4A7F-89A3-A60693EE8F1D}"/>
    <cellStyle name="Comma 2 2 2 25 2 2" xfId="4633" xr:uid="{22888F40-46F4-44FD-B4F8-6633F5F81BD7}"/>
    <cellStyle name="Comma 2 2 2 25 3" xfId="4634" xr:uid="{06A39604-CA96-42AF-8C28-C60F8648AD84}"/>
    <cellStyle name="Comma 2 2 2 26" xfId="4635" xr:uid="{1E206C99-ADBA-47A0-A91B-410A6E504CFC}"/>
    <cellStyle name="Comma 2 2 2 26 2" xfId="4636" xr:uid="{65D253A7-46AA-46C4-A4C8-C215BCD725C3}"/>
    <cellStyle name="Comma 2 2 2 26 2 2" xfId="4637" xr:uid="{4C6FA700-3384-4075-B9C2-58B3A28C8643}"/>
    <cellStyle name="Comma 2 2 2 26 3" xfId="4638" xr:uid="{7978B399-55C3-45AE-B627-977D7D645E34}"/>
    <cellStyle name="Comma 2 2 2 27" xfId="4639" xr:uid="{C95D384D-DB45-4635-9E6B-7D49FCA6AD61}"/>
    <cellStyle name="Comma 2 2 2 27 2" xfId="4640" xr:uid="{4A580DB0-AD27-4EDD-96B3-AFEBF2387668}"/>
    <cellStyle name="Comma 2 2 2 28" xfId="4641" xr:uid="{28C55BD9-0AB7-409E-9148-B7A7B6C935D8}"/>
    <cellStyle name="Comma 2 2 2 28 2" xfId="4642" xr:uid="{D259A5BE-833B-42FA-91C4-4CBFE678228C}"/>
    <cellStyle name="Comma 2 2 2 29" xfId="4643" xr:uid="{80DA97C7-A985-407E-8CDC-78954E0C6778}"/>
    <cellStyle name="Comma 2 2 2 29 2" xfId="4644" xr:uid="{DD095BA9-95AC-4A6E-8224-9E6C46EC9BCE}"/>
    <cellStyle name="Comma 2 2 2 3" xfId="4645" xr:uid="{795D0EAA-972D-4291-920E-F03041A10683}"/>
    <cellStyle name="Comma 2 2 2 3 2" xfId="4646" xr:uid="{2D406B51-25EA-4804-ACF2-2F3275DA2BE2}"/>
    <cellStyle name="Comma 2 2 2 3 2 2" xfId="4647" xr:uid="{65A0395A-5F99-4F06-96F4-82D874060085}"/>
    <cellStyle name="Comma 2 2 2 3 2 2 2" xfId="4648" xr:uid="{82C6CF33-3072-4BC2-8D5F-528CA5C62A87}"/>
    <cellStyle name="Comma 2 2 2 3 2 2 2 2" xfId="4649" xr:uid="{D2EC0D6A-057D-4EA2-9448-EF590D1B94A0}"/>
    <cellStyle name="Comma 2 2 2 3 2 2 2 2 2" xfId="4650" xr:uid="{E4AFD8C1-DD5C-4F39-BFE5-6DE1825BC09C}"/>
    <cellStyle name="Comma 2 2 2 3 2 2 2 3" xfId="4651" xr:uid="{4218FFD0-BD92-44CD-AD21-B476F6C605CA}"/>
    <cellStyle name="Comma 2 2 2 3 2 2 3" xfId="4652" xr:uid="{C1DCE94E-28E0-4532-AB94-65828B57B46D}"/>
    <cellStyle name="Comma 2 2 2 3 2 2 3 2" xfId="4653" xr:uid="{E408630C-5ED6-45C2-A9F7-18DE10910EE4}"/>
    <cellStyle name="Comma 2 2 2 3 2 2 4" xfId="4654" xr:uid="{6AEDACE9-2147-443F-BC8B-DE70AAF34E59}"/>
    <cellStyle name="Comma 2 2 2 3 2 3" xfId="4655" xr:uid="{6BE42145-3CBA-4F5B-985E-0A63CFB3783F}"/>
    <cellStyle name="Comma 2 2 2 3 2 3 2" xfId="4656" xr:uid="{54CCBAB8-9ACC-40FE-A1D7-6B900BB5DA14}"/>
    <cellStyle name="Comma 2 2 2 3 2 3 2 2" xfId="4657" xr:uid="{F1DB45B4-7C9C-43CA-846F-1B30BF79B60D}"/>
    <cellStyle name="Comma 2 2 2 3 2 3 3" xfId="4658" xr:uid="{BEFC3442-F5FE-4318-A613-E06553CC5ECF}"/>
    <cellStyle name="Comma 2 2 2 3 2 4" xfId="4659" xr:uid="{A5557B5E-4F69-4997-9EAB-E31D0134840F}"/>
    <cellStyle name="Comma 2 2 2 3 2 4 2" xfId="4660" xr:uid="{E05E9099-3755-4656-9B7B-5767B2ABD3EA}"/>
    <cellStyle name="Comma 2 2 2 3 2 5" xfId="4661" xr:uid="{B42D7FBE-337B-48EA-8CC5-A1D1E641F290}"/>
    <cellStyle name="Comma 2 2 2 3 2 5 2" xfId="4662" xr:uid="{2A51BAEC-08F0-4DE2-869D-55C892A3BDD9}"/>
    <cellStyle name="Comma 2 2 2 3 2 6" xfId="4663" xr:uid="{38D549B7-7C21-45AB-9D39-5240A558332B}"/>
    <cellStyle name="Comma 2 2 2 3 3" xfId="4664" xr:uid="{090331DB-4360-48EF-B463-1EB51EA69595}"/>
    <cellStyle name="Comma 2 2 2 3 3 2" xfId="4665" xr:uid="{10D03DED-032E-4880-9365-2B0733872313}"/>
    <cellStyle name="Comma 2 2 2 3 3 2 2" xfId="4666" xr:uid="{29ADED4F-5139-4AF0-802A-7D53C62F74E1}"/>
    <cellStyle name="Comma 2 2 2 3 3 2 2 2" xfId="4667" xr:uid="{5F37A232-1A79-4F50-BA6D-0EFB7A346E5A}"/>
    <cellStyle name="Comma 2 2 2 3 3 2 3" xfId="4668" xr:uid="{78EABCFC-8D51-4CBD-87C5-258E05877107}"/>
    <cellStyle name="Comma 2 2 2 3 3 3" xfId="4669" xr:uid="{E5300889-7730-49E2-85DB-69B8C61B0F30}"/>
    <cellStyle name="Comma 2 2 2 3 3 3 2" xfId="4670" xr:uid="{0DF86344-8A58-47B1-96F9-DBFC8700D739}"/>
    <cellStyle name="Comma 2 2 2 3 3 4" xfId="4671" xr:uid="{6BEA560A-58A5-48A2-A7DC-AEEE69FBB14E}"/>
    <cellStyle name="Comma 2 2 2 3 4" xfId="4672" xr:uid="{0648D6C4-410D-47C9-9EEA-D18F82520368}"/>
    <cellStyle name="Comma 2 2 2 3 4 2" xfId="4673" xr:uid="{20D257C7-B3BA-4820-9C5F-0893466C6A21}"/>
    <cellStyle name="Comma 2 2 2 3 4 2 2" xfId="4674" xr:uid="{F1E9F63E-DB46-4493-906C-ACEA31624A28}"/>
    <cellStyle name="Comma 2 2 2 3 4 3" xfId="4675" xr:uid="{EA3B2970-20BB-4D97-BD47-70A698E0BAD6}"/>
    <cellStyle name="Comma 2 2 2 3 5" xfId="4676" xr:uid="{9C63CCA8-4A2E-4346-9CF7-FAD1F9734E3E}"/>
    <cellStyle name="Comma 2 2 2 3 5 2" xfId="4677" xr:uid="{112F6BB6-9100-4A97-BF1F-C2FE5CCF654E}"/>
    <cellStyle name="Comma 2 2 2 3 5 2 2" xfId="4678" xr:uid="{B6B6A8FB-6A61-4D33-A6E2-466AEBD1F212}"/>
    <cellStyle name="Comma 2 2 2 3 5 3" xfId="4679" xr:uid="{12EF8D70-F26F-4DE8-B54B-05698FDF99F6}"/>
    <cellStyle name="Comma 2 2 2 3 6" xfId="4680" xr:uid="{2C23B2C5-C3A1-4AFD-A3D7-FE748F63E6BF}"/>
    <cellStyle name="Comma 2 2 2 3 6 2" xfId="4681" xr:uid="{D516ABC9-EEE8-4DF1-9DD9-B45645F2E787}"/>
    <cellStyle name="Comma 2 2 2 3 7" xfId="4682" xr:uid="{35EF9BB5-61B8-4063-8A36-E5A489051487}"/>
    <cellStyle name="Comma 2 2 2 3 7 2" xfId="4683" xr:uid="{B849B2A9-BE0F-4024-B01F-C68340D7CE2B}"/>
    <cellStyle name="Comma 2 2 2 3 8" xfId="4684" xr:uid="{6FB6F686-C59F-43CD-9776-866381F390D4}"/>
    <cellStyle name="Comma 2 2 2 3 8 2" xfId="4685" xr:uid="{73300DB0-94A7-4D87-94D7-9B05010782E7}"/>
    <cellStyle name="Comma 2 2 2 30" xfId="4686" xr:uid="{E936F011-0BE1-4919-8EE3-769F41971E76}"/>
    <cellStyle name="Comma 2 2 2 31" xfId="4687" xr:uid="{83D03624-17BC-40A6-BEFB-8610446B392A}"/>
    <cellStyle name="Comma 2 2 2 32" xfId="4688" xr:uid="{CE0825EC-364C-4123-A520-3FA3C5ACA51F}"/>
    <cellStyle name="Comma 2 2 2 4" xfId="4689" xr:uid="{E5C4633A-A65F-4F11-A2D9-0A5CBDBED940}"/>
    <cellStyle name="Comma 2 2 2 4 2" xfId="4690" xr:uid="{07CFD95D-C14C-4228-9132-1301796FBEB4}"/>
    <cellStyle name="Comma 2 2 2 4 2 2" xfId="4691" xr:uid="{F6C6B37E-AFAF-4D1E-9C95-6380D9B8E68D}"/>
    <cellStyle name="Comma 2 2 2 4 2 2 2" xfId="4692" xr:uid="{8AEFCF6E-B728-472E-BC06-4D514DE55395}"/>
    <cellStyle name="Comma 2 2 2 4 2 2 2 2" xfId="4693" xr:uid="{B6BE9442-0756-4BEB-B1C2-B3F04BF374B7}"/>
    <cellStyle name="Comma 2 2 2 4 2 2 2 2 2" xfId="4694" xr:uid="{9E35049B-A0BF-4EFB-B3B2-8A35DC6B4097}"/>
    <cellStyle name="Comma 2 2 2 4 2 2 2 3" xfId="4695" xr:uid="{DD9094A5-DA0E-45EC-B255-CB1B5C3F6131}"/>
    <cellStyle name="Comma 2 2 2 4 2 2 3" xfId="4696" xr:uid="{3F6994FB-4C26-4F3C-BE2B-04F4DC317110}"/>
    <cellStyle name="Comma 2 2 2 4 2 2 3 2" xfId="4697" xr:uid="{E463E017-D1B9-41EB-B8EA-CD723C372168}"/>
    <cellStyle name="Comma 2 2 2 4 2 2 4" xfId="4698" xr:uid="{22C554FA-1B63-490B-A42F-69006A51D1F6}"/>
    <cellStyle name="Comma 2 2 2 4 2 3" xfId="4699" xr:uid="{EBAAAB39-3E6B-4E63-8D4A-AE15D3E78FBE}"/>
    <cellStyle name="Comma 2 2 2 4 2 3 2" xfId="4700" xr:uid="{1BB65A3D-33E0-4B6C-90AD-711E2A998EB7}"/>
    <cellStyle name="Comma 2 2 2 4 2 3 2 2" xfId="4701" xr:uid="{4E36A2F0-75C0-4694-A633-E226E7552D23}"/>
    <cellStyle name="Comma 2 2 2 4 2 3 3" xfId="4702" xr:uid="{EBCE9396-3844-4C28-8F28-2EC72C75F9BA}"/>
    <cellStyle name="Comma 2 2 2 4 2 4" xfId="4703" xr:uid="{7BB7161A-FEFA-46F1-834E-B83FABF39ACC}"/>
    <cellStyle name="Comma 2 2 2 4 2 4 2" xfId="4704" xr:uid="{D4FA1AC8-CD3F-4E86-A12F-D98E7ED398DD}"/>
    <cellStyle name="Comma 2 2 2 4 2 5" xfId="4705" xr:uid="{7D0AB20C-3C7C-4E39-A3F8-0FF6816608FC}"/>
    <cellStyle name="Comma 2 2 2 4 2 5 2" xfId="4706" xr:uid="{2B7BEEE1-4EFB-45E0-8FE9-2BFF305CD46F}"/>
    <cellStyle name="Comma 2 2 2 4 2 6" xfId="4707" xr:uid="{191D01FE-BA3D-48C2-B9B9-016D7FDCF7A5}"/>
    <cellStyle name="Comma 2 2 2 4 3" xfId="4708" xr:uid="{CC33EB9A-C6A0-466F-8A22-A6E1D242BB74}"/>
    <cellStyle name="Comma 2 2 2 4 3 2" xfId="4709" xr:uid="{FC4CED36-E627-4547-8C2C-7E2808ED7FCC}"/>
    <cellStyle name="Comma 2 2 2 4 3 2 2" xfId="4710" xr:uid="{23E9C78D-5C9F-4325-91F5-A6EAB29786AB}"/>
    <cellStyle name="Comma 2 2 2 4 3 2 2 2" xfId="4711" xr:uid="{D6F207ED-2C2A-4FE6-AE07-1D40BC76E52E}"/>
    <cellStyle name="Comma 2 2 2 4 3 2 3" xfId="4712" xr:uid="{8A234170-A6EC-4A57-A9DF-3C674537DD8C}"/>
    <cellStyle name="Comma 2 2 2 4 3 3" xfId="4713" xr:uid="{8B3E9B41-279A-43DE-8DE3-FE272D73BD79}"/>
    <cellStyle name="Comma 2 2 2 4 3 3 2" xfId="4714" xr:uid="{3F01BBC7-22E5-4FBC-9961-88ABDA635FCF}"/>
    <cellStyle name="Comma 2 2 2 4 3 4" xfId="4715" xr:uid="{840CCBE1-820A-4CB0-9FAB-B4DC18FF8FE0}"/>
    <cellStyle name="Comma 2 2 2 4 4" xfId="4716" xr:uid="{DA8A180D-0FB8-468F-B674-E4E95DA83722}"/>
    <cellStyle name="Comma 2 2 2 4 4 2" xfId="4717" xr:uid="{CDF7E72A-8547-4032-B3F5-73DC2D13C1F4}"/>
    <cellStyle name="Comma 2 2 2 4 4 2 2" xfId="4718" xr:uid="{998FE592-4892-4B43-ABC8-2DF60FA20372}"/>
    <cellStyle name="Comma 2 2 2 4 4 3" xfId="4719" xr:uid="{028348D4-C2FB-4EE2-B1D2-5B64DCA63C23}"/>
    <cellStyle name="Comma 2 2 2 4 5" xfId="4720" xr:uid="{577BCFC8-9420-4E90-B919-5CC170E5F850}"/>
    <cellStyle name="Comma 2 2 2 4 5 2" xfId="4721" xr:uid="{46893B41-252F-4796-8B92-66D3FD6C74C5}"/>
    <cellStyle name="Comma 2 2 2 4 5 2 2" xfId="4722" xr:uid="{8AED31EA-6B51-4846-9611-D78C4C646FAB}"/>
    <cellStyle name="Comma 2 2 2 4 5 3" xfId="4723" xr:uid="{0C66AC06-6D59-4E23-89A3-C2BFB807CC3C}"/>
    <cellStyle name="Comma 2 2 2 4 6" xfId="4724" xr:uid="{7B0DF947-906F-45DA-BBFF-DFCBAE4FF04F}"/>
    <cellStyle name="Comma 2 2 2 4 6 2" xfId="4725" xr:uid="{E23F26DA-F675-4B2D-A781-E9284BFA8801}"/>
    <cellStyle name="Comma 2 2 2 4 7" xfId="4726" xr:uid="{BE68C433-3DC7-4249-8CDE-CB89037E0C27}"/>
    <cellStyle name="Comma 2 2 2 4 7 2" xfId="4727" xr:uid="{6C9A7898-E477-478A-8DDB-4F9D40EDFA05}"/>
    <cellStyle name="Comma 2 2 2 4 8" xfId="4728" xr:uid="{9D77B8A5-4D8B-480B-8773-D3D653E0737B}"/>
    <cellStyle name="Comma 2 2 2 4 8 2" xfId="4729" xr:uid="{A16D0F75-A3FA-402F-8CEC-F2E69F0AFBEC}"/>
    <cellStyle name="Comma 2 2 2 5" xfId="4730" xr:uid="{A786FEB4-1BDB-4527-80A4-2E9588B1A35E}"/>
    <cellStyle name="Comma 2 2 2 5 2" xfId="4731" xr:uid="{C4630779-F49D-4EEB-850A-C5FCAAB1139A}"/>
    <cellStyle name="Comma 2 2 2 5 2 2" xfId="4732" xr:uid="{8D06572D-362A-44D3-989D-FBB4ADB6DE00}"/>
    <cellStyle name="Comma 2 2 2 5 2 2 2" xfId="4733" xr:uid="{44B206E8-A940-47C2-828B-7AA8982B3D0A}"/>
    <cellStyle name="Comma 2 2 2 5 2 2 2 2" xfId="4734" xr:uid="{AFECF670-FE10-4E3E-9817-99B6CEC5D090}"/>
    <cellStyle name="Comma 2 2 2 5 2 2 2 2 2" xfId="4735" xr:uid="{7E4CA4CA-7FE0-4301-A0B0-58B5EC2A835E}"/>
    <cellStyle name="Comma 2 2 2 5 2 2 2 3" xfId="4736" xr:uid="{D1816A23-22C8-418F-9017-F6139A9C49C0}"/>
    <cellStyle name="Comma 2 2 2 5 2 2 3" xfId="4737" xr:uid="{38858D29-9E80-4B92-A37B-14B9F06ADDD9}"/>
    <cellStyle name="Comma 2 2 2 5 2 2 3 2" xfId="4738" xr:uid="{2D657C99-810E-428F-87AD-08C412440750}"/>
    <cellStyle name="Comma 2 2 2 5 2 2 4" xfId="4739" xr:uid="{A084A47C-3BC0-4737-BB60-BE182B6A71DC}"/>
    <cellStyle name="Comma 2 2 2 5 2 3" xfId="4740" xr:uid="{6B80C9D2-42C6-4947-954B-E510F49070C1}"/>
    <cellStyle name="Comma 2 2 2 5 2 3 2" xfId="4741" xr:uid="{5974818C-74D6-4D1A-A697-1E6775C4E117}"/>
    <cellStyle name="Comma 2 2 2 5 2 3 2 2" xfId="4742" xr:uid="{A9E63459-286F-44F1-A187-C808018DE3FF}"/>
    <cellStyle name="Comma 2 2 2 5 2 3 3" xfId="4743" xr:uid="{D5756391-86BB-4152-8CF1-13CD7BBC28DA}"/>
    <cellStyle name="Comma 2 2 2 5 2 4" xfId="4744" xr:uid="{7E5C1A76-711C-4A13-A39F-13A57F0E1F5B}"/>
    <cellStyle name="Comma 2 2 2 5 2 4 2" xfId="4745" xr:uid="{34780084-B345-4115-A1D7-EDEFF86BD8D8}"/>
    <cellStyle name="Comma 2 2 2 5 2 5" xfId="4746" xr:uid="{6833B72F-FF13-454C-A985-B4E94A03457F}"/>
    <cellStyle name="Comma 2 2 2 5 2 5 2" xfId="4747" xr:uid="{9A31B0F7-E8A4-4728-9AC4-DB315F9ABF80}"/>
    <cellStyle name="Comma 2 2 2 5 2 6" xfId="4748" xr:uid="{619C0912-EADD-4CC6-9BB0-6EAB6C2F0913}"/>
    <cellStyle name="Comma 2 2 2 5 3" xfId="4749" xr:uid="{CA535966-A24E-4EC8-ADC9-1B82D3BF6389}"/>
    <cellStyle name="Comma 2 2 2 5 3 2" xfId="4750" xr:uid="{3E42C5D3-B8D2-4775-B62C-A41E695A0566}"/>
    <cellStyle name="Comma 2 2 2 5 3 2 2" xfId="4751" xr:uid="{3EBE5424-A7FF-46CC-8D32-3828B71F1935}"/>
    <cellStyle name="Comma 2 2 2 5 3 2 2 2" xfId="4752" xr:uid="{435F0979-961B-401C-8DEE-62797E48921A}"/>
    <cellStyle name="Comma 2 2 2 5 3 2 3" xfId="4753" xr:uid="{D13B7778-14A9-4AB6-B6DD-2CD51AD6D486}"/>
    <cellStyle name="Comma 2 2 2 5 3 3" xfId="4754" xr:uid="{5A9DA1CF-E65B-4342-B13B-43E6457C7875}"/>
    <cellStyle name="Comma 2 2 2 5 3 3 2" xfId="4755" xr:uid="{1D5536E0-71EA-4845-96CD-E75255B27A94}"/>
    <cellStyle name="Comma 2 2 2 5 3 4" xfId="4756" xr:uid="{9F130E2B-4FDF-4734-ADA6-A5C3C1D50F17}"/>
    <cellStyle name="Comma 2 2 2 5 4" xfId="4757" xr:uid="{462BF606-40AF-4CBF-ACF1-5BC58B0994EE}"/>
    <cellStyle name="Comma 2 2 2 5 4 2" xfId="4758" xr:uid="{808AC658-E276-4D3B-A595-C987F01E1DBA}"/>
    <cellStyle name="Comma 2 2 2 5 4 2 2" xfId="4759" xr:uid="{419BF50F-E81D-437F-A8A9-75E51804F3F2}"/>
    <cellStyle name="Comma 2 2 2 5 4 3" xfId="4760" xr:uid="{2923FC12-455D-4F1F-894A-5BAC0879D0A4}"/>
    <cellStyle name="Comma 2 2 2 5 5" xfId="4761" xr:uid="{55240121-0110-4ADE-85F1-49261A937A1E}"/>
    <cellStyle name="Comma 2 2 2 5 5 2" xfId="4762" xr:uid="{5EC928F9-FDB3-4602-8DDD-21FF6D0FC361}"/>
    <cellStyle name="Comma 2 2 2 5 5 2 2" xfId="4763" xr:uid="{FF3B97A2-024F-46DF-9CDD-B4E96A526969}"/>
    <cellStyle name="Comma 2 2 2 5 5 3" xfId="4764" xr:uid="{95BDD737-F052-47E7-950E-F4AF67E49F90}"/>
    <cellStyle name="Comma 2 2 2 5 6" xfId="4765" xr:uid="{00B82DFD-3905-4CE3-A7B2-11896A46B1AE}"/>
    <cellStyle name="Comma 2 2 2 5 6 2" xfId="4766" xr:uid="{DC425572-BEFA-44BA-9A9E-D764D9AD6454}"/>
    <cellStyle name="Comma 2 2 2 5 7" xfId="4767" xr:uid="{8C3B5BF0-A281-4A59-A5CC-6E9D91C30979}"/>
    <cellStyle name="Comma 2 2 2 5 7 2" xfId="4768" xr:uid="{A53ED5B4-7B4F-4E04-AAA2-E37026BA8CF7}"/>
    <cellStyle name="Comma 2 2 2 5 8" xfId="4769" xr:uid="{D0886C41-9215-460D-BD43-F5D437D7597E}"/>
    <cellStyle name="Comma 2 2 2 5 8 2" xfId="4770" xr:uid="{A34054C8-8308-46B9-A82E-FCB556BA5DF8}"/>
    <cellStyle name="Comma 2 2 2 6" xfId="4771" xr:uid="{002496AE-DEAC-446D-A19F-A35B07A9C017}"/>
    <cellStyle name="Comma 2 2 2 6 2" xfId="4772" xr:uid="{B482ABB7-5CA8-45CC-9F28-8D283F07AF80}"/>
    <cellStyle name="Comma 2 2 2 6 2 2" xfId="4773" xr:uid="{B454B05D-47D6-4936-A062-943C1ABA2D4E}"/>
    <cellStyle name="Comma 2 2 2 6 2 2 2" xfId="4774" xr:uid="{04FBBF72-0676-486F-B1A9-AF1FD892E35F}"/>
    <cellStyle name="Comma 2 2 2 6 2 2 2 2" xfId="4775" xr:uid="{E60171D5-7DF4-476A-AEA4-1F059D19A33F}"/>
    <cellStyle name="Comma 2 2 2 6 2 2 2 2 2" xfId="4776" xr:uid="{9FBFA6C6-AB15-4058-B479-A801E65AEE73}"/>
    <cellStyle name="Comma 2 2 2 6 2 2 2 3" xfId="4777" xr:uid="{896D2D48-AD02-4F4A-87AE-156116D688DC}"/>
    <cellStyle name="Comma 2 2 2 6 2 2 3" xfId="4778" xr:uid="{B4D0EEC0-7694-4CD2-8797-E460A6BD9528}"/>
    <cellStyle name="Comma 2 2 2 6 2 2 3 2" xfId="4779" xr:uid="{84873F5C-8A1F-4976-BBFE-BF41FA54DAF0}"/>
    <cellStyle name="Comma 2 2 2 6 2 2 4" xfId="4780" xr:uid="{14AB452E-DA1B-4D10-8642-DB9A5B3AC5B0}"/>
    <cellStyle name="Comma 2 2 2 6 2 3" xfId="4781" xr:uid="{A7CCBD71-9E6E-447F-915A-E5747AF87F11}"/>
    <cellStyle name="Comma 2 2 2 6 2 3 2" xfId="4782" xr:uid="{5705E613-01D5-4F53-8E89-8A7E5813B1E3}"/>
    <cellStyle name="Comma 2 2 2 6 2 3 2 2" xfId="4783" xr:uid="{7C28E0E4-CE1F-4F68-8ABF-9FE4DCC1D0E4}"/>
    <cellStyle name="Comma 2 2 2 6 2 3 3" xfId="4784" xr:uid="{1868AC88-4D96-4B2A-BC58-D5B041AC88E2}"/>
    <cellStyle name="Comma 2 2 2 6 2 4" xfId="4785" xr:uid="{37DCAFD3-F9D6-4B4B-92F3-1E45366A6208}"/>
    <cellStyle name="Comma 2 2 2 6 2 4 2" xfId="4786" xr:uid="{245C49E9-8667-4EDB-B0B4-DE8C08366B77}"/>
    <cellStyle name="Comma 2 2 2 6 2 5" xfId="4787" xr:uid="{227B21DA-7732-43A1-B1AE-7A759EA89BF6}"/>
    <cellStyle name="Comma 2 2 2 6 2 5 2" xfId="4788" xr:uid="{E12BF890-143F-42B6-870A-9DB39564D44A}"/>
    <cellStyle name="Comma 2 2 2 6 2 6" xfId="4789" xr:uid="{B8D10209-B8B0-48C8-BCDD-B25485AB4237}"/>
    <cellStyle name="Comma 2 2 2 6 3" xfId="4790" xr:uid="{11F8F9FC-2B73-4A73-9A47-6E01FA3D0C79}"/>
    <cellStyle name="Comma 2 2 2 6 3 2" xfId="4791" xr:uid="{D1A9C599-3F76-41D2-9059-5BE311F05938}"/>
    <cellStyle name="Comma 2 2 2 6 3 2 2" xfId="4792" xr:uid="{1EFFB512-BC3C-4F38-B5F7-09E75E6B23CC}"/>
    <cellStyle name="Comma 2 2 2 6 3 2 2 2" xfId="4793" xr:uid="{E520D623-D55A-4E6D-A32A-F8356E8F8CE4}"/>
    <cellStyle name="Comma 2 2 2 6 3 2 3" xfId="4794" xr:uid="{A6FE5AD5-FA2C-4FB8-9829-014004FCBBBA}"/>
    <cellStyle name="Comma 2 2 2 6 3 3" xfId="4795" xr:uid="{23A2828B-8B5F-4539-8FFC-7D89AA07B406}"/>
    <cellStyle name="Comma 2 2 2 6 3 3 2" xfId="4796" xr:uid="{4CE664AA-228B-48D2-9857-01A05D8531D5}"/>
    <cellStyle name="Comma 2 2 2 6 3 4" xfId="4797" xr:uid="{B5209D01-5BF0-4670-B51F-3AA7ADE31362}"/>
    <cellStyle name="Comma 2 2 2 6 4" xfId="4798" xr:uid="{1FBBBB21-B32C-4B85-96F9-6B5E6055CE1F}"/>
    <cellStyle name="Comma 2 2 2 6 4 2" xfId="4799" xr:uid="{737BE293-F1C6-45C7-B6F1-E46A2DADEFD6}"/>
    <cellStyle name="Comma 2 2 2 6 4 2 2" xfId="4800" xr:uid="{E4A1DEB6-62C5-4673-ACA4-D83D5C1C797C}"/>
    <cellStyle name="Comma 2 2 2 6 4 3" xfId="4801" xr:uid="{F508B2E3-F69D-454F-ABCA-B6D4879D15F3}"/>
    <cellStyle name="Comma 2 2 2 6 5" xfId="4802" xr:uid="{5BE3E4CB-439F-4545-942F-11431A79310E}"/>
    <cellStyle name="Comma 2 2 2 6 5 2" xfId="4803" xr:uid="{6A747151-37E8-4FA6-AD72-40167550E2A3}"/>
    <cellStyle name="Comma 2 2 2 6 5 2 2" xfId="4804" xr:uid="{C388540A-3252-4218-BD16-08E4E28006AC}"/>
    <cellStyle name="Comma 2 2 2 6 5 3" xfId="4805" xr:uid="{04C814A7-0ACC-43BA-81EF-590F09DACF47}"/>
    <cellStyle name="Comma 2 2 2 6 6" xfId="4806" xr:uid="{FF06A40E-DE23-410B-98BA-30722B4B4207}"/>
    <cellStyle name="Comma 2 2 2 6 6 2" xfId="4807" xr:uid="{DBBADBF0-3FF1-4E4E-B9F0-1E4307FE500B}"/>
    <cellStyle name="Comma 2 2 2 6 7" xfId="4808" xr:uid="{7CEEFB3C-7E3B-4192-A154-1A2FBCF56A91}"/>
    <cellStyle name="Comma 2 2 2 6 7 2" xfId="4809" xr:uid="{6D2673C6-7242-4616-A22B-44BB6E9E9281}"/>
    <cellStyle name="Comma 2 2 2 6 8" xfId="4810" xr:uid="{E5E2D88B-8B17-4B22-9A59-52D588416C75}"/>
    <cellStyle name="Comma 2 2 2 6 8 2" xfId="4811" xr:uid="{9A54E614-0DA0-489B-8110-7590DDBD7EDF}"/>
    <cellStyle name="Comma 2 2 2 7" xfId="4812" xr:uid="{28385BD4-0E0D-432C-9EB5-497930376CDC}"/>
    <cellStyle name="Comma 2 2 2 7 2" xfId="4813" xr:uid="{24343484-EB2B-4193-96C1-32B43D337214}"/>
    <cellStyle name="Comma 2 2 2 7 2 2" xfId="4814" xr:uid="{15C8B621-9658-41A1-A291-D0662F4F25C5}"/>
    <cellStyle name="Comma 2 2 2 7 2 2 2" xfId="4815" xr:uid="{28835425-EA1B-47A7-A211-C5523465684D}"/>
    <cellStyle name="Comma 2 2 2 7 2 2 2 2" xfId="4816" xr:uid="{FF07DF9F-711C-4BAC-B8DB-D5862F4C19F5}"/>
    <cellStyle name="Comma 2 2 2 7 2 2 2 2 2" xfId="4817" xr:uid="{A08D735A-80C4-48AC-8601-A9AF71AC864A}"/>
    <cellStyle name="Comma 2 2 2 7 2 2 2 3" xfId="4818" xr:uid="{D4616DAF-3F2F-46B0-9FC1-20EE90D2CBCA}"/>
    <cellStyle name="Comma 2 2 2 7 2 2 3" xfId="4819" xr:uid="{DBB9A90A-4589-4E43-B874-C8472C541EAB}"/>
    <cellStyle name="Comma 2 2 2 7 2 2 3 2" xfId="4820" xr:uid="{4B1D80F6-1C00-4948-9215-095FD9BA17A5}"/>
    <cellStyle name="Comma 2 2 2 7 2 2 4" xfId="4821" xr:uid="{6DC4D947-954F-4A7A-AE20-A9A3A9C16D3C}"/>
    <cellStyle name="Comma 2 2 2 7 2 3" xfId="4822" xr:uid="{807B5E01-52D1-4AFB-B48A-A2586F89F044}"/>
    <cellStyle name="Comma 2 2 2 7 2 3 2" xfId="4823" xr:uid="{C9053F60-1975-4421-A6EC-330E6F854CE6}"/>
    <cellStyle name="Comma 2 2 2 7 2 3 2 2" xfId="4824" xr:uid="{EAF71615-4FF4-41B0-80A4-68E0D7775B31}"/>
    <cellStyle name="Comma 2 2 2 7 2 3 3" xfId="4825" xr:uid="{B03EA2B9-A1F4-489F-A68C-6375661D227F}"/>
    <cellStyle name="Comma 2 2 2 7 2 4" xfId="4826" xr:uid="{12749D82-078E-466A-A172-13897CEFCAAE}"/>
    <cellStyle name="Comma 2 2 2 7 2 4 2" xfId="4827" xr:uid="{58995538-2E85-4D1C-97AE-20553CE20EF4}"/>
    <cellStyle name="Comma 2 2 2 7 2 5" xfId="4828" xr:uid="{A832A0CF-7AA7-4A8D-B3FE-28221EF44536}"/>
    <cellStyle name="Comma 2 2 2 7 3" xfId="4829" xr:uid="{CDD362D3-2AB1-42D3-8754-42C706DDD5AF}"/>
    <cellStyle name="Comma 2 2 2 7 3 2" xfId="4830" xr:uid="{138BD193-F260-47A8-B82D-0B428F1D123D}"/>
    <cellStyle name="Comma 2 2 2 7 3 2 2" xfId="4831" xr:uid="{6FA8489A-C472-4955-AE0E-0B1BC88B8428}"/>
    <cellStyle name="Comma 2 2 2 7 3 2 2 2" xfId="4832" xr:uid="{EB0DABE7-ADFC-47A0-972B-775310110828}"/>
    <cellStyle name="Comma 2 2 2 7 3 2 3" xfId="4833" xr:uid="{82F8DEA3-3099-448B-9F88-7D4BA8DF3800}"/>
    <cellStyle name="Comma 2 2 2 7 3 3" xfId="4834" xr:uid="{8ADA0444-26B8-45AF-8BBB-0D2AB82B5866}"/>
    <cellStyle name="Comma 2 2 2 7 3 3 2" xfId="4835" xr:uid="{FD2EE6EA-DE0A-4C45-97EA-733F94F42B9A}"/>
    <cellStyle name="Comma 2 2 2 7 3 4" xfId="4836" xr:uid="{BAEC6599-1A2E-4B86-A3FF-B4C5AE049E29}"/>
    <cellStyle name="Comma 2 2 2 7 4" xfId="4837" xr:uid="{BED3316A-81C2-4051-A774-11AB53BEFFDB}"/>
    <cellStyle name="Comma 2 2 2 7 4 2" xfId="4838" xr:uid="{0B7CDA51-CBAF-4980-9E00-54626D109734}"/>
    <cellStyle name="Comma 2 2 2 7 4 2 2" xfId="4839" xr:uid="{5E2BD3AC-2CFD-42E2-A43C-2CFF9210D0C0}"/>
    <cellStyle name="Comma 2 2 2 7 4 3" xfId="4840" xr:uid="{5D49E800-1C18-4DB4-A55D-77DB2D59A58C}"/>
    <cellStyle name="Comma 2 2 2 7 5" xfId="4841" xr:uid="{791AF88F-25B9-4943-A53C-7740E4C9760D}"/>
    <cellStyle name="Comma 2 2 2 7 5 2" xfId="4842" xr:uid="{A4212F53-D2DE-47AE-B649-E52887C443A5}"/>
    <cellStyle name="Comma 2 2 2 7 5 2 2" xfId="4843" xr:uid="{56213000-E744-405D-A253-CE4065B4A8D7}"/>
    <cellStyle name="Comma 2 2 2 7 5 3" xfId="4844" xr:uid="{5996326B-FF73-42F7-B6DD-77AB118A0F80}"/>
    <cellStyle name="Comma 2 2 2 7 6" xfId="4845" xr:uid="{D7084CB7-70E2-4867-8546-8E7F6B469B03}"/>
    <cellStyle name="Comma 2 2 2 7 6 2" xfId="4846" xr:uid="{D57639EB-3FB0-41BE-B121-460821A083B7}"/>
    <cellStyle name="Comma 2 2 2 7 7" xfId="4847" xr:uid="{00C56E06-C562-4834-AAC1-1D1EAC31A154}"/>
    <cellStyle name="Comma 2 2 2 7 7 2" xfId="4848" xr:uid="{8664E827-2EBE-4CD4-BB29-423AE28B596A}"/>
    <cellStyle name="Comma 2 2 2 7 8" xfId="4849" xr:uid="{375E29C2-88E9-43B7-8B9C-80A13CAE5140}"/>
    <cellStyle name="Comma 2 2 2 8" xfId="4850" xr:uid="{C32898BC-1C4D-4273-8C81-C687F92396AD}"/>
    <cellStyle name="Comma 2 2 2 8 2" xfId="4851" xr:uid="{D21C056C-24EA-4E05-8A7D-88B521FECD07}"/>
    <cellStyle name="Comma 2 2 2 8 2 2" xfId="4852" xr:uid="{194DEA5F-7828-4280-B611-2AE9F933D5B1}"/>
    <cellStyle name="Comma 2 2 2 8 2 2 2" xfId="4853" xr:uid="{9FD0B016-9F09-441B-80FB-0075EC0A90B4}"/>
    <cellStyle name="Comma 2 2 2 8 2 2 2 2" xfId="4854" xr:uid="{310F8FCC-9E94-4D20-A137-D42D835F9284}"/>
    <cellStyle name="Comma 2 2 2 8 2 2 2 2 2" xfId="4855" xr:uid="{3C196535-E93C-4E62-998E-3050BDF875E2}"/>
    <cellStyle name="Comma 2 2 2 8 2 2 2 3" xfId="4856" xr:uid="{D65C92FB-97EC-491D-9256-A5D1D901DD59}"/>
    <cellStyle name="Comma 2 2 2 8 2 2 3" xfId="4857" xr:uid="{D13732AA-961E-4BFC-B596-2151D6B0C9D1}"/>
    <cellStyle name="Comma 2 2 2 8 2 2 3 2" xfId="4858" xr:uid="{AB2E26A2-C58F-45D4-A0B5-E99ED64B93A1}"/>
    <cellStyle name="Comma 2 2 2 8 2 2 4" xfId="4859" xr:uid="{D0E856F4-1A59-43E8-BA3E-EEB224A372DC}"/>
    <cellStyle name="Comma 2 2 2 8 2 3" xfId="4860" xr:uid="{302C6CAC-A383-4BD9-AD03-9D260B1B4336}"/>
    <cellStyle name="Comma 2 2 2 8 2 3 2" xfId="4861" xr:uid="{DC698866-2604-46AC-92DD-73BC06309AAD}"/>
    <cellStyle name="Comma 2 2 2 8 2 3 2 2" xfId="4862" xr:uid="{45C3E943-E060-46C0-A029-D12069A6E673}"/>
    <cellStyle name="Comma 2 2 2 8 2 3 3" xfId="4863" xr:uid="{79F56861-53BC-4C4E-B749-F92A3F6BB837}"/>
    <cellStyle name="Comma 2 2 2 8 2 4" xfId="4864" xr:uid="{222B7932-1D14-45D9-BADF-3D207368D3CC}"/>
    <cellStyle name="Comma 2 2 2 8 2 4 2" xfId="4865" xr:uid="{A417087E-5127-41A9-8398-9E2DBE0DE763}"/>
    <cellStyle name="Comma 2 2 2 8 2 5" xfId="4866" xr:uid="{BBCCCFB5-D097-475C-898C-2FD137CD9483}"/>
    <cellStyle name="Comma 2 2 2 8 3" xfId="4867" xr:uid="{A0305B5D-6DD8-49CA-8F20-BDB4D5D17E7E}"/>
    <cellStyle name="Comma 2 2 2 8 3 2" xfId="4868" xr:uid="{DC6C828B-9CFF-4A06-BBEA-34E2F3B3FCEB}"/>
    <cellStyle name="Comma 2 2 2 8 3 2 2" xfId="4869" xr:uid="{A97AA524-3B8A-49ED-A4CE-293D69F62C82}"/>
    <cellStyle name="Comma 2 2 2 8 3 2 2 2" xfId="4870" xr:uid="{54C954F2-B706-4FF4-B300-2A723E5EA2CD}"/>
    <cellStyle name="Comma 2 2 2 8 3 2 3" xfId="4871" xr:uid="{F2282A1F-0507-42DA-AB2E-648AC6FB1D89}"/>
    <cellStyle name="Comma 2 2 2 8 3 3" xfId="4872" xr:uid="{EAA8459F-3305-4DD3-A185-F23109C59746}"/>
    <cellStyle name="Comma 2 2 2 8 3 3 2" xfId="4873" xr:uid="{5256333A-5273-4CD2-A3E6-85A1F87339CE}"/>
    <cellStyle name="Comma 2 2 2 8 3 4" xfId="4874" xr:uid="{CD6ED1ED-BDBE-46E6-8B71-236717B62397}"/>
    <cellStyle name="Comma 2 2 2 8 4" xfId="4875" xr:uid="{A5F86FFA-E947-466B-9581-110E3D5A9DBD}"/>
    <cellStyle name="Comma 2 2 2 8 4 2" xfId="4876" xr:uid="{C59276B1-C124-4AA7-AC28-84F1078E4278}"/>
    <cellStyle name="Comma 2 2 2 8 4 2 2" xfId="4877" xr:uid="{2EB1EC28-FBA4-4D58-882B-6167C1D0203F}"/>
    <cellStyle name="Comma 2 2 2 8 4 3" xfId="4878" xr:uid="{8E233743-19DD-49F7-88D2-6FDBA6C4E9EB}"/>
    <cellStyle name="Comma 2 2 2 8 5" xfId="4879" xr:uid="{FB9B2372-6F80-4756-8399-605550F23175}"/>
    <cellStyle name="Comma 2 2 2 8 5 2" xfId="4880" xr:uid="{1764C3FD-8001-41E0-B5C6-6F6346C72CF1}"/>
    <cellStyle name="Comma 2 2 2 8 5 2 2" xfId="4881" xr:uid="{4C20DB00-4A90-4D8D-B09A-B4D0B41E2486}"/>
    <cellStyle name="Comma 2 2 2 8 5 3" xfId="4882" xr:uid="{FAC93AE1-06BE-4CC8-A834-B01D6334548A}"/>
    <cellStyle name="Comma 2 2 2 8 6" xfId="4883" xr:uid="{5FAC3154-3CB0-4BBE-B674-5869D9AA234B}"/>
    <cellStyle name="Comma 2 2 2 8 6 2" xfId="4884" xr:uid="{E6727EB8-8DAB-440C-83A0-D5A1F11A3F38}"/>
    <cellStyle name="Comma 2 2 2 8 7" xfId="4885" xr:uid="{59924C06-1CC8-44BD-A934-15CDAD550D58}"/>
    <cellStyle name="Comma 2 2 2 8 7 2" xfId="4886" xr:uid="{62FD3323-35FC-4BCB-8189-7836737B1C74}"/>
    <cellStyle name="Comma 2 2 2 8 8" xfId="4887" xr:uid="{00F1E985-74A3-4CDA-94A0-DCDF237DC426}"/>
    <cellStyle name="Comma 2 2 2 9" xfId="4888" xr:uid="{385BDD7A-E950-4147-B873-416903058D44}"/>
    <cellStyle name="Comma 2 2 2 9 2" xfId="4889" xr:uid="{1398E2EF-DB7B-4AD4-AD4B-4F710FF044D7}"/>
    <cellStyle name="Comma 2 2 2 9 2 2" xfId="4890" xr:uid="{0025BE3C-2653-4E5E-8B37-54AA05236C3A}"/>
    <cellStyle name="Comma 2 2 2 9 2 2 2" xfId="4891" xr:uid="{A36EBA79-FB16-4DE1-B8A0-AF551F696512}"/>
    <cellStyle name="Comma 2 2 2 9 2 2 2 2" xfId="4892" xr:uid="{E9FBFCBC-EB34-4156-9815-0977AE18EA58}"/>
    <cellStyle name="Comma 2 2 2 9 2 2 2 2 2" xfId="4893" xr:uid="{35E74438-01D7-47D6-87D8-EB74617F8487}"/>
    <cellStyle name="Comma 2 2 2 9 2 2 2 3" xfId="4894" xr:uid="{2B3C5B99-85A0-4365-92C1-D9A008A9B118}"/>
    <cellStyle name="Comma 2 2 2 9 2 2 3" xfId="4895" xr:uid="{7CF36DBF-2D95-4A41-8368-E3A49DD0EFFD}"/>
    <cellStyle name="Comma 2 2 2 9 2 2 3 2" xfId="4896" xr:uid="{07C3D77C-4AE1-4563-9EA7-4B1096751924}"/>
    <cellStyle name="Comma 2 2 2 9 2 2 4" xfId="4897" xr:uid="{34A4FF6E-D81D-44B7-909C-18F276C62D8B}"/>
    <cellStyle name="Comma 2 2 2 9 2 3" xfId="4898" xr:uid="{5C640262-BDBE-4D45-9DF1-F4FC433B3A59}"/>
    <cellStyle name="Comma 2 2 2 9 2 3 2" xfId="4899" xr:uid="{29A6D44D-AD23-4EC4-B3E2-53623DD5ED8C}"/>
    <cellStyle name="Comma 2 2 2 9 2 3 2 2" xfId="4900" xr:uid="{3CF39C06-9812-462A-833C-12EDD3BDF762}"/>
    <cellStyle name="Comma 2 2 2 9 2 3 3" xfId="4901" xr:uid="{734D30FA-F64A-4387-95A2-172BE9010732}"/>
    <cellStyle name="Comma 2 2 2 9 2 4" xfId="4902" xr:uid="{946D9AD9-EBE0-4628-8675-402F32372DA8}"/>
    <cellStyle name="Comma 2 2 2 9 2 4 2" xfId="4903" xr:uid="{564CF22E-FD70-4986-A127-B6E60B120B28}"/>
    <cellStyle name="Comma 2 2 2 9 2 5" xfId="4904" xr:uid="{03CBC46F-27A4-4D23-A46F-72D823344E94}"/>
    <cellStyle name="Comma 2 2 2 9 3" xfId="4905" xr:uid="{20E37041-0983-4DBE-B6AA-79B05F3A9AC5}"/>
    <cellStyle name="Comma 2 2 2 9 3 2" xfId="4906" xr:uid="{0E583C64-3187-4900-A650-7A029F60A670}"/>
    <cellStyle name="Comma 2 2 2 9 3 2 2" xfId="4907" xr:uid="{0BFE41D2-7CB3-4538-AA6F-4182308F6361}"/>
    <cellStyle name="Comma 2 2 2 9 3 2 2 2" xfId="4908" xr:uid="{340966E9-42F0-4476-9104-CE80A95568E8}"/>
    <cellStyle name="Comma 2 2 2 9 3 2 3" xfId="4909" xr:uid="{43484CF2-664B-41BC-A818-AC6DDD1C4B7C}"/>
    <cellStyle name="Comma 2 2 2 9 3 3" xfId="4910" xr:uid="{55C2323A-D0F3-42A8-865B-1914E2121BEC}"/>
    <cellStyle name="Comma 2 2 2 9 3 3 2" xfId="4911" xr:uid="{D6EA80F2-7142-4F89-B6E1-9103B84513E2}"/>
    <cellStyle name="Comma 2 2 2 9 3 4" xfId="4912" xr:uid="{E17ECFB7-0181-4AA8-9731-9302486CBF1E}"/>
    <cellStyle name="Comma 2 2 2 9 4" xfId="4913" xr:uid="{7FCD8CD8-BE1F-4D60-8E92-90184FE92B50}"/>
    <cellStyle name="Comma 2 2 2 9 4 2" xfId="4914" xr:uid="{92023D1D-734D-42F3-BE9F-EA93FCA732EB}"/>
    <cellStyle name="Comma 2 2 2 9 4 2 2" xfId="4915" xr:uid="{49BAEFB7-1F29-4151-99E4-CFFB46FB538B}"/>
    <cellStyle name="Comma 2 2 2 9 4 3" xfId="4916" xr:uid="{C56F3BE5-52C5-4F70-B73E-6A6CAD3FE709}"/>
    <cellStyle name="Comma 2 2 2 9 5" xfId="4917" xr:uid="{DC85276A-A4FA-4677-B3E1-60129FC9F0C8}"/>
    <cellStyle name="Comma 2 2 2 9 5 2" xfId="4918" xr:uid="{578E9B16-1B05-440D-B99B-B442BA8E52D4}"/>
    <cellStyle name="Comma 2 2 2 9 5 2 2" xfId="4919" xr:uid="{6855C428-56A1-4396-BEF8-5C857105E64C}"/>
    <cellStyle name="Comma 2 2 2 9 5 3" xfId="4920" xr:uid="{93D06CCA-4052-4095-A214-6625317EAFFC}"/>
    <cellStyle name="Comma 2 2 2 9 6" xfId="4921" xr:uid="{515A5D54-6B8A-4662-9D33-CB5E24AC1CCB}"/>
    <cellStyle name="Comma 2 2 2 9 6 2" xfId="4922" xr:uid="{9DC0A7DF-8589-46B7-A13E-145CD898532F}"/>
    <cellStyle name="Comma 2 2 2 9 7" xfId="4923" xr:uid="{17DFE2F4-C811-412A-B9B9-C0EB61E63E12}"/>
    <cellStyle name="Comma 2 2 2 9 7 2" xfId="4924" xr:uid="{5B59B191-3218-4CDB-9DD2-E128CCBFDBF0}"/>
    <cellStyle name="Comma 2 2 2 9 8" xfId="4925" xr:uid="{994F866B-935A-4023-8245-6AC0E95201B4}"/>
    <cellStyle name="Comma 2 2 20" xfId="4926" xr:uid="{C9338732-720F-4CD5-AEE5-D6C6D2EDE30B}"/>
    <cellStyle name="Comma 2 2 20 2" xfId="4927" xr:uid="{734D29DC-9713-46AE-B388-8A3645318C8B}"/>
    <cellStyle name="Comma 2 2 20 2 2" xfId="4928" xr:uid="{5420C365-015B-4A42-94DF-F1733F599FEA}"/>
    <cellStyle name="Comma 2 2 20 2 2 2" xfId="4929" xr:uid="{DB7DB1C0-618E-4FAB-AEE2-F2D3DFB4A0BF}"/>
    <cellStyle name="Comma 2 2 20 2 2 2 2" xfId="4930" xr:uid="{E65896BC-D421-4647-9D34-AE691E3A1166}"/>
    <cellStyle name="Comma 2 2 20 2 2 2 2 2" xfId="4931" xr:uid="{39E727EA-1E2C-42C8-A1FA-F8E70AE7E4D1}"/>
    <cellStyle name="Comma 2 2 20 2 2 2 3" xfId="4932" xr:uid="{D0ABA992-D605-45FE-A5C4-4FDF002D1E84}"/>
    <cellStyle name="Comma 2 2 20 2 2 3" xfId="4933" xr:uid="{14C6F64F-7BB9-4680-AAFC-F581FBDB3791}"/>
    <cellStyle name="Comma 2 2 20 2 2 3 2" xfId="4934" xr:uid="{E497BA51-6D01-4335-A197-F43E8B2ECF47}"/>
    <cellStyle name="Comma 2 2 20 2 2 4" xfId="4935" xr:uid="{93CB3582-EDA4-4D46-B85D-9E676409F4EF}"/>
    <cellStyle name="Comma 2 2 20 2 3" xfId="4936" xr:uid="{1FA0EF53-52DD-4B9F-B8F7-361574BD8A7A}"/>
    <cellStyle name="Comma 2 2 20 2 3 2" xfId="4937" xr:uid="{83FF1D4E-0B3A-4937-9320-27CB2935A659}"/>
    <cellStyle name="Comma 2 2 20 2 3 2 2" xfId="4938" xr:uid="{F4E6AF09-7BFA-42EB-9454-A47C06B6A831}"/>
    <cellStyle name="Comma 2 2 20 2 3 3" xfId="4939" xr:uid="{A0625752-A263-4923-8A59-4B539DEF474F}"/>
    <cellStyle name="Comma 2 2 20 2 4" xfId="4940" xr:uid="{D912C486-6AA6-4A00-9AA7-D2F5C8741B9B}"/>
    <cellStyle name="Comma 2 2 20 2 4 2" xfId="4941" xr:uid="{BE3D5EFA-E02C-4F6F-9386-C5FB995D75E4}"/>
    <cellStyle name="Comma 2 2 20 2 5" xfId="4942" xr:uid="{ADF8B8A0-BBF2-48B0-A724-A46CBF95790E}"/>
    <cellStyle name="Comma 2 2 20 2 5 2" xfId="4943" xr:uid="{9B9F912F-D386-42FE-9F05-F01912865CAA}"/>
    <cellStyle name="Comma 2 2 20 2 6" xfId="4944" xr:uid="{6D06610F-B24B-44AB-85ED-E38C20AEA360}"/>
    <cellStyle name="Comma 2 2 20 3" xfId="4945" xr:uid="{F5A7E8E2-6C94-439D-901C-F868885FC2F3}"/>
    <cellStyle name="Comma 2 2 20 3 2" xfId="4946" xr:uid="{CCF22B65-1B02-4D4E-82BA-8473C7CDC3FC}"/>
    <cellStyle name="Comma 2 2 20 3 2 2" xfId="4947" xr:uid="{42F0AC8F-239C-459A-9F07-D53651AD7F48}"/>
    <cellStyle name="Comma 2 2 20 3 2 2 2" xfId="4948" xr:uid="{90AAFB3F-8917-46E0-9DA5-36F919170AB1}"/>
    <cellStyle name="Comma 2 2 20 3 2 3" xfId="4949" xr:uid="{14E9175E-FEC3-4770-BFD4-904C7FF9D152}"/>
    <cellStyle name="Comma 2 2 20 3 3" xfId="4950" xr:uid="{79DB259E-ED6E-4E7C-AC54-BA2BFBF6055F}"/>
    <cellStyle name="Comma 2 2 20 3 3 2" xfId="4951" xr:uid="{3E19D4B2-557D-41CB-B244-2858713E61F2}"/>
    <cellStyle name="Comma 2 2 20 3 4" xfId="4952" xr:uid="{DAEB7FFF-E03C-4FBF-9B80-F6D70B7364A8}"/>
    <cellStyle name="Comma 2 2 20 4" xfId="4953" xr:uid="{E11FA1CE-8F62-4B8B-9366-23698B40E574}"/>
    <cellStyle name="Comma 2 2 20 4 2" xfId="4954" xr:uid="{9C00770F-03E9-4297-9BE5-8752F293999C}"/>
    <cellStyle name="Comma 2 2 20 4 2 2" xfId="4955" xr:uid="{102C4F32-6602-491D-B17A-53EC31006EB8}"/>
    <cellStyle name="Comma 2 2 20 4 3" xfId="4956" xr:uid="{5452BAE2-E292-4A60-B653-3FB3A3BF7CF9}"/>
    <cellStyle name="Comma 2 2 20 5" xfId="4957" xr:uid="{49418B5D-A564-48B1-B135-2AAEBD78EB6F}"/>
    <cellStyle name="Comma 2 2 20 5 2" xfId="4958" xr:uid="{3173DD43-37FA-4E13-9334-AC3C5B33A7EB}"/>
    <cellStyle name="Comma 2 2 20 5 2 2" xfId="4959" xr:uid="{42866BDB-74CB-4B74-B82B-C92B64337C15}"/>
    <cellStyle name="Comma 2 2 20 5 3" xfId="4960" xr:uid="{8BF7870C-3897-4176-BE0A-162AD0B90F41}"/>
    <cellStyle name="Comma 2 2 20 6" xfId="4961" xr:uid="{9182D07E-5160-46CE-84DC-97BD8CF9DA53}"/>
    <cellStyle name="Comma 2 2 20 6 2" xfId="4962" xr:uid="{6C0A3D4C-C033-4018-8748-57D856D89961}"/>
    <cellStyle name="Comma 2 2 20 7" xfId="4963" xr:uid="{4B8C94AD-05DD-4B87-80E6-0D058D7BBC07}"/>
    <cellStyle name="Comma 2 2 20 7 2" xfId="4964" xr:uid="{D149A8C9-5418-491F-B863-71DCAC0A14D4}"/>
    <cellStyle name="Comma 2 2 20 8" xfId="4965" xr:uid="{54D1FECF-6C50-4BB8-A101-D3ADB5922416}"/>
    <cellStyle name="Comma 2 2 20 8 2" xfId="4966" xr:uid="{B4237168-347A-4809-B85D-2870E7BEC1FA}"/>
    <cellStyle name="Comma 2 2 21" xfId="4967" xr:uid="{B23B9363-D41B-4BCA-A1FD-761DFF173F06}"/>
    <cellStyle name="Comma 2 2 21 2" xfId="4968" xr:uid="{02138DC4-C397-4B41-9C54-FC45056CAF08}"/>
    <cellStyle name="Comma 2 2 21 2 2" xfId="4969" xr:uid="{B3D3B27D-2A44-435A-BA9D-C878383371CA}"/>
    <cellStyle name="Comma 2 2 21 2 2 2" xfId="4970" xr:uid="{C9E225AB-85E2-41F2-87B3-DF0D85353586}"/>
    <cellStyle name="Comma 2 2 21 2 2 2 2" xfId="4971" xr:uid="{3A991BBB-1226-4234-A250-F4547E2EB66B}"/>
    <cellStyle name="Comma 2 2 21 2 2 2 2 2" xfId="4972" xr:uid="{E5FF3D79-9152-4365-933E-2862B393FD44}"/>
    <cellStyle name="Comma 2 2 21 2 2 2 3" xfId="4973" xr:uid="{2CFDFB21-5765-422C-A052-7169A5C24EFD}"/>
    <cellStyle name="Comma 2 2 21 2 2 3" xfId="4974" xr:uid="{3D39E373-62A2-443D-953D-B9EA330D1EBE}"/>
    <cellStyle name="Comma 2 2 21 2 2 3 2" xfId="4975" xr:uid="{0519E30E-5C10-49E5-8FA5-9028B20ED5D5}"/>
    <cellStyle name="Comma 2 2 21 2 2 4" xfId="4976" xr:uid="{D78A5A99-A061-4A1B-970D-99D65D1D0B9E}"/>
    <cellStyle name="Comma 2 2 21 2 3" xfId="4977" xr:uid="{9713D3F6-8A26-48CE-BB58-10E196B380BC}"/>
    <cellStyle name="Comma 2 2 21 2 3 2" xfId="4978" xr:uid="{B5DEC04F-C8E3-41E2-AE20-AC44401FFC0F}"/>
    <cellStyle name="Comma 2 2 21 2 3 2 2" xfId="4979" xr:uid="{0CCB6951-E1EC-4305-ADD1-2C853D4DAB14}"/>
    <cellStyle name="Comma 2 2 21 2 3 3" xfId="4980" xr:uid="{74132E96-6BE2-4091-805E-563F84F541DC}"/>
    <cellStyle name="Comma 2 2 21 2 4" xfId="4981" xr:uid="{92B2CB84-4799-4321-A851-0828D3D9C02B}"/>
    <cellStyle name="Comma 2 2 21 2 4 2" xfId="4982" xr:uid="{9025E7A9-2594-4FB0-8161-0BB4936DE019}"/>
    <cellStyle name="Comma 2 2 21 2 5" xfId="4983" xr:uid="{E6908FE6-BCB6-4424-8466-218CF197F1FD}"/>
    <cellStyle name="Comma 2 2 21 2 5 2" xfId="4984" xr:uid="{68E13C1C-2EF4-43FE-A900-51A54DDE0E0C}"/>
    <cellStyle name="Comma 2 2 21 2 6" xfId="4985" xr:uid="{7047A3EA-F8B7-4E00-8E9F-312699356BF6}"/>
    <cellStyle name="Comma 2 2 21 3" xfId="4986" xr:uid="{F9ADAE97-D4FD-4081-93B8-A57550E342D8}"/>
    <cellStyle name="Comma 2 2 21 3 2" xfId="4987" xr:uid="{6E7A11C1-6895-48B3-A7E8-783AFBE1529C}"/>
    <cellStyle name="Comma 2 2 21 3 2 2" xfId="4988" xr:uid="{EAE00A8E-887F-4EA7-A14E-03394353B23C}"/>
    <cellStyle name="Comma 2 2 21 3 2 2 2" xfId="4989" xr:uid="{B8EF8140-2E2A-44F4-8494-5508DA802170}"/>
    <cellStyle name="Comma 2 2 21 3 2 3" xfId="4990" xr:uid="{29413C02-58AC-40D6-BA6E-D56021EDB232}"/>
    <cellStyle name="Comma 2 2 21 3 3" xfId="4991" xr:uid="{4CA37757-56F2-4470-A3F2-0DD7ABFB8560}"/>
    <cellStyle name="Comma 2 2 21 3 3 2" xfId="4992" xr:uid="{9489D9E7-52F3-461A-8874-0E6AB0E5524E}"/>
    <cellStyle name="Comma 2 2 21 3 4" xfId="4993" xr:uid="{0E8B20D7-5C72-48C4-A6A9-774C9DA474DD}"/>
    <cellStyle name="Comma 2 2 21 4" xfId="4994" xr:uid="{D993B7F6-DAE2-4943-B296-DC04BCEFACED}"/>
    <cellStyle name="Comma 2 2 21 4 2" xfId="4995" xr:uid="{94643C46-6CC5-469D-91EF-C9987645FBE5}"/>
    <cellStyle name="Comma 2 2 21 4 2 2" xfId="4996" xr:uid="{1D3A1D95-C2BD-4CD5-80AE-1132DE5E6672}"/>
    <cellStyle name="Comma 2 2 21 4 3" xfId="4997" xr:uid="{8FD7441C-F19F-431A-B794-0C58C5BB2C7F}"/>
    <cellStyle name="Comma 2 2 21 5" xfId="4998" xr:uid="{53B870BA-DC68-4687-AFE1-CCBE2FD37A29}"/>
    <cellStyle name="Comma 2 2 21 5 2" xfId="4999" xr:uid="{2454F6C3-6E77-4EAF-85DD-71D3BFB3D665}"/>
    <cellStyle name="Comma 2 2 21 5 2 2" xfId="5000" xr:uid="{C7432299-E9BE-41B8-B1F1-B3E9C9C9FD3D}"/>
    <cellStyle name="Comma 2 2 21 5 3" xfId="5001" xr:uid="{39F0BAA5-424B-4BB7-BAD6-3B38D12A1124}"/>
    <cellStyle name="Comma 2 2 21 6" xfId="5002" xr:uid="{F4DE07FD-C1F9-42AB-B902-5C0B86C144F4}"/>
    <cellStyle name="Comma 2 2 21 6 2" xfId="5003" xr:uid="{C1B77E12-1188-43E6-A111-9FA4473D705F}"/>
    <cellStyle name="Comma 2 2 21 7" xfId="5004" xr:uid="{AC5FD51E-B89B-47FC-9119-FA685938DFF1}"/>
    <cellStyle name="Comma 2 2 21 7 2" xfId="5005" xr:uid="{786246CD-D9BD-4CE8-8C68-F80257330D5E}"/>
    <cellStyle name="Comma 2 2 21 8" xfId="5006" xr:uid="{54314CF8-97E3-4B2C-B565-6095E7F74E8A}"/>
    <cellStyle name="Comma 2 2 21 8 2" xfId="5007" xr:uid="{F9FC0B2F-72EA-4A12-BB98-37A23E032B5E}"/>
    <cellStyle name="Comma 2 2 22" xfId="5008" xr:uid="{7F7F4207-FF8C-4411-8972-EFF344A81E9A}"/>
    <cellStyle name="Comma 2 2 22 2" xfId="5009" xr:uid="{2056EA78-99C8-4898-B292-0C64E99083CD}"/>
    <cellStyle name="Comma 2 2 22 2 2" xfId="5010" xr:uid="{3082B014-46A4-4A74-B642-0AC8D9E5A574}"/>
    <cellStyle name="Comma 2 2 22 2 2 2" xfId="5011" xr:uid="{BFD3F95A-0A91-49AE-9CAF-9E488EA2B450}"/>
    <cellStyle name="Comma 2 2 22 2 2 2 2" xfId="5012" xr:uid="{500E7F9F-11BD-423D-89CA-6EEE6D98BA7A}"/>
    <cellStyle name="Comma 2 2 22 2 2 2 2 2" xfId="5013" xr:uid="{8663EA95-4024-4BD0-B20B-E36A71B20013}"/>
    <cellStyle name="Comma 2 2 22 2 2 2 3" xfId="5014" xr:uid="{624F582D-C31C-4119-9066-B4E39FBBBA5D}"/>
    <cellStyle name="Comma 2 2 22 2 2 3" xfId="5015" xr:uid="{A9B11DB4-4CD9-47A4-B4FC-369B006C6D46}"/>
    <cellStyle name="Comma 2 2 22 2 2 3 2" xfId="5016" xr:uid="{2EC814DC-B2A7-446E-A626-2180687F5FFB}"/>
    <cellStyle name="Comma 2 2 22 2 2 4" xfId="5017" xr:uid="{1BF50679-EFE6-4AC9-9BBC-0E3B75BFE693}"/>
    <cellStyle name="Comma 2 2 22 2 3" xfId="5018" xr:uid="{2965A0EB-CCDB-4F66-8912-C81FFB4AD794}"/>
    <cellStyle name="Comma 2 2 22 2 3 2" xfId="5019" xr:uid="{A55B6042-97B5-47EA-ACFD-9AFC7062573B}"/>
    <cellStyle name="Comma 2 2 22 2 3 2 2" xfId="5020" xr:uid="{7B13EA08-7A6A-4AA0-A60A-45EF53268308}"/>
    <cellStyle name="Comma 2 2 22 2 3 3" xfId="5021" xr:uid="{B36F1D31-5BC7-497D-8BCC-AF3F3B0FF49A}"/>
    <cellStyle name="Comma 2 2 22 2 4" xfId="5022" xr:uid="{41F348A4-63C4-4EE0-8DE3-8DB5BE7EDCD1}"/>
    <cellStyle name="Comma 2 2 22 2 4 2" xfId="5023" xr:uid="{CDA678D7-0554-49BD-8E5F-A1F3B1667801}"/>
    <cellStyle name="Comma 2 2 22 2 5" xfId="5024" xr:uid="{3174F23E-8392-4CEA-B5A0-BDBA9BFA4C16}"/>
    <cellStyle name="Comma 2 2 22 2 5 2" xfId="5025" xr:uid="{0D4180B0-37E5-470F-A88D-73DCA4BBE195}"/>
    <cellStyle name="Comma 2 2 22 2 6" xfId="5026" xr:uid="{F98C1437-831C-4848-A6B0-69F915228BB8}"/>
    <cellStyle name="Comma 2 2 22 3" xfId="5027" xr:uid="{E4E52045-F3F4-4491-8904-EEA000A14935}"/>
    <cellStyle name="Comma 2 2 22 3 2" xfId="5028" xr:uid="{57F45071-A084-49AF-90B3-B477013E5D75}"/>
    <cellStyle name="Comma 2 2 22 3 2 2" xfId="5029" xr:uid="{3FA47C8D-9D10-418A-A376-FEB35E2632F8}"/>
    <cellStyle name="Comma 2 2 22 3 2 2 2" xfId="5030" xr:uid="{C4272C17-82C1-49CD-9827-42158123ADF3}"/>
    <cellStyle name="Comma 2 2 22 3 2 3" xfId="5031" xr:uid="{9092AB34-09CE-445A-993E-BE3F541FC992}"/>
    <cellStyle name="Comma 2 2 22 3 3" xfId="5032" xr:uid="{2A5DB717-F862-4DD6-803E-8381B9CED33B}"/>
    <cellStyle name="Comma 2 2 22 3 3 2" xfId="5033" xr:uid="{F411B772-64C1-411A-80CF-D51CF2DD9216}"/>
    <cellStyle name="Comma 2 2 22 3 4" xfId="5034" xr:uid="{DEBFAC00-DE1C-4AD2-8768-390321DA328F}"/>
    <cellStyle name="Comma 2 2 22 4" xfId="5035" xr:uid="{6297FDF2-10E1-4740-B1A6-1FE4666B9F10}"/>
    <cellStyle name="Comma 2 2 22 4 2" xfId="5036" xr:uid="{4B188049-E824-4714-90E0-AE4B2CA7E13A}"/>
    <cellStyle name="Comma 2 2 22 4 2 2" xfId="5037" xr:uid="{053D70EA-9F3F-4956-8867-4416AC769BE2}"/>
    <cellStyle name="Comma 2 2 22 4 3" xfId="5038" xr:uid="{9752D114-F352-4246-BB68-62211E565C6A}"/>
    <cellStyle name="Comma 2 2 22 5" xfId="5039" xr:uid="{902A22ED-12BF-44F7-9F31-79B84F64AC85}"/>
    <cellStyle name="Comma 2 2 22 5 2" xfId="5040" xr:uid="{2246CB39-D481-4A6A-A744-8F47795A23A4}"/>
    <cellStyle name="Comma 2 2 22 5 2 2" xfId="5041" xr:uid="{36B89004-9D8F-4F42-900A-F9CBCBCFBC5F}"/>
    <cellStyle name="Comma 2 2 22 5 3" xfId="5042" xr:uid="{0E8BDCF3-D099-413E-B515-D6C3DB842424}"/>
    <cellStyle name="Comma 2 2 22 6" xfId="5043" xr:uid="{269A38DB-16FA-4653-B47F-1D8ACF11849A}"/>
    <cellStyle name="Comma 2 2 22 6 2" xfId="5044" xr:uid="{DA8E7C5F-244B-4824-AF4C-C05CF803E2C2}"/>
    <cellStyle name="Comma 2 2 22 7" xfId="5045" xr:uid="{59248FC2-708E-4400-94D3-DC666EA125F1}"/>
    <cellStyle name="Comma 2 2 22 7 2" xfId="5046" xr:uid="{B08E376F-0098-46C7-BCD5-DCDD23969BF0}"/>
    <cellStyle name="Comma 2 2 22 8" xfId="5047" xr:uid="{80F89746-4B77-4ACA-B993-477A4FEEC019}"/>
    <cellStyle name="Comma 2 2 22 8 2" xfId="5048" xr:uid="{19331AA6-19B3-4E83-97B7-178F6F0D7289}"/>
    <cellStyle name="Comma 2 2 23" xfId="5049" xr:uid="{8DAD4617-D4F8-48F0-A990-C2AFB2D85A9B}"/>
    <cellStyle name="Comma 2 2 23 2" xfId="5050" xr:uid="{F2170E5F-59BD-4699-AA74-C269C661B1CC}"/>
    <cellStyle name="Comma 2 2 23 2 2" xfId="5051" xr:uid="{417BEBC6-14A6-4C4D-A2FF-9D0ABCF77DC4}"/>
    <cellStyle name="Comma 2 2 23 2 2 2" xfId="5052" xr:uid="{60310F43-29B3-4369-A03C-7BC2A20BE8A2}"/>
    <cellStyle name="Comma 2 2 23 2 2 2 2" xfId="5053" xr:uid="{25CF9183-8AD6-4E0C-A42E-D8BE454E608A}"/>
    <cellStyle name="Comma 2 2 23 2 2 2 2 2" xfId="5054" xr:uid="{BB8489C3-817D-45CE-B2DC-FDE0A2621F57}"/>
    <cellStyle name="Comma 2 2 23 2 2 2 3" xfId="5055" xr:uid="{CA2C61E2-8FE5-4E32-9E1D-E62EBF854BCC}"/>
    <cellStyle name="Comma 2 2 23 2 2 3" xfId="5056" xr:uid="{B65D7746-5E07-4F70-84FC-CCB00B22F077}"/>
    <cellStyle name="Comma 2 2 23 2 2 3 2" xfId="5057" xr:uid="{325E4985-53CC-45BA-9841-839566A395A7}"/>
    <cellStyle name="Comma 2 2 23 2 2 4" xfId="5058" xr:uid="{90B8A2D4-C587-403B-8DEE-EBFB7D4D19A6}"/>
    <cellStyle name="Comma 2 2 23 2 3" xfId="5059" xr:uid="{B093C8C6-6FA1-45BB-AB50-88BC419FC1FF}"/>
    <cellStyle name="Comma 2 2 23 2 3 2" xfId="5060" xr:uid="{1E916C25-9115-4864-8CBB-8EA8E02FF7EB}"/>
    <cellStyle name="Comma 2 2 23 2 3 2 2" xfId="5061" xr:uid="{DBCD30A0-F700-47A2-888B-03FBCE53D32A}"/>
    <cellStyle name="Comma 2 2 23 2 3 3" xfId="5062" xr:uid="{27997AA7-A05C-40CF-B2EC-F53AD8C1E867}"/>
    <cellStyle name="Comma 2 2 23 2 4" xfId="5063" xr:uid="{A9AC4A9D-258A-4C5A-B4F3-B2602352A193}"/>
    <cellStyle name="Comma 2 2 23 2 4 2" xfId="5064" xr:uid="{5343D7C6-AB0D-4173-952B-ECC1BD566AB2}"/>
    <cellStyle name="Comma 2 2 23 2 5" xfId="5065" xr:uid="{DCE4FD72-9D0C-46D6-95BE-AAD9CDF16AD7}"/>
    <cellStyle name="Comma 2 2 23 2 5 2" xfId="5066" xr:uid="{00EFB198-0DA9-4AEF-B4C9-A632B1312C4B}"/>
    <cellStyle name="Comma 2 2 23 2 6" xfId="5067" xr:uid="{882A3C57-4EAC-4E29-B07F-5BB7F4B91719}"/>
    <cellStyle name="Comma 2 2 23 3" xfId="5068" xr:uid="{39E1C5A9-0177-4FB9-A6DE-7E9B051237A3}"/>
    <cellStyle name="Comma 2 2 23 3 2" xfId="5069" xr:uid="{9DEFD247-CA0F-4658-9DA1-F92DF12405B6}"/>
    <cellStyle name="Comma 2 2 23 3 2 2" xfId="5070" xr:uid="{286F188C-4E2C-49DB-86EE-0F1F64E013A0}"/>
    <cellStyle name="Comma 2 2 23 3 2 2 2" xfId="5071" xr:uid="{47270D12-5967-43D5-88C8-5438E8076AA0}"/>
    <cellStyle name="Comma 2 2 23 3 2 3" xfId="5072" xr:uid="{8115ED04-6484-43CC-B4B9-BC607A7EB806}"/>
    <cellStyle name="Comma 2 2 23 3 3" xfId="5073" xr:uid="{D5988D35-5686-42ED-9FB9-F353CCC9A748}"/>
    <cellStyle name="Comma 2 2 23 3 3 2" xfId="5074" xr:uid="{FB4E9C7A-4409-45CC-AF93-06A8205072A2}"/>
    <cellStyle name="Comma 2 2 23 3 4" xfId="5075" xr:uid="{366328A7-CA0F-461B-A8AA-894F342E9B51}"/>
    <cellStyle name="Comma 2 2 23 4" xfId="5076" xr:uid="{AACEEADC-BBD5-4880-A10F-7BB38582B973}"/>
    <cellStyle name="Comma 2 2 23 4 2" xfId="5077" xr:uid="{3899FD8A-5910-4496-A824-BFB5659FFEFC}"/>
    <cellStyle name="Comma 2 2 23 4 2 2" xfId="5078" xr:uid="{F6144295-F76B-4B2B-8405-F9182AE2EFBC}"/>
    <cellStyle name="Comma 2 2 23 4 3" xfId="5079" xr:uid="{0CE96112-F3F5-4660-9038-5C186DFFA34C}"/>
    <cellStyle name="Comma 2 2 23 5" xfId="5080" xr:uid="{228FB604-A35F-4484-9E8F-8CC312B2AD5D}"/>
    <cellStyle name="Comma 2 2 23 5 2" xfId="5081" xr:uid="{161D6F8E-B3E8-4B5B-8DBF-E54B2F583EFB}"/>
    <cellStyle name="Comma 2 2 23 5 2 2" xfId="5082" xr:uid="{DB427ECB-A657-471D-88D2-597CA6DE29BC}"/>
    <cellStyle name="Comma 2 2 23 5 3" xfId="5083" xr:uid="{599EB368-F4B1-409E-978B-216870CF391C}"/>
    <cellStyle name="Comma 2 2 23 6" xfId="5084" xr:uid="{F21B2835-FE3A-404B-B0B8-110E18FEC748}"/>
    <cellStyle name="Comma 2 2 23 6 2" xfId="5085" xr:uid="{175B9B07-08B4-46B0-88C0-F770DBB01856}"/>
    <cellStyle name="Comma 2 2 23 7" xfId="5086" xr:uid="{CEE4BFE1-2C0A-406A-8808-8A72F91701A4}"/>
    <cellStyle name="Comma 2 2 23 7 2" xfId="5087" xr:uid="{53F1E344-5ED1-4DD8-AE1D-F401EB6720CE}"/>
    <cellStyle name="Comma 2 2 23 8" xfId="5088" xr:uid="{2F9D8776-0274-4702-9C67-E2596C2BA227}"/>
    <cellStyle name="Comma 2 2 23 8 2" xfId="5089" xr:uid="{479E69DE-EC97-418B-B872-3FA01F750B2D}"/>
    <cellStyle name="Comma 2 2 24" xfId="5090" xr:uid="{4EFB9343-7B35-4357-9649-92F88F1389F8}"/>
    <cellStyle name="Comma 2 2 24 2" xfId="5091" xr:uid="{444D89F7-90DE-4ACA-BC82-D65272C94A01}"/>
    <cellStyle name="Comma 2 2 24 2 2" xfId="5092" xr:uid="{9E13A0C2-B9C6-4C47-9682-E10AF9FB3E39}"/>
    <cellStyle name="Comma 2 2 24 2 2 2" xfId="5093" xr:uid="{22684D75-8A35-45D1-8687-103FC3EF1931}"/>
    <cellStyle name="Comma 2 2 24 2 2 2 2" xfId="5094" xr:uid="{5B7E675E-D328-474D-9D3C-42A69F5B8B28}"/>
    <cellStyle name="Comma 2 2 24 2 2 2 2 2" xfId="5095" xr:uid="{56E0ECC0-45C1-490C-B7DE-8AD8CE58F891}"/>
    <cellStyle name="Comma 2 2 24 2 2 2 3" xfId="5096" xr:uid="{ADF56B20-5B79-4EA4-A473-7C03225A96D7}"/>
    <cellStyle name="Comma 2 2 24 2 2 3" xfId="5097" xr:uid="{FB3EDB42-3EC9-40E3-AB9C-0CF5D5AFE447}"/>
    <cellStyle name="Comma 2 2 24 2 2 3 2" xfId="5098" xr:uid="{7640C684-58F8-4235-84BC-A8F7C6A2F548}"/>
    <cellStyle name="Comma 2 2 24 2 2 4" xfId="5099" xr:uid="{E95D7E1F-F777-4A37-80C7-BE6F0154C520}"/>
    <cellStyle name="Comma 2 2 24 2 3" xfId="5100" xr:uid="{22ADE881-C912-4D5B-962C-278F9F9951DD}"/>
    <cellStyle name="Comma 2 2 24 2 3 2" xfId="5101" xr:uid="{13A0BCA3-D722-4361-98D3-542AD445CEA2}"/>
    <cellStyle name="Comma 2 2 24 2 3 2 2" xfId="5102" xr:uid="{E2E167C6-A033-4300-A8C6-C95509C1BDA4}"/>
    <cellStyle name="Comma 2 2 24 2 3 3" xfId="5103" xr:uid="{9599B215-7EAE-4882-B910-D2501E281565}"/>
    <cellStyle name="Comma 2 2 24 2 4" xfId="5104" xr:uid="{61BBCF8E-5060-463B-9BF8-B7A804D3D9BA}"/>
    <cellStyle name="Comma 2 2 24 2 4 2" xfId="5105" xr:uid="{C5E43692-6E07-4DB9-821C-D88EAA04B101}"/>
    <cellStyle name="Comma 2 2 24 2 5" xfId="5106" xr:uid="{8495467C-CC00-4A71-91C4-4544EC523296}"/>
    <cellStyle name="Comma 2 2 24 3" xfId="5107" xr:uid="{13C28C12-913E-48AD-A002-D7337A27BDCE}"/>
    <cellStyle name="Comma 2 2 24 3 2" xfId="5108" xr:uid="{E9B38D97-6FEE-4D8C-83EA-55DFFD7E0849}"/>
    <cellStyle name="Comma 2 2 24 3 2 2" xfId="5109" xr:uid="{6F7026BF-2694-407C-B82F-C14BD487C637}"/>
    <cellStyle name="Comma 2 2 24 3 2 2 2" xfId="5110" xr:uid="{580E970B-7AEB-460D-99C6-0809C647294E}"/>
    <cellStyle name="Comma 2 2 24 3 2 3" xfId="5111" xr:uid="{255F4A17-214F-4393-8ED4-7082C80820BC}"/>
    <cellStyle name="Comma 2 2 24 3 3" xfId="5112" xr:uid="{58084D34-FAB7-4775-8C5F-2EAF77EA9C1D}"/>
    <cellStyle name="Comma 2 2 24 3 3 2" xfId="5113" xr:uid="{C53C1F28-D473-4166-8000-2F50ABEE2AAB}"/>
    <cellStyle name="Comma 2 2 24 3 4" xfId="5114" xr:uid="{E70E08AB-92FC-444C-A1BA-8EE9E92D7A36}"/>
    <cellStyle name="Comma 2 2 24 4" xfId="5115" xr:uid="{CFF94A12-8E2C-4769-9330-6B37D4DFE79E}"/>
    <cellStyle name="Comma 2 2 24 4 2" xfId="5116" xr:uid="{C4EDCEA4-AF38-4F3F-AC2E-B4E6D0F5A1DC}"/>
    <cellStyle name="Comma 2 2 24 4 2 2" xfId="5117" xr:uid="{AD1FB4E4-DD5F-43A7-9E33-C4997F92C521}"/>
    <cellStyle name="Comma 2 2 24 4 3" xfId="5118" xr:uid="{CF52369C-1927-4C1C-9487-B20E89281649}"/>
    <cellStyle name="Comma 2 2 24 5" xfId="5119" xr:uid="{5558BFE6-B134-44F2-8122-9A04670B96E5}"/>
    <cellStyle name="Comma 2 2 24 5 2" xfId="5120" xr:uid="{915F6E70-855F-473A-BC98-3849BA239C08}"/>
    <cellStyle name="Comma 2 2 24 5 2 2" xfId="5121" xr:uid="{32C25AB1-CDBA-4B08-8CAF-6DFA1C6005B4}"/>
    <cellStyle name="Comma 2 2 24 5 3" xfId="5122" xr:uid="{C5B4D340-93B3-41F4-ADB3-8A38DAD61B2E}"/>
    <cellStyle name="Comma 2 2 24 6" xfId="5123" xr:uid="{3B370C05-C121-4ACF-9373-4C76591BCA85}"/>
    <cellStyle name="Comma 2 2 24 6 2" xfId="5124" xr:uid="{D92A6298-B7FF-46B9-9853-FBD19BA30595}"/>
    <cellStyle name="Comma 2 2 24 7" xfId="5125" xr:uid="{3E780B4E-A6DF-49B3-BA62-C6DB13A5CB61}"/>
    <cellStyle name="Comma 2 2 24 7 2" xfId="5126" xr:uid="{1115A798-72ED-4CC5-BEA6-94339388A81A}"/>
    <cellStyle name="Comma 2 2 24 8" xfId="5127" xr:uid="{2005A50C-CAA5-4EFB-84B4-8196A6082980}"/>
    <cellStyle name="Comma 2 2 25" xfId="5128" xr:uid="{1E9BEAD3-27ED-46ED-AE26-C06568AEDF5A}"/>
    <cellStyle name="Comma 2 2 25 10" xfId="5129" xr:uid="{AD2B98D7-2832-43FC-9540-7F8D298A46EF}"/>
    <cellStyle name="Comma 2 2 25 2" xfId="5130" xr:uid="{2F250C83-1811-4D7A-971F-10B7798D80D7}"/>
    <cellStyle name="Comma 2 2 25 2 2" xfId="5131" xr:uid="{1914D92A-DDAC-46AB-94D8-E9EEF55FBA88}"/>
    <cellStyle name="Comma 2 2 25 2 2 2" xfId="5132" xr:uid="{D17AB1A5-B892-4839-BD53-12583F1694DE}"/>
    <cellStyle name="Comma 2 2 25 2 2 2 2" xfId="5133" xr:uid="{F15412D9-0BBC-4BDF-B938-1CBC6EADF6F0}"/>
    <cellStyle name="Comma 2 2 25 2 2 2 2 2" xfId="5134" xr:uid="{3600CC6C-22EC-492F-93AE-4D4CEAF38DF6}"/>
    <cellStyle name="Comma 2 2 25 2 2 2 3" xfId="5135" xr:uid="{17A6FD78-216F-4983-875D-2F2081231AD1}"/>
    <cellStyle name="Comma 2 2 25 2 2 3" xfId="5136" xr:uid="{966BACE9-D33B-49E7-89FE-B07268832C8A}"/>
    <cellStyle name="Comma 2 2 25 2 2 3 2" xfId="5137" xr:uid="{6623ECF3-88D3-4A58-82DB-43105B233E33}"/>
    <cellStyle name="Comma 2 2 25 2 2 4" xfId="5138" xr:uid="{084F6845-E4CD-45BA-95E0-5380E67B84DE}"/>
    <cellStyle name="Comma 2 2 25 2 3" xfId="5139" xr:uid="{96DA2E8F-BAF9-41ED-B74D-B0CA46B5EFFD}"/>
    <cellStyle name="Comma 2 2 25 2 3 2" xfId="5140" xr:uid="{205F00A2-0BB9-4373-882D-7F45AD522DB9}"/>
    <cellStyle name="Comma 2 2 25 2 3 2 2" xfId="5141" xr:uid="{723F598F-64CB-4700-A012-0D6ECDC44AE6}"/>
    <cellStyle name="Comma 2 2 25 2 3 3" xfId="5142" xr:uid="{93D6615E-8F12-4C64-AE3F-68F00B6FE39B}"/>
    <cellStyle name="Comma 2 2 25 2 4" xfId="5143" xr:uid="{615801AF-50FF-4816-B051-7B717820B3FD}"/>
    <cellStyle name="Comma 2 2 25 2 4 2" xfId="5144" xr:uid="{3B4B8EB1-3175-4010-86F5-CF2BDAFEB522}"/>
    <cellStyle name="Comma 2 2 25 2 5" xfId="5145" xr:uid="{6D263904-C0EF-45B1-BDD9-75118CCC562D}"/>
    <cellStyle name="Comma 2 2 25 2 5 2" xfId="5146" xr:uid="{1774EA8A-7A53-4E8C-AEEC-1D45FE1653D3}"/>
    <cellStyle name="Comma 2 2 25 2 6" xfId="5147" xr:uid="{3F39FD1D-69BF-463E-8814-43FBE9C0E87B}"/>
    <cellStyle name="Comma 2 2 25 3" xfId="5148" xr:uid="{EC622B71-FD0A-423F-9104-A1A93F1086C2}"/>
    <cellStyle name="Comma 2 2 25 3 2" xfId="5149" xr:uid="{0C5ACD5C-659D-458E-9BEF-DFE6959A5F7A}"/>
    <cellStyle name="Comma 2 2 25 3 2 2" xfId="5150" xr:uid="{8590CBA4-D0C3-4AAD-907F-B1921EBAFBC6}"/>
    <cellStyle name="Comma 2 2 25 3 2 2 2" xfId="5151" xr:uid="{3E6EE4BF-18D8-45AE-8E7C-331A334A65C3}"/>
    <cellStyle name="Comma 2 2 25 3 2 3" xfId="5152" xr:uid="{B1F81EA7-43A6-4363-A40C-BBE68D5FF199}"/>
    <cellStyle name="Comma 2 2 25 3 3" xfId="5153" xr:uid="{5244B12C-3494-4046-B416-D374FE0078D7}"/>
    <cellStyle name="Comma 2 2 25 3 3 2" xfId="5154" xr:uid="{F9223B2B-24FD-45AA-B0B8-81A17457D0F5}"/>
    <cellStyle name="Comma 2 2 25 3 4" xfId="5155" xr:uid="{0209D3BE-DC4A-49A1-A2C2-7A5DD2184C90}"/>
    <cellStyle name="Comma 2 2 25 4" xfId="5156" xr:uid="{96FD3121-B3F1-4DA3-A60A-7E50505219CD}"/>
    <cellStyle name="Comma 2 2 25 4 2" xfId="5157" xr:uid="{DAF6C1ED-3D12-4FD8-AEF3-FF0750EB8C53}"/>
    <cellStyle name="Comma 2 2 25 4 2 2" xfId="5158" xr:uid="{8614ACB1-CB9A-4C86-8F67-55805A749D60}"/>
    <cellStyle name="Comma 2 2 25 4 3" xfId="5159" xr:uid="{E7CBFB61-2CC2-4A04-945A-F629D509E378}"/>
    <cellStyle name="Comma 2 2 25 5" xfId="5160" xr:uid="{183AD40F-24F7-49F4-8BDA-150CCB785D33}"/>
    <cellStyle name="Comma 2 2 25 5 2" xfId="5161" xr:uid="{861BCF1D-77E1-4548-8E9A-4A513951DCA6}"/>
    <cellStyle name="Comma 2 2 25 5 2 2" xfId="5162" xr:uid="{938A71AF-F880-44DE-BE15-A5396F2B98AD}"/>
    <cellStyle name="Comma 2 2 25 5 3" xfId="5163" xr:uid="{C1683BA5-0AD6-45AB-A76B-85C94E74FE9F}"/>
    <cellStyle name="Comma 2 2 25 6" xfId="5164" xr:uid="{6AFE1BD3-666C-4854-BE78-947165E3BACF}"/>
    <cellStyle name="Comma 2 2 25 6 2" xfId="5165" xr:uid="{48B5AE71-704D-4C16-A2CB-34BCD9CA88D5}"/>
    <cellStyle name="Comma 2 2 25 7" xfId="5166" xr:uid="{13F6052C-FCDF-45E9-8358-07DDADFCF13D}"/>
    <cellStyle name="Comma 2 2 25 7 2" xfId="5167" xr:uid="{BE62DBC7-3B41-4841-AC7A-78A4F490627D}"/>
    <cellStyle name="Comma 2 2 25 8" xfId="5168" xr:uid="{4F32A38A-7F58-46FB-8D12-B44552585A3B}"/>
    <cellStyle name="Comma 2 2 25 8 2" xfId="5169" xr:uid="{690F68E6-2D81-4E07-AA75-D743C603391A}"/>
    <cellStyle name="Comma 2 2 25 9" xfId="5170" xr:uid="{46326EAF-5466-41BB-81D9-7AC8D97D5DB9}"/>
    <cellStyle name="Comma 2 2 25 9 2" xfId="5171" xr:uid="{CC05AF0A-D591-48C1-A4D5-3BF3A59ACABC}"/>
    <cellStyle name="Comma 2 2 25 9 3" xfId="5172" xr:uid="{7EAB98CE-7916-488A-A740-EC8DAD03867E}"/>
    <cellStyle name="Comma 2 2 26" xfId="5173" xr:uid="{ABBA1716-D6A0-40FB-AB73-DBD676E123FD}"/>
    <cellStyle name="Comma 2 2 26 2" xfId="5174" xr:uid="{BFA5C7F9-6183-4046-B132-C18C3C3B7D1B}"/>
    <cellStyle name="Comma 2 2 26 2 2" xfId="5175" xr:uid="{49B43F29-B142-4B07-9464-D61A82F4FCF2}"/>
    <cellStyle name="Comma 2 2 26 2 2 2" xfId="5176" xr:uid="{8F20F356-5253-4F51-BE8F-79BA2B795682}"/>
    <cellStyle name="Comma 2 2 26 2 2 2 2" xfId="5177" xr:uid="{3BA50C7F-44D7-410F-8251-0C4839EEC867}"/>
    <cellStyle name="Comma 2 2 26 2 2 3" xfId="5178" xr:uid="{C8EC256C-4ADD-4CE9-BE0C-40BA904E9FDF}"/>
    <cellStyle name="Comma 2 2 26 2 3" xfId="5179" xr:uid="{4A072DBB-474F-4FC0-AF6D-5D99ECD0A53B}"/>
    <cellStyle name="Comma 2 2 26 2 3 2" xfId="5180" xr:uid="{3899CD63-13CA-4289-BBC4-E3B4DA43CABD}"/>
    <cellStyle name="Comma 2 2 26 2 4" xfId="5181" xr:uid="{1FF672F9-AF52-4F6B-A277-64477E99DFEA}"/>
    <cellStyle name="Comma 2 2 26 3" xfId="5182" xr:uid="{BB3CDD38-865A-4DA5-A170-A90E61B07E41}"/>
    <cellStyle name="Comma 2 2 26 3 2" xfId="5183" xr:uid="{D33D5BC4-006F-42BB-9B48-EBA3C807D49E}"/>
    <cellStyle name="Comma 2 2 26 3 2 2" xfId="5184" xr:uid="{B766F8E6-FD1A-4CEF-A729-7403B37ED2FD}"/>
    <cellStyle name="Comma 2 2 26 3 3" xfId="5185" xr:uid="{7DF06B82-23FF-4FDF-8C97-8863DF292A74}"/>
    <cellStyle name="Comma 2 2 26 4" xfId="5186" xr:uid="{F61088A0-43DA-4AD6-B615-4BBF5469DCF8}"/>
    <cellStyle name="Comma 2 2 26 4 2" xfId="5187" xr:uid="{A75F4B19-6EA3-4569-ADB5-3C76EFA0C61A}"/>
    <cellStyle name="Comma 2 2 26 5" xfId="5188" xr:uid="{A08CC4B4-21E2-4ADC-AE04-3BD450CF842C}"/>
    <cellStyle name="Comma 2 2 27" xfId="5189" xr:uid="{08870525-522F-4C96-859C-7891F5CFB54C}"/>
    <cellStyle name="Comma 2 2 27 2" xfId="5190" xr:uid="{914B71DD-1D5C-4D6C-BAD6-99122DF22189}"/>
    <cellStyle name="Comma 2 2 27 2 2" xfId="5191" xr:uid="{0B76DEBD-3BA9-4EFD-942B-E5FE19FE0A64}"/>
    <cellStyle name="Comma 2 2 27 2 2 2" xfId="5192" xr:uid="{3EAEA6A6-DB2C-44C0-B510-AA0FD8B953F0}"/>
    <cellStyle name="Comma 2 2 27 2 2 2 2" xfId="5193" xr:uid="{B56D790D-3F65-4A18-8D12-979D32E15DBE}"/>
    <cellStyle name="Comma 2 2 27 2 2 3" xfId="5194" xr:uid="{4784E7DA-AF8D-4D4B-88ED-FA06161CC649}"/>
    <cellStyle name="Comma 2 2 27 2 3" xfId="5195" xr:uid="{B2A8DBBE-EC6B-4547-90B0-47872F42ADDD}"/>
    <cellStyle name="Comma 2 2 27 2 3 2" xfId="5196" xr:uid="{F2BE0AF0-8078-4CC8-AF05-A133CA90F03E}"/>
    <cellStyle name="Comma 2 2 27 2 4" xfId="5197" xr:uid="{936562FF-709E-4FAC-A16E-F9D0A165E713}"/>
    <cellStyle name="Comma 2 2 27 3" xfId="5198" xr:uid="{11B02675-C5C3-4653-B188-734B723A2762}"/>
    <cellStyle name="Comma 2 2 27 3 2" xfId="5199" xr:uid="{83871AB7-20B0-4E4B-ABA2-E082D9F94B84}"/>
    <cellStyle name="Comma 2 2 27 3 2 2" xfId="5200" xr:uid="{20D35C90-7684-489D-8748-DB6AD8F22386}"/>
    <cellStyle name="Comma 2 2 27 3 3" xfId="5201" xr:uid="{D297C5CD-815F-45C5-9FC1-1ACCF5A7600A}"/>
    <cellStyle name="Comma 2 2 27 4" xfId="5202" xr:uid="{26CA9699-4E29-479E-994B-223114DD198D}"/>
    <cellStyle name="Comma 2 2 27 4 2" xfId="5203" xr:uid="{9D3E6B40-D80C-480C-AF7A-B4D020DEE190}"/>
    <cellStyle name="Comma 2 2 27 5" xfId="5204" xr:uid="{3ACBAEFB-B309-44E8-AA00-4A9F9AA38D3D}"/>
    <cellStyle name="Comma 2 2 28" xfId="5205" xr:uid="{90E795B8-FEEF-42C0-BBAC-36C9C907311F}"/>
    <cellStyle name="Comma 2 2 28 2" xfId="5206" xr:uid="{AA00AB83-8B4E-4918-B82E-835243D0AD1B}"/>
    <cellStyle name="Comma 2 2 28 2 2" xfId="5207" xr:uid="{249D49DA-A4C9-474A-9CBA-28F62D31B346}"/>
    <cellStyle name="Comma 2 2 28 2 2 2" xfId="5208" xr:uid="{DB6F9662-3FC2-456F-B7F2-9E8E61F63938}"/>
    <cellStyle name="Comma 2 2 28 2 2 2 2" xfId="5209" xr:uid="{3FF1E86B-5C15-409A-A60D-D40541F8DCDC}"/>
    <cellStyle name="Comma 2 2 28 2 2 3" xfId="5210" xr:uid="{1EFAA5AC-9C81-4EC4-B7B6-C100AE80C27F}"/>
    <cellStyle name="Comma 2 2 28 2 3" xfId="5211" xr:uid="{8EBCA31F-E307-4028-BC66-492B9E429B77}"/>
    <cellStyle name="Comma 2 2 28 2 3 2" xfId="5212" xr:uid="{6CBF420D-BCE4-45A7-A7FD-3827E4044AB1}"/>
    <cellStyle name="Comma 2 2 28 2 4" xfId="5213" xr:uid="{34D8B3F9-70DF-4CC2-9EDB-76F42882C641}"/>
    <cellStyle name="Comma 2 2 28 3" xfId="5214" xr:uid="{42365D81-13D8-41FC-B6F7-1273AF4EB10D}"/>
    <cellStyle name="Comma 2 2 28 3 2" xfId="5215" xr:uid="{716681F7-B996-46A3-886C-4B2931C481B4}"/>
    <cellStyle name="Comma 2 2 28 3 2 2" xfId="5216" xr:uid="{97B504FD-AA88-42BC-836F-6F5DD1D4168A}"/>
    <cellStyle name="Comma 2 2 28 3 3" xfId="5217" xr:uid="{623F7071-3ADF-4D2F-866C-15E14FD417FE}"/>
    <cellStyle name="Comma 2 2 28 4" xfId="5218" xr:uid="{8253EB0F-F70E-4C69-9B17-A6A3BA36DCDE}"/>
    <cellStyle name="Comma 2 2 28 4 2" xfId="5219" xr:uid="{0267B3C8-9016-4515-B86C-20865CFBFFBD}"/>
    <cellStyle name="Comma 2 2 28 5" xfId="5220" xr:uid="{851A7AC7-EBF6-420E-9C44-542357F7AD33}"/>
    <cellStyle name="Comma 2 2 29" xfId="5221" xr:uid="{73914AD6-EB0F-42F0-A78D-026D9F701AB0}"/>
    <cellStyle name="Comma 2 2 29 2" xfId="5222" xr:uid="{752EF1CF-49B4-4CFD-B20B-674962F4E41C}"/>
    <cellStyle name="Comma 2 2 29 2 2" xfId="5223" xr:uid="{FE7DA134-63DA-4018-A98B-39655267876E}"/>
    <cellStyle name="Comma 2 2 29 2 2 2" xfId="5224" xr:uid="{E2FE7380-3167-4F37-9B45-D692D3D37641}"/>
    <cellStyle name="Comma 2 2 29 2 2 2 2" xfId="5225" xr:uid="{7741272D-CFA6-48B6-8462-5644CA52DD97}"/>
    <cellStyle name="Comma 2 2 29 2 2 3" xfId="5226" xr:uid="{5BD26280-FD4D-47D3-8C31-AD42F0FE75ED}"/>
    <cellStyle name="Comma 2 2 29 2 3" xfId="5227" xr:uid="{D813553C-4729-41BC-9313-5026753FCCAE}"/>
    <cellStyle name="Comma 2 2 29 2 3 2" xfId="5228" xr:uid="{560EED8B-242E-4148-9305-E35A6DA1A00F}"/>
    <cellStyle name="Comma 2 2 29 2 4" xfId="5229" xr:uid="{B09D63BD-CA35-4DED-A26E-9C212286DDA9}"/>
    <cellStyle name="Comma 2 2 29 3" xfId="5230" xr:uid="{9E4D9175-8F32-4DD4-9CD0-DCE8A040A014}"/>
    <cellStyle name="Comma 2 2 29 3 2" xfId="5231" xr:uid="{7A2F3B38-C182-4696-8A19-CC25CDAD30A5}"/>
    <cellStyle name="Comma 2 2 29 3 2 2" xfId="5232" xr:uid="{7B7BCADD-C67A-463B-8597-6CD41A696AA2}"/>
    <cellStyle name="Comma 2 2 29 3 3" xfId="5233" xr:uid="{3F7C3938-C1F2-4C21-8FF3-CDF35AD39F06}"/>
    <cellStyle name="Comma 2 2 29 4" xfId="5234" xr:uid="{69FC2EC3-E8A6-45CB-B043-6C4BBCEBC678}"/>
    <cellStyle name="Comma 2 2 29 4 2" xfId="5235" xr:uid="{1D5EB5EC-A793-4EDE-8DD1-8C8D22DCFCB2}"/>
    <cellStyle name="Comma 2 2 29 5" xfId="5236" xr:uid="{6B6FC3E9-E442-4BA2-AF8E-B79BD1F8B7DB}"/>
    <cellStyle name="Comma 2 2 3" xfId="5237" xr:uid="{A0906E02-1857-467E-B5B2-AB64D8757645}"/>
    <cellStyle name="Comma 2 2 3 10" xfId="5238" xr:uid="{ABD10C56-8892-4B1E-9F39-59165554259B}"/>
    <cellStyle name="Comma 2 2 3 2" xfId="5239" xr:uid="{13DE9BFF-2D80-44D7-85F3-00F82B3F3A27}"/>
    <cellStyle name="Comma 2 2 3 2 2" xfId="5240" xr:uid="{ECA27BF2-A1E4-4B90-8014-F1EB2E25FDDC}"/>
    <cellStyle name="Comma 2 2 3 2 2 2" xfId="5241" xr:uid="{D1B66D62-7C30-42DF-B16B-35F54ADE0BEE}"/>
    <cellStyle name="Comma 2 2 3 2 2 2 2" xfId="5242" xr:uid="{40ABD684-7FB3-4D83-B533-E1FC58FF13F6}"/>
    <cellStyle name="Comma 2 2 3 2 2 2 2 2" xfId="5243" xr:uid="{57CF8F43-1DCA-4CA3-8AF1-25AA74372DD4}"/>
    <cellStyle name="Comma 2 2 3 2 2 2 3" xfId="5244" xr:uid="{ED5D660D-87C1-4174-9769-06E4C827CF2E}"/>
    <cellStyle name="Comma 2 2 3 2 2 3" xfId="5245" xr:uid="{690E1032-B973-4F5F-BD29-FB02C49FE776}"/>
    <cellStyle name="Comma 2 2 3 2 2 3 2" xfId="5246" xr:uid="{E68922A2-7893-46B0-BAC1-DF3EFB973231}"/>
    <cellStyle name="Comma 2 2 3 2 2 4" xfId="5247" xr:uid="{1FAF5966-AA59-4D61-A976-237AEA0861E0}"/>
    <cellStyle name="Comma 2 2 3 2 3" xfId="5248" xr:uid="{F9581B67-47D2-48F9-9902-AFE73F9C8D0C}"/>
    <cellStyle name="Comma 2 2 3 2 3 2" xfId="5249" xr:uid="{B38963DC-9E1F-4315-B93C-EE2DD65931E0}"/>
    <cellStyle name="Comma 2 2 3 2 3 2 2" xfId="5250" xr:uid="{8B2D3BF6-92A1-4AEB-9190-B7A16CEDA131}"/>
    <cellStyle name="Comma 2 2 3 2 3 3" xfId="5251" xr:uid="{036CB5CF-7C4E-4470-8044-0182F76E7CA8}"/>
    <cellStyle name="Comma 2 2 3 2 4" xfId="5252" xr:uid="{9C741C44-EAF1-404C-A816-1021921030DF}"/>
    <cellStyle name="Comma 2 2 3 2 4 2" xfId="5253" xr:uid="{3904FB18-4866-4BC8-9212-D9B60B152388}"/>
    <cellStyle name="Comma 2 2 3 2 5" xfId="5254" xr:uid="{BF16D9DB-A51D-482F-A846-1153FE87736D}"/>
    <cellStyle name="Comma 2 2 3 2 5 2" xfId="5255" xr:uid="{7802B0F2-8F38-4274-AD86-8743BDA5FCBB}"/>
    <cellStyle name="Comma 2 2 3 2 6" xfId="5256" xr:uid="{6220D6B8-208C-4C85-836B-5DA8CC793028}"/>
    <cellStyle name="Comma 2 2 3 3" xfId="5257" xr:uid="{A212B790-613F-4366-B653-D67802CF5AE9}"/>
    <cellStyle name="Comma 2 2 3 3 2" xfId="5258" xr:uid="{07652F38-CF26-4301-9ECB-4D0EC0CEF4C4}"/>
    <cellStyle name="Comma 2 2 3 3 2 2" xfId="5259" xr:uid="{2CF7D1CC-54BB-4E03-91D5-306B2D4EE50C}"/>
    <cellStyle name="Comma 2 2 3 3 2 2 2" xfId="5260" xr:uid="{865A880B-E78F-44EE-B781-BEBFD8749AC0}"/>
    <cellStyle name="Comma 2 2 3 3 2 2 2 2" xfId="5261" xr:uid="{29B2829F-B613-46A6-9C8E-7FC5B56DCFF7}"/>
    <cellStyle name="Comma 2 2 3 3 2 2 3" xfId="5262" xr:uid="{451189EA-3ED6-443C-B090-DB32627C5C42}"/>
    <cellStyle name="Comma 2 2 3 3 2 3" xfId="5263" xr:uid="{781331BA-84BE-42A1-AE56-A0C690F348EB}"/>
    <cellStyle name="Comma 2 2 3 3 2 3 2" xfId="5264" xr:uid="{D3BCB60B-A091-4A2C-ADC4-E1E89EB5ECF6}"/>
    <cellStyle name="Comma 2 2 3 3 2 4" xfId="5265" xr:uid="{BF3B0867-5926-4AD5-A0CB-DFBD1B31CD46}"/>
    <cellStyle name="Comma 2 2 3 3 3" xfId="5266" xr:uid="{593A6135-7DFA-4A41-A2CE-AB5F21969BBD}"/>
    <cellStyle name="Comma 2 2 3 3 3 2" xfId="5267" xr:uid="{57FED0E9-0E7D-4FAE-A330-3FF7FCF29B4C}"/>
    <cellStyle name="Comma 2 2 3 3 3 2 2" xfId="5268" xr:uid="{2399866E-AFF3-4CA7-AA4C-5773E26AC675}"/>
    <cellStyle name="Comma 2 2 3 3 3 3" xfId="5269" xr:uid="{FE5D3E0F-3E48-40C6-8B04-591AEBB749AE}"/>
    <cellStyle name="Comma 2 2 3 3 4" xfId="5270" xr:uid="{1815B36E-CBE1-4E5B-91CE-789B575DF524}"/>
    <cellStyle name="Comma 2 2 3 3 4 2" xfId="5271" xr:uid="{CE4E7F4F-C8AA-49B5-B5EF-AE5EF56A9707}"/>
    <cellStyle name="Comma 2 2 3 3 5" xfId="5272" xr:uid="{BFEBC874-B223-4D3C-98AE-5D0AF4C85C4A}"/>
    <cellStyle name="Comma 2 2 3 3 5 2" xfId="5273" xr:uid="{7E3CB36F-A8F7-4DA4-A234-D293D21ECB35}"/>
    <cellStyle name="Comma 2 2 3 3 6" xfId="5274" xr:uid="{FE35D560-8D88-4404-94C8-DE2BCBB169D3}"/>
    <cellStyle name="Comma 2 2 3 4" xfId="5275" xr:uid="{E6547894-FA9F-42DE-8120-179BC7D1B808}"/>
    <cellStyle name="Comma 2 2 3 4 2" xfId="5276" xr:uid="{31547BD6-0B4C-4A76-ACE3-C01689419C67}"/>
    <cellStyle name="Comma 2 2 3 4 2 2" xfId="5277" xr:uid="{94D198D1-63EC-492D-A367-A891C493E019}"/>
    <cellStyle name="Comma 2 2 3 4 2 2 2" xfId="5278" xr:uid="{751113AD-477D-43F8-8DFA-0162B1D38FB9}"/>
    <cellStyle name="Comma 2 2 3 4 2 3" xfId="5279" xr:uid="{1B4A2B0A-C6FD-48D2-87D0-4161023A23EF}"/>
    <cellStyle name="Comma 2 2 3 4 3" xfId="5280" xr:uid="{850DD1B9-C7D4-4236-A75D-BFA033FF1687}"/>
    <cellStyle name="Comma 2 2 3 4 3 2" xfId="5281" xr:uid="{91131A30-6B36-4C81-B667-BFFD333239E8}"/>
    <cellStyle name="Comma 2 2 3 4 4" xfId="5282" xr:uid="{A29ABCC0-FD12-42B4-89EA-FDB6E404CB97}"/>
    <cellStyle name="Comma 2 2 3 5" xfId="5283" xr:uid="{4381A673-FAAC-4276-9E62-C0BBBE3F0B16}"/>
    <cellStyle name="Comma 2 2 3 5 2" xfId="5284" xr:uid="{B90C4853-D0EE-41CF-9565-41E82A6272F3}"/>
    <cellStyle name="Comma 2 2 3 5 2 2" xfId="5285" xr:uid="{59084FB1-58B5-4E4F-8C39-28BEBD61C419}"/>
    <cellStyle name="Comma 2 2 3 5 3" xfId="5286" xr:uid="{CD499830-A00D-493B-8F50-73FAAE83CD39}"/>
    <cellStyle name="Comma 2 2 3 6" xfId="5287" xr:uid="{E9C69915-42AE-4708-8911-E004C1F70EFF}"/>
    <cellStyle name="Comma 2 2 3 6 2" xfId="5288" xr:uid="{92F85F53-AA79-4CBB-9D0F-A5F3EABD2D4C}"/>
    <cellStyle name="Comma 2 2 3 6 2 2" xfId="5289" xr:uid="{A3E5C0F4-ACB8-439F-89F6-37DFB80411CC}"/>
    <cellStyle name="Comma 2 2 3 6 3" xfId="5290" xr:uid="{9A41269E-EE66-4283-BCFA-C7B3C59780E1}"/>
    <cellStyle name="Comma 2 2 3 7" xfId="5291" xr:uid="{72D15CAD-27E7-4457-9D26-A118122CDEE0}"/>
    <cellStyle name="Comma 2 2 3 7 2" xfId="5292" xr:uid="{2E5A21B3-3C5F-4907-A994-9CD58A06C793}"/>
    <cellStyle name="Comma 2 2 3 8" xfId="5293" xr:uid="{9C82456A-07BB-43AA-A3F2-9CA7A6DC0A27}"/>
    <cellStyle name="Comma 2 2 3 8 2" xfId="5294" xr:uid="{127A91C7-1948-4E71-BEBC-C537E461A038}"/>
    <cellStyle name="Comma 2 2 3 9" xfId="5295" xr:uid="{D84270E7-22B5-480C-8A0B-36CB40E73D89}"/>
    <cellStyle name="Comma 2 2 30" xfId="5296" xr:uid="{530A16AE-9877-4D19-803B-D5D7EECA4730}"/>
    <cellStyle name="Comma 2 2 30 2" xfId="5297" xr:uid="{FCC22E08-1B9B-4E10-9195-58F0F10B4C76}"/>
    <cellStyle name="Comma 2 2 30 2 2" xfId="5298" xr:uid="{26A2C59B-29A9-4BA2-8DEC-66039115CEA4}"/>
    <cellStyle name="Comma 2 2 30 2 2 2" xfId="5299" xr:uid="{F6C453AF-5790-41B0-92DB-9F53D03DBFDA}"/>
    <cellStyle name="Comma 2 2 30 2 3" xfId="5300" xr:uid="{D11BB87A-3EA2-4D4B-9BD7-B8159CB629C4}"/>
    <cellStyle name="Comma 2 2 30 3" xfId="5301" xr:uid="{A9DA8802-6893-4027-8066-B15A8E69A89D}"/>
    <cellStyle name="Comma 2 2 30 3 2" xfId="5302" xr:uid="{F6BABD53-7CA7-4F9F-B8D9-102881273426}"/>
    <cellStyle name="Comma 2 2 30 4" xfId="5303" xr:uid="{AD774828-C19C-49BB-A5B0-F029A39A272A}"/>
    <cellStyle name="Comma 2 2 31" xfId="5304" xr:uid="{F610521F-4A1A-4AD3-9EAF-352AA2E7CB33}"/>
    <cellStyle name="Comma 2 2 31 2" xfId="5305" xr:uid="{B4DBD6AE-A44E-443A-871B-B4C6010D79DC}"/>
    <cellStyle name="Comma 2 2 31 2 2" xfId="5306" xr:uid="{9D50B76E-09F9-4834-B37E-09FD59AF82BD}"/>
    <cellStyle name="Comma 2 2 31 3" xfId="5307" xr:uid="{7E3C240B-31E2-4400-9637-6A189385710C}"/>
    <cellStyle name="Comma 2 2 32" xfId="5308" xr:uid="{E6880C97-A3A1-4720-A2A0-0E1EB623FA13}"/>
    <cellStyle name="Comma 2 2 32 2" xfId="5309" xr:uid="{EEF48C71-9B94-4382-B8AD-B07D8A69D2CD}"/>
    <cellStyle name="Comma 2 2 32 2 2" xfId="5310" xr:uid="{E7C47470-D83F-4887-AD60-92F44FD86864}"/>
    <cellStyle name="Comma 2 2 32 3" xfId="5311" xr:uid="{5F62FA3E-1313-4352-8711-6365C1944592}"/>
    <cellStyle name="Comma 2 2 33" xfId="5312" xr:uid="{26003E38-BAFE-4890-B203-BD9B15D6F6CF}"/>
    <cellStyle name="Comma 2 2 33 2" xfId="5313" xr:uid="{6925EC3B-8694-4AC5-836C-47FA93132933}"/>
    <cellStyle name="Comma 2 2 33 2 2" xfId="5314" xr:uid="{0B17607A-A636-4290-B0BF-96272F7B5D4C}"/>
    <cellStyle name="Comma 2 2 33 3" xfId="5315" xr:uid="{785FDC65-C8BA-4675-B3A1-07487EE783E2}"/>
    <cellStyle name="Comma 2 2 34" xfId="5316" xr:uid="{0293A3AD-3D2A-40E7-BFB8-D5CBB33ECC8F}"/>
    <cellStyle name="Comma 2 2 34 2" xfId="5317" xr:uid="{AAE781A6-5E78-42E8-907F-67D428A43DF6}"/>
    <cellStyle name="Comma 2 2 35" xfId="5318" xr:uid="{450E736B-AA38-4043-9B16-B28563F1F82F}"/>
    <cellStyle name="Comma 2 2 35 2" xfId="5319" xr:uid="{A3EA132F-BA11-436D-A99E-4B0601A69843}"/>
    <cellStyle name="Comma 2 2 36" xfId="5320" xr:uid="{39502E19-A55D-4072-80AB-CA7D23F8EC6D}"/>
    <cellStyle name="Comma 2 2 36 2" xfId="5321" xr:uid="{8DADECD9-B572-4BB9-8603-22E2FE581BCD}"/>
    <cellStyle name="Comma 2 2 37" xfId="5322" xr:uid="{DAA2AE05-C938-46B4-A8CC-F9D0C8E3EC6C}"/>
    <cellStyle name="Comma 2 2 37 2" xfId="5323" xr:uid="{9811066F-662A-4F8F-B3FF-3BF32FDE10D3}"/>
    <cellStyle name="Comma 2 2 38" xfId="5324" xr:uid="{F1C3C8BC-CEC1-4549-9101-22D84FA5C1E9}"/>
    <cellStyle name="Comma 2 2 4" xfId="5325" xr:uid="{0060780F-E2D3-465C-BAD0-18E360FC45A8}"/>
    <cellStyle name="Comma 2 2 4 2" xfId="5326" xr:uid="{99F2F09C-14A2-4C42-A0C4-721D6937A9CA}"/>
    <cellStyle name="Comma 2 2 4 2 2" xfId="5327" xr:uid="{98F00A50-CD8F-460C-8391-C307DE3A8164}"/>
    <cellStyle name="Comma 2 2 4 2 2 2" xfId="5328" xr:uid="{6909843C-8E24-408A-B9B2-7FAE8916ACE8}"/>
    <cellStyle name="Comma 2 2 4 2 2 2 2" xfId="5329" xr:uid="{8F1D72B0-D05B-4672-8C7D-3E7FC8110F6F}"/>
    <cellStyle name="Comma 2 2 4 2 2 2 2 2" xfId="5330" xr:uid="{6470E3AF-1CE3-4F3D-99B8-271E9EBAB8CE}"/>
    <cellStyle name="Comma 2 2 4 2 2 2 3" xfId="5331" xr:uid="{4F9BFDAF-8B2C-481A-88B6-62EC82EB6A14}"/>
    <cellStyle name="Comma 2 2 4 2 2 3" xfId="5332" xr:uid="{6CD9F4FA-5F7A-4A7F-A2EE-059B509A2809}"/>
    <cellStyle name="Comma 2 2 4 2 2 3 2" xfId="5333" xr:uid="{CFEEDEE0-5849-4819-A98A-51794D8AC1E2}"/>
    <cellStyle name="Comma 2 2 4 2 2 4" xfId="5334" xr:uid="{08B87E4E-5FFB-4FB5-ADC8-8FF041BA0A88}"/>
    <cellStyle name="Comma 2 2 4 2 3" xfId="5335" xr:uid="{9AF4EB7A-3885-4560-BDA8-DB9AB3D42291}"/>
    <cellStyle name="Comma 2 2 4 2 3 2" xfId="5336" xr:uid="{38A5B2E4-8AFC-47B4-B700-4FEC881F557A}"/>
    <cellStyle name="Comma 2 2 4 2 3 2 2" xfId="5337" xr:uid="{87BE5CF2-F739-4226-8309-62364A665E52}"/>
    <cellStyle name="Comma 2 2 4 2 3 3" xfId="5338" xr:uid="{6421522B-B611-4E3C-8D17-B448DF31770B}"/>
    <cellStyle name="Comma 2 2 4 2 4" xfId="5339" xr:uid="{BC739681-0EB0-40C3-A741-58A1907C13C8}"/>
    <cellStyle name="Comma 2 2 4 2 4 2" xfId="5340" xr:uid="{27BD5CC1-E6A1-4A3D-884D-D005D2B79625}"/>
    <cellStyle name="Comma 2 2 4 2 5" xfId="5341" xr:uid="{E1B4165E-1293-42A1-94BF-FD0953B42800}"/>
    <cellStyle name="Comma 2 2 4 2 5 2" xfId="5342" xr:uid="{D83F4641-A58A-4CBF-9CD6-FDBBAC225ADD}"/>
    <cellStyle name="Comma 2 2 4 2 6" xfId="5343" xr:uid="{E83220EE-EC90-46A1-B271-C81FF1961AD6}"/>
    <cellStyle name="Comma 2 2 4 3" xfId="5344" xr:uid="{BFB8981A-A410-4D1C-8AD8-DC4010BAB717}"/>
    <cellStyle name="Comma 2 2 4 3 2" xfId="5345" xr:uid="{C96715C2-EDD7-4931-B869-0185BBC706C8}"/>
    <cellStyle name="Comma 2 2 4 3 2 2" xfId="5346" xr:uid="{7F5170B5-FCB2-4443-B523-F575CD36B2CD}"/>
    <cellStyle name="Comma 2 2 4 3 2 2 2" xfId="5347" xr:uid="{3D7968A6-6531-4DA4-88DA-AC9D5204D8C9}"/>
    <cellStyle name="Comma 2 2 4 3 2 3" xfId="5348" xr:uid="{E2D2E34D-12A0-428E-9EB3-379EA20AFEE4}"/>
    <cellStyle name="Comma 2 2 4 3 3" xfId="5349" xr:uid="{F2C58816-D967-4748-99BC-B48C3B3A5905}"/>
    <cellStyle name="Comma 2 2 4 3 3 2" xfId="5350" xr:uid="{20A34080-49B4-4CF4-8CCB-BF44A718BA7A}"/>
    <cellStyle name="Comma 2 2 4 3 4" xfId="5351" xr:uid="{7207B14E-D655-4563-9387-48D50B0D1405}"/>
    <cellStyle name="Comma 2 2 4 4" xfId="5352" xr:uid="{6C94D448-023D-4D59-B5A5-3CCAF2606DE1}"/>
    <cellStyle name="Comma 2 2 4 4 2" xfId="5353" xr:uid="{101B45C7-751F-4764-A81C-C384D272D1E9}"/>
    <cellStyle name="Comma 2 2 4 4 2 2" xfId="5354" xr:uid="{8A0CE50A-6F98-4439-AA78-FFEB821260F7}"/>
    <cellStyle name="Comma 2 2 4 4 3" xfId="5355" xr:uid="{14889AFA-2AE3-4DB8-86F8-36B0FA56974D}"/>
    <cellStyle name="Comma 2 2 4 5" xfId="5356" xr:uid="{6AE82581-7809-4C36-976A-1647074F0CD9}"/>
    <cellStyle name="Comma 2 2 4 5 2" xfId="5357" xr:uid="{34A5F3AC-9204-4A28-9D23-ABE3E15129D3}"/>
    <cellStyle name="Comma 2 2 4 5 2 2" xfId="5358" xr:uid="{7EE6A49D-711C-4680-89E2-808F80EE8B19}"/>
    <cellStyle name="Comma 2 2 4 5 3" xfId="5359" xr:uid="{4FD1273C-6933-4E51-84D4-63181A5BC37F}"/>
    <cellStyle name="Comma 2 2 4 6" xfId="5360" xr:uid="{1820BDC2-F978-404A-854F-56AE0510469A}"/>
    <cellStyle name="Comma 2 2 4 6 2" xfId="5361" xr:uid="{03CAF25A-93E8-474C-8EC5-8049DDF08D9B}"/>
    <cellStyle name="Comma 2 2 4 7" xfId="5362" xr:uid="{06042FA2-325F-4015-AAB4-3D894C5E9B73}"/>
    <cellStyle name="Comma 2 2 4 7 2" xfId="5363" xr:uid="{FFC16097-2052-4492-B2E8-8D2E894D763C}"/>
    <cellStyle name="Comma 2 2 4 8" xfId="5364" xr:uid="{16F23FAB-79A0-448B-8F0C-7699A3BB74CB}"/>
    <cellStyle name="Comma 2 2 4 8 2" xfId="5365" xr:uid="{30AF60B8-8141-4AD4-8EA4-0D9B344D62BB}"/>
    <cellStyle name="Comma 2 2 5" xfId="5366" xr:uid="{6E85D1EF-BAAB-4694-BEB1-026AE4C60276}"/>
    <cellStyle name="Comma 2 2 5 2" xfId="5367" xr:uid="{80554731-5357-496C-B1D0-BAD4D3A8170A}"/>
    <cellStyle name="Comma 2 2 5 2 2" xfId="5368" xr:uid="{F05A67E0-2595-4CDC-97EB-B6B22FFD7A2F}"/>
    <cellStyle name="Comma 2 2 5 2 2 2" xfId="5369" xr:uid="{EBA01D30-B9F1-469A-8354-A3C3F39AF4F2}"/>
    <cellStyle name="Comma 2 2 5 2 2 2 2" xfId="5370" xr:uid="{3BB3C5DF-890F-4FF6-B470-56A97EB00870}"/>
    <cellStyle name="Comma 2 2 5 2 2 2 2 2" xfId="5371" xr:uid="{E43695DF-C2F1-498F-9040-1EBE2D3B39E1}"/>
    <cellStyle name="Comma 2 2 5 2 2 2 3" xfId="5372" xr:uid="{A8BCFDB6-0996-4F70-B9DE-A470E497F3EE}"/>
    <cellStyle name="Comma 2 2 5 2 2 3" xfId="5373" xr:uid="{2456DF18-71A6-4984-9DE5-D59CC6F8CFE7}"/>
    <cellStyle name="Comma 2 2 5 2 2 3 2" xfId="5374" xr:uid="{4D05D332-5143-417C-8478-E3410979AB98}"/>
    <cellStyle name="Comma 2 2 5 2 2 4" xfId="5375" xr:uid="{81BB5B8E-4C29-4AF7-887C-11D36EC75412}"/>
    <cellStyle name="Comma 2 2 5 2 3" xfId="5376" xr:uid="{7F11B043-1545-4831-B282-D46CAD675AF9}"/>
    <cellStyle name="Comma 2 2 5 2 3 2" xfId="5377" xr:uid="{065C8724-F345-4327-A37F-09FFB69F8289}"/>
    <cellStyle name="Comma 2 2 5 2 3 2 2" xfId="5378" xr:uid="{A87C012D-2B7F-4A8A-955D-D9DE2153D494}"/>
    <cellStyle name="Comma 2 2 5 2 3 3" xfId="5379" xr:uid="{8B52BD73-9BE7-4040-8348-72A8B3DE6C72}"/>
    <cellStyle name="Comma 2 2 5 2 4" xfId="5380" xr:uid="{B7DA2884-2018-4FEB-9E55-C23A48DA7F3C}"/>
    <cellStyle name="Comma 2 2 5 2 4 2" xfId="5381" xr:uid="{E51E9608-9A25-4E22-987C-5A23DC2D5B67}"/>
    <cellStyle name="Comma 2 2 5 2 5" xfId="5382" xr:uid="{01AF871D-4165-4C5A-BC1F-BBAA2950087B}"/>
    <cellStyle name="Comma 2 2 5 2 5 2" xfId="5383" xr:uid="{FB878849-02BB-453D-8E14-64B9CFE1B941}"/>
    <cellStyle name="Comma 2 2 5 2 6" xfId="5384" xr:uid="{5FABC55C-E745-4DD0-B919-0E505E6B83EB}"/>
    <cellStyle name="Comma 2 2 5 3" xfId="5385" xr:uid="{7C03A4DB-135D-479F-8B2D-1DF2786A611F}"/>
    <cellStyle name="Comma 2 2 5 3 2" xfId="5386" xr:uid="{326891E9-29C6-4784-8579-08906BE73924}"/>
    <cellStyle name="Comma 2 2 5 3 2 2" xfId="5387" xr:uid="{1251F7CB-EA70-438C-9329-28FC2BAA9C53}"/>
    <cellStyle name="Comma 2 2 5 3 2 2 2" xfId="5388" xr:uid="{D91A06DE-80F5-4A76-8089-A4F3F6B162F4}"/>
    <cellStyle name="Comma 2 2 5 3 2 3" xfId="5389" xr:uid="{A155BABE-5792-4C46-B280-D97C2BC9DE7A}"/>
    <cellStyle name="Comma 2 2 5 3 3" xfId="5390" xr:uid="{BD71668F-1C04-40F7-B678-5D3AE6686A79}"/>
    <cellStyle name="Comma 2 2 5 3 3 2" xfId="5391" xr:uid="{06ECF5F9-7708-4940-8D1A-9C1B324FDDE3}"/>
    <cellStyle name="Comma 2 2 5 3 4" xfId="5392" xr:uid="{3FBB3F99-40FC-4372-9425-D05EB0791AAD}"/>
    <cellStyle name="Comma 2 2 5 4" xfId="5393" xr:uid="{922EF86F-D9DB-4A67-B348-8ABA5675743D}"/>
    <cellStyle name="Comma 2 2 5 4 2" xfId="5394" xr:uid="{EA08CE7B-A60B-4130-B2C9-8BB7803C1802}"/>
    <cellStyle name="Comma 2 2 5 4 2 2" xfId="5395" xr:uid="{F831910D-1413-4D07-B489-17EDA5A797DE}"/>
    <cellStyle name="Comma 2 2 5 4 3" xfId="5396" xr:uid="{792D611D-DCB7-484C-BC0A-7E8034267ECD}"/>
    <cellStyle name="Comma 2 2 5 5" xfId="5397" xr:uid="{61282E4D-CF75-456B-8C9B-2359B71C9DA8}"/>
    <cellStyle name="Comma 2 2 5 5 2" xfId="5398" xr:uid="{2CCEA7EF-62C8-4FC0-8E15-89BD523A35B7}"/>
    <cellStyle name="Comma 2 2 5 5 2 2" xfId="5399" xr:uid="{6EA0391E-7F26-41D2-8603-FDA76E06AB2A}"/>
    <cellStyle name="Comma 2 2 5 5 3" xfId="5400" xr:uid="{C6824720-AE84-4DBC-B8C1-71E3D6571A46}"/>
    <cellStyle name="Comma 2 2 5 6" xfId="5401" xr:uid="{D98AC65E-62A3-426D-B2F7-DA2C3F9904F6}"/>
    <cellStyle name="Comma 2 2 5 6 2" xfId="5402" xr:uid="{2B273BFB-D95E-470D-B693-0142E465A59C}"/>
    <cellStyle name="Comma 2 2 5 7" xfId="5403" xr:uid="{176F3DF2-6240-4D38-9C40-DE912D3BC109}"/>
    <cellStyle name="Comma 2 2 5 7 2" xfId="5404" xr:uid="{1BF9FBFC-7BF5-43DA-A0E5-ACF93953168A}"/>
    <cellStyle name="Comma 2 2 5 8" xfId="5405" xr:uid="{1B2A943E-6C2C-489D-994A-E87D7F977C70}"/>
    <cellStyle name="Comma 2 2 5 8 2" xfId="5406" xr:uid="{575BFC6D-1462-4991-81CC-A3098BC3554D}"/>
    <cellStyle name="Comma 2 2 6" xfId="5407" xr:uid="{6FA78380-014B-466C-AC4E-F25F7E49130A}"/>
    <cellStyle name="Comma 2 2 6 2" xfId="5408" xr:uid="{7F0657DA-86B0-4CF4-87F6-E8199EB22877}"/>
    <cellStyle name="Comma 2 2 6 2 2" xfId="5409" xr:uid="{890FF6DF-930C-4B53-A35D-BA8398487518}"/>
    <cellStyle name="Comma 2 2 6 2 2 2" xfId="5410" xr:uid="{246944A5-A067-475D-B66C-75B3714B975F}"/>
    <cellStyle name="Comma 2 2 6 2 2 2 2" xfId="5411" xr:uid="{5FB5F57B-60AF-4379-864E-CA9047621A07}"/>
    <cellStyle name="Comma 2 2 6 2 2 2 2 2" xfId="5412" xr:uid="{F77666A1-C1B4-494E-A2DF-496500AE3282}"/>
    <cellStyle name="Comma 2 2 6 2 2 2 3" xfId="5413" xr:uid="{9B20D9C1-2F75-47E0-8ED2-DDB4F0AD72B2}"/>
    <cellStyle name="Comma 2 2 6 2 2 3" xfId="5414" xr:uid="{D7B58992-61D5-418C-B60B-9455FA26309F}"/>
    <cellStyle name="Comma 2 2 6 2 2 3 2" xfId="5415" xr:uid="{931FC156-04D8-4243-9A9F-D7791C80077B}"/>
    <cellStyle name="Comma 2 2 6 2 2 4" xfId="5416" xr:uid="{33B8DF96-7639-4602-954C-648D481DB4D0}"/>
    <cellStyle name="Comma 2 2 6 2 3" xfId="5417" xr:uid="{6A6A7C44-877A-4479-97B6-152A51E61C4F}"/>
    <cellStyle name="Comma 2 2 6 2 3 2" xfId="5418" xr:uid="{C3F333D4-78EA-4956-BFAB-B32AFA5C84D6}"/>
    <cellStyle name="Comma 2 2 6 2 3 2 2" xfId="5419" xr:uid="{A5C1269A-B34C-4DF6-B3D2-7EDBF2F3116B}"/>
    <cellStyle name="Comma 2 2 6 2 3 3" xfId="5420" xr:uid="{1A6CC9AE-263E-45DC-A510-F74764E84B45}"/>
    <cellStyle name="Comma 2 2 6 2 4" xfId="5421" xr:uid="{1F5476C7-B932-4AB0-AF36-4E8DAE857276}"/>
    <cellStyle name="Comma 2 2 6 2 4 2" xfId="5422" xr:uid="{B7F0F5E9-70EC-466A-A9D9-A6FA8D2E8CFA}"/>
    <cellStyle name="Comma 2 2 6 2 5" xfId="5423" xr:uid="{9AFB0663-5A7F-4A25-9A68-AE2F098C3C8D}"/>
    <cellStyle name="Comma 2 2 6 2 5 2" xfId="5424" xr:uid="{32D2A1A4-F1C7-4FA2-9CA1-26DDAD7DB7DF}"/>
    <cellStyle name="Comma 2 2 6 2 6" xfId="5425" xr:uid="{5B8B5170-295B-4326-8EA4-28DCFA9F314C}"/>
    <cellStyle name="Comma 2 2 6 3" xfId="5426" xr:uid="{314216F7-AF00-4468-B1CB-4A1EA04000BC}"/>
    <cellStyle name="Comma 2 2 6 3 2" xfId="5427" xr:uid="{A75A6397-9FBB-4862-A240-76F213AB7599}"/>
    <cellStyle name="Comma 2 2 6 3 2 2" xfId="5428" xr:uid="{45B783C1-6BD5-4614-A91A-4F17E13BF148}"/>
    <cellStyle name="Comma 2 2 6 3 2 2 2" xfId="5429" xr:uid="{D6FAA8C6-0F7C-4DD6-9F40-A213F901F819}"/>
    <cellStyle name="Comma 2 2 6 3 2 3" xfId="5430" xr:uid="{119E82B8-41FA-449E-BAD4-205E9B4C249A}"/>
    <cellStyle name="Comma 2 2 6 3 3" xfId="5431" xr:uid="{00D6C419-DFDD-4C2F-A399-02C385E147ED}"/>
    <cellStyle name="Comma 2 2 6 3 3 2" xfId="5432" xr:uid="{FC7ECC39-6D48-43E2-8623-EA525591C20F}"/>
    <cellStyle name="Comma 2 2 6 3 4" xfId="5433" xr:uid="{C7BC9AB9-3B47-4D05-B9E3-7B6FDE3D30C6}"/>
    <cellStyle name="Comma 2 2 6 4" xfId="5434" xr:uid="{8273255A-7DA9-486F-90F6-3792ABDC04CB}"/>
    <cellStyle name="Comma 2 2 6 4 2" xfId="5435" xr:uid="{4DDE85A3-1AD5-4FA7-9F98-B6E70800D84F}"/>
    <cellStyle name="Comma 2 2 6 4 2 2" xfId="5436" xr:uid="{83F1B73D-A9BA-451D-885C-FF5C328E793A}"/>
    <cellStyle name="Comma 2 2 6 4 3" xfId="5437" xr:uid="{465D0FCC-0118-469A-A312-F4578294E49C}"/>
    <cellStyle name="Comma 2 2 6 5" xfId="5438" xr:uid="{67BC9258-FE0D-4615-AB64-BA05C4416D25}"/>
    <cellStyle name="Comma 2 2 6 5 2" xfId="5439" xr:uid="{FBADF379-26AB-4975-96C7-DB8817A67C33}"/>
    <cellStyle name="Comma 2 2 6 5 2 2" xfId="5440" xr:uid="{797BFD40-71F4-4ACE-863F-1D971FF697EA}"/>
    <cellStyle name="Comma 2 2 6 5 3" xfId="5441" xr:uid="{D2918217-297B-466D-A6E5-991433F9EC3C}"/>
    <cellStyle name="Comma 2 2 6 6" xfId="5442" xr:uid="{DDE0E4A9-2620-4D6F-B317-35467618FCAD}"/>
    <cellStyle name="Comma 2 2 6 6 2" xfId="5443" xr:uid="{DB71A3CD-642E-4095-A416-0E791423C4A9}"/>
    <cellStyle name="Comma 2 2 6 7" xfId="5444" xr:uid="{2CA327FC-C28B-4D0D-8030-5794577266B9}"/>
    <cellStyle name="Comma 2 2 6 7 2" xfId="5445" xr:uid="{04087E8C-B078-44DA-B982-E380BD6B696F}"/>
    <cellStyle name="Comma 2 2 6 8" xfId="5446" xr:uid="{0C262225-24DA-4F3E-A120-53DC4A787AEF}"/>
    <cellStyle name="Comma 2 2 6 8 2" xfId="5447" xr:uid="{B8F8BED3-DE0E-4FBF-8413-E61BEB268F32}"/>
    <cellStyle name="Comma 2 2 7" xfId="5448" xr:uid="{3A97120B-A9EB-485E-85C7-D1F5B21F9AF2}"/>
    <cellStyle name="Comma 2 2 7 2" xfId="5449" xr:uid="{EE9F9CD7-3C9F-48AB-B2D8-EBC299F2DD60}"/>
    <cellStyle name="Comma 2 2 7 2 2" xfId="5450" xr:uid="{66748515-3059-4364-832D-E8265482F4B7}"/>
    <cellStyle name="Comma 2 2 7 2 2 2" xfId="5451" xr:uid="{D5E30AF4-86DC-4EA2-9243-3E641577F1C9}"/>
    <cellStyle name="Comma 2 2 7 2 2 2 2" xfId="5452" xr:uid="{DB215F89-AC07-46D4-8CE6-31ED2753D8A7}"/>
    <cellStyle name="Comma 2 2 7 2 2 2 2 2" xfId="5453" xr:uid="{DD775C46-C066-4499-91CA-D55F0FD40867}"/>
    <cellStyle name="Comma 2 2 7 2 2 2 3" xfId="5454" xr:uid="{D91903E3-9524-4B39-BFA1-1A33989CECA3}"/>
    <cellStyle name="Comma 2 2 7 2 2 3" xfId="5455" xr:uid="{02611DAD-AB1D-4CA9-82D3-149319365A37}"/>
    <cellStyle name="Comma 2 2 7 2 2 3 2" xfId="5456" xr:uid="{AB5C77EF-00F1-49E0-910A-96015B17897D}"/>
    <cellStyle name="Comma 2 2 7 2 2 4" xfId="5457" xr:uid="{F79A62DD-CDA6-45B9-8063-1F96BDF843A1}"/>
    <cellStyle name="Comma 2 2 7 2 3" xfId="5458" xr:uid="{02985DA8-08C2-424B-BF9A-9D8713D53A1C}"/>
    <cellStyle name="Comma 2 2 7 2 3 2" xfId="5459" xr:uid="{B68D017E-83B7-4ECE-B146-C46AB069549F}"/>
    <cellStyle name="Comma 2 2 7 2 3 2 2" xfId="5460" xr:uid="{00E32203-30EF-4C62-90FD-C2B87B90CD43}"/>
    <cellStyle name="Comma 2 2 7 2 3 3" xfId="5461" xr:uid="{5B4BF697-95BE-4FFB-9A4C-A4F615FFE734}"/>
    <cellStyle name="Comma 2 2 7 2 4" xfId="5462" xr:uid="{29ABDE14-EB41-4FD1-BA52-6DE1CC05F8BA}"/>
    <cellStyle name="Comma 2 2 7 2 4 2" xfId="5463" xr:uid="{3C5F038D-CD11-4227-8244-1C551E2CF8B8}"/>
    <cellStyle name="Comma 2 2 7 2 5" xfId="5464" xr:uid="{12EAB8F8-F064-4E1B-AFE0-8E3B582FFB68}"/>
    <cellStyle name="Comma 2 2 7 2 5 2" xfId="5465" xr:uid="{BBA7865D-3A19-4756-B649-BEA6D9B62520}"/>
    <cellStyle name="Comma 2 2 7 2 6" xfId="5466" xr:uid="{42615F65-4873-477D-AB81-B9D278CF1C12}"/>
    <cellStyle name="Comma 2 2 7 3" xfId="5467" xr:uid="{9FD142A0-484D-4B88-9F3C-49FFAFF97D62}"/>
    <cellStyle name="Comma 2 2 7 3 2" xfId="5468" xr:uid="{0D56C682-6B95-4A78-BFE0-53F2B2EA2E37}"/>
    <cellStyle name="Comma 2 2 7 3 2 2" xfId="5469" xr:uid="{F930090A-D745-4587-A5D5-D8C113BC9AA3}"/>
    <cellStyle name="Comma 2 2 7 3 2 2 2" xfId="5470" xr:uid="{BE339361-9B23-4A43-8D0C-BC70A9AAE55A}"/>
    <cellStyle name="Comma 2 2 7 3 2 3" xfId="5471" xr:uid="{CCF0A1F3-F754-47C6-AF66-D898D457D96E}"/>
    <cellStyle name="Comma 2 2 7 3 3" xfId="5472" xr:uid="{EEF6E9AC-5B9A-4B52-8C34-F0CBD24251BC}"/>
    <cellStyle name="Comma 2 2 7 3 3 2" xfId="5473" xr:uid="{0B820B80-9628-41DA-8DC6-5A45133C15D2}"/>
    <cellStyle name="Comma 2 2 7 3 4" xfId="5474" xr:uid="{DEA69D1B-D6F3-407C-9C25-EE572429876E}"/>
    <cellStyle name="Comma 2 2 7 4" xfId="5475" xr:uid="{74854C81-51BC-4115-9FCC-CDBDCF32520D}"/>
    <cellStyle name="Comma 2 2 7 4 2" xfId="5476" xr:uid="{C45BE1EC-9754-466F-A8DC-331B64105B35}"/>
    <cellStyle name="Comma 2 2 7 4 2 2" xfId="5477" xr:uid="{36CD3256-7038-4669-80C4-9E95F16BE4F7}"/>
    <cellStyle name="Comma 2 2 7 4 3" xfId="5478" xr:uid="{3CE6D28B-E12A-4517-9310-704699FBE87A}"/>
    <cellStyle name="Comma 2 2 7 5" xfId="5479" xr:uid="{4016B4D7-1479-425D-B210-B1FE5AF3CF09}"/>
    <cellStyle name="Comma 2 2 7 5 2" xfId="5480" xr:uid="{E5152FC8-B165-4231-9180-E336FEDFA432}"/>
    <cellStyle name="Comma 2 2 7 5 2 2" xfId="5481" xr:uid="{9E9A64A2-1377-4FDA-A98C-A0DDE91885D7}"/>
    <cellStyle name="Comma 2 2 7 5 3" xfId="5482" xr:uid="{63C93FED-0512-46B9-AAD3-C4247C867635}"/>
    <cellStyle name="Comma 2 2 7 6" xfId="5483" xr:uid="{2E6D2347-A703-4295-A516-07C6699465C7}"/>
    <cellStyle name="Comma 2 2 7 6 2" xfId="5484" xr:uid="{AD2D4749-9B82-45A4-A49E-942928400C0E}"/>
    <cellStyle name="Comma 2 2 7 7" xfId="5485" xr:uid="{CE5894B8-F006-47C1-8AA1-00B7C96F37FC}"/>
    <cellStyle name="Comma 2 2 7 7 2" xfId="5486" xr:uid="{8CB1B39D-7F71-48B4-AC71-7B1D8B24DAEA}"/>
    <cellStyle name="Comma 2 2 7 8" xfId="5487" xr:uid="{2E97622A-7CD8-4481-BB3B-183686F8CFDB}"/>
    <cellStyle name="Comma 2 2 7 8 2" xfId="5488" xr:uid="{F41B2A60-3DD5-4FAA-8AD6-1F33F2455827}"/>
    <cellStyle name="Comma 2 2 8" xfId="5489" xr:uid="{E4895F16-487A-4854-8F74-7D43EFC10516}"/>
    <cellStyle name="Comma 2 2 8 2" xfId="5490" xr:uid="{81C1B906-3E6B-4531-8154-F41F2F7F762B}"/>
    <cellStyle name="Comma 2 2 8 2 2" xfId="5491" xr:uid="{6E855DD6-37F2-44CD-8885-8D493A7C1392}"/>
    <cellStyle name="Comma 2 2 8 2 2 2" xfId="5492" xr:uid="{65039F15-A178-4873-990A-5E2273A02174}"/>
    <cellStyle name="Comma 2 2 8 2 2 2 2" xfId="5493" xr:uid="{766CD17C-4966-44D0-BD0F-B307E355D8F2}"/>
    <cellStyle name="Comma 2 2 8 2 2 2 2 2" xfId="5494" xr:uid="{6D5649E7-0E7B-4F99-A4DE-04DE97A3F501}"/>
    <cellStyle name="Comma 2 2 8 2 2 2 3" xfId="5495" xr:uid="{BCFC896B-F526-4096-AAEB-6B92C83EECDF}"/>
    <cellStyle name="Comma 2 2 8 2 2 3" xfId="5496" xr:uid="{B3F40C76-5239-4F4F-A396-33754479B6C0}"/>
    <cellStyle name="Comma 2 2 8 2 2 3 2" xfId="5497" xr:uid="{B65CC8B4-DF23-4DF3-A05F-F970597C61C0}"/>
    <cellStyle name="Comma 2 2 8 2 2 4" xfId="5498" xr:uid="{B4094494-E5CE-4A1A-9207-5924B1DCFE82}"/>
    <cellStyle name="Comma 2 2 8 2 3" xfId="5499" xr:uid="{1AE26DB0-4DA4-4242-8DC5-5123F330F66F}"/>
    <cellStyle name="Comma 2 2 8 2 3 2" xfId="5500" xr:uid="{14B4122C-DC89-4510-B73D-04CB429AF5E0}"/>
    <cellStyle name="Comma 2 2 8 2 3 2 2" xfId="5501" xr:uid="{E86C5ECC-2088-473F-95E1-744FA9BD1E0A}"/>
    <cellStyle name="Comma 2 2 8 2 3 3" xfId="5502" xr:uid="{E68AC40A-3569-478E-95A5-D99E2EA4CA7C}"/>
    <cellStyle name="Comma 2 2 8 2 4" xfId="5503" xr:uid="{F02E70FE-8740-4527-853F-C5B6B50EBEB9}"/>
    <cellStyle name="Comma 2 2 8 2 4 2" xfId="5504" xr:uid="{222EDC28-3BE8-42E3-B8EA-32EAD7BD7C2D}"/>
    <cellStyle name="Comma 2 2 8 2 5" xfId="5505" xr:uid="{B17F8F06-5869-4089-A68E-B2F4A133CE97}"/>
    <cellStyle name="Comma 2 2 8 3" xfId="5506" xr:uid="{F82946BA-D4AB-427A-8180-21ED6A7E949D}"/>
    <cellStyle name="Comma 2 2 8 3 2" xfId="5507" xr:uid="{46DCC1C5-35EC-40E4-B83C-0D46DE95C84C}"/>
    <cellStyle name="Comma 2 2 8 3 2 2" xfId="5508" xr:uid="{7D675622-E6EB-49C6-944C-FE37C5F409A9}"/>
    <cellStyle name="Comma 2 2 8 3 2 2 2" xfId="5509" xr:uid="{8759DBFC-ABA3-4759-A56B-D2B98A8D8848}"/>
    <cellStyle name="Comma 2 2 8 3 2 3" xfId="5510" xr:uid="{24C8FC8F-BB6D-461D-891E-DE5A6E19A0F4}"/>
    <cellStyle name="Comma 2 2 8 3 3" xfId="5511" xr:uid="{AE4EC0CF-9348-47A4-8643-9E3C91D61B30}"/>
    <cellStyle name="Comma 2 2 8 3 3 2" xfId="5512" xr:uid="{B7481642-61EE-426C-9AAD-08461815F3EC}"/>
    <cellStyle name="Comma 2 2 8 3 4" xfId="5513" xr:uid="{BD4DB394-409B-4AEB-81B1-855B1F59968E}"/>
    <cellStyle name="Comma 2 2 8 4" xfId="5514" xr:uid="{E8EDD732-5F20-4B44-AA09-1E89880A52E7}"/>
    <cellStyle name="Comma 2 2 8 4 2" xfId="5515" xr:uid="{9636ABC1-8822-4774-B5D1-52F596B06437}"/>
    <cellStyle name="Comma 2 2 8 4 2 2" xfId="5516" xr:uid="{0213B9F3-CE47-4B1E-9DD5-013B7F3095FB}"/>
    <cellStyle name="Comma 2 2 8 4 3" xfId="5517" xr:uid="{CF9E9A90-C716-45C6-A0FC-6EC5DAD2168A}"/>
    <cellStyle name="Comma 2 2 8 5" xfId="5518" xr:uid="{22783111-7011-4E75-988F-CDD2141C987D}"/>
    <cellStyle name="Comma 2 2 8 5 2" xfId="5519" xr:uid="{8BE962D4-07CD-4294-A22B-B0AA2AF1AFC2}"/>
    <cellStyle name="Comma 2 2 8 5 2 2" xfId="5520" xr:uid="{7AD911AD-9296-4CF8-920B-D56B5FEB3DFE}"/>
    <cellStyle name="Comma 2 2 8 5 3" xfId="5521" xr:uid="{E53E66F5-760F-43E8-B68E-483C6A4511FC}"/>
    <cellStyle name="Comma 2 2 8 6" xfId="5522" xr:uid="{9F846380-DCB6-4F0E-98D0-004B0AEB4919}"/>
    <cellStyle name="Comma 2 2 8 6 2" xfId="5523" xr:uid="{0075869F-7E62-4D66-BBF8-077858D0D957}"/>
    <cellStyle name="Comma 2 2 8 7" xfId="5524" xr:uid="{BD4E955E-BD88-4FEE-ADB1-47400587ACA5}"/>
    <cellStyle name="Comma 2 2 8 7 2" xfId="5525" xr:uid="{8E4940A1-B487-40DA-A358-16C89EB26C86}"/>
    <cellStyle name="Comma 2 2 8 8" xfId="5526" xr:uid="{0FD5732F-C4B0-4D4A-B585-39EC2E7A9A5C}"/>
    <cellStyle name="Comma 2 2 9" xfId="5527" xr:uid="{B669A402-B093-44D8-9888-ED12D6BE87BA}"/>
    <cellStyle name="Comma 2 2 9 2" xfId="5528" xr:uid="{1E572F2C-3FD2-4AF1-BEFF-C9DFB77DCC35}"/>
    <cellStyle name="Comma 2 2 9 2 2" xfId="5529" xr:uid="{13ACCD42-0898-49CB-8E3F-6F786BAF4121}"/>
    <cellStyle name="Comma 2 2 9 2 2 2" xfId="5530" xr:uid="{5E000A69-6185-45C9-9843-2BC6B1432ED3}"/>
    <cellStyle name="Comma 2 2 9 2 2 2 2" xfId="5531" xr:uid="{C64C6771-8F26-445D-9410-CE957549DDE7}"/>
    <cellStyle name="Comma 2 2 9 2 2 2 2 2" xfId="5532" xr:uid="{D061BF95-89A8-465E-82F6-7B5E6A355C14}"/>
    <cellStyle name="Comma 2 2 9 2 2 2 3" xfId="5533" xr:uid="{2C23CA0E-ED48-40A8-B657-7C2AF13E4FC2}"/>
    <cellStyle name="Comma 2 2 9 2 2 3" xfId="5534" xr:uid="{9751CD7B-9782-41B0-A489-33CB1EB3AA73}"/>
    <cellStyle name="Comma 2 2 9 2 2 3 2" xfId="5535" xr:uid="{7999DEE0-83E4-45E7-B81B-A1FCC556EECC}"/>
    <cellStyle name="Comma 2 2 9 2 2 4" xfId="5536" xr:uid="{6796EE31-EDA4-42C4-9E20-C9816CE59AFD}"/>
    <cellStyle name="Comma 2 2 9 2 3" xfId="5537" xr:uid="{4838FB71-21FB-4E2B-9417-EAC447C160AA}"/>
    <cellStyle name="Comma 2 2 9 2 3 2" xfId="5538" xr:uid="{743223C4-4A45-4A34-AEF0-A86E9C2D8DAC}"/>
    <cellStyle name="Comma 2 2 9 2 3 2 2" xfId="5539" xr:uid="{53BF5E08-631A-48AD-B362-48C02C01E19D}"/>
    <cellStyle name="Comma 2 2 9 2 3 3" xfId="5540" xr:uid="{52591636-6C59-4FFA-9726-71092E6E09C8}"/>
    <cellStyle name="Comma 2 2 9 2 4" xfId="5541" xr:uid="{369960EA-089D-44AE-8D00-EC28E2DBC878}"/>
    <cellStyle name="Comma 2 2 9 2 4 2" xfId="5542" xr:uid="{9C2A3D21-0778-48F5-ADFB-351226D2AFDF}"/>
    <cellStyle name="Comma 2 2 9 2 5" xfId="5543" xr:uid="{88E4518C-5D7C-44CF-98DF-7E9F1F055B2A}"/>
    <cellStyle name="Comma 2 2 9 3" xfId="5544" xr:uid="{5565AEBD-198C-4491-B8C8-3C4BE14C3EA3}"/>
    <cellStyle name="Comma 2 2 9 3 2" xfId="5545" xr:uid="{55F9AB2E-18F1-49FF-BE8C-B09772CE7B17}"/>
    <cellStyle name="Comma 2 2 9 3 2 2" xfId="5546" xr:uid="{DC1D89B5-DDF0-47DC-9CCD-C830D480C81B}"/>
    <cellStyle name="Comma 2 2 9 3 2 2 2" xfId="5547" xr:uid="{B8D761B3-7D48-4E81-930F-65387F024D9C}"/>
    <cellStyle name="Comma 2 2 9 3 2 3" xfId="5548" xr:uid="{C42EF264-4F1B-44CC-A5E9-62EBA5BC4A4D}"/>
    <cellStyle name="Comma 2 2 9 3 3" xfId="5549" xr:uid="{43638D0B-F96B-4230-8604-F008278E3EDF}"/>
    <cellStyle name="Comma 2 2 9 3 3 2" xfId="5550" xr:uid="{33B31AB2-8CF3-4679-82A2-F0FD99891492}"/>
    <cellStyle name="Comma 2 2 9 3 4" xfId="5551" xr:uid="{8EA4CCBD-8AAF-4591-82E9-5342CE04C659}"/>
    <cellStyle name="Comma 2 2 9 4" xfId="5552" xr:uid="{B60555F6-846E-4C77-89BE-A21BA2D3E673}"/>
    <cellStyle name="Comma 2 2 9 4 2" xfId="5553" xr:uid="{B13DB3C3-EEAC-4607-82A0-856AB1712635}"/>
    <cellStyle name="Comma 2 2 9 4 2 2" xfId="5554" xr:uid="{AAB96704-2BBD-488D-B0A1-C4D7080A4D52}"/>
    <cellStyle name="Comma 2 2 9 4 3" xfId="5555" xr:uid="{D0F3AE9D-41FF-4635-A3CB-D7B9BB193BA6}"/>
    <cellStyle name="Comma 2 2 9 5" xfId="5556" xr:uid="{2D817F15-DCC5-4F3A-A663-9E1E8A569F89}"/>
    <cellStyle name="Comma 2 2 9 5 2" xfId="5557" xr:uid="{62B8737F-C90D-45FB-ADB0-8454248AF3E0}"/>
    <cellStyle name="Comma 2 2 9 5 2 2" xfId="5558" xr:uid="{919AF257-BBC3-474C-8C91-83F102A15D50}"/>
    <cellStyle name="Comma 2 2 9 5 3" xfId="5559" xr:uid="{CF2F0F1E-AB93-4F53-B5AC-4D85B721578C}"/>
    <cellStyle name="Comma 2 2 9 6" xfId="5560" xr:uid="{67485A5D-3AAC-4251-B245-B82894EB39BF}"/>
    <cellStyle name="Comma 2 2 9 6 2" xfId="5561" xr:uid="{DB638383-5390-4E4B-8D91-628B179F9802}"/>
    <cellStyle name="Comma 2 2 9 7" xfId="5562" xr:uid="{2B0B4119-14E4-45DB-B606-EDDCAA52458D}"/>
    <cellStyle name="Comma 2 2 9 7 2" xfId="5563" xr:uid="{2CC683AC-7392-4C1C-AC5A-9C4FA4C052D8}"/>
    <cellStyle name="Comma 2 2 9 8" xfId="5564" xr:uid="{81C34AA2-0555-454A-9F96-00BB0C515F89}"/>
    <cellStyle name="Comma 2 20" xfId="5565" xr:uid="{8018219B-17FA-44A1-B775-36533A61F2DF}"/>
    <cellStyle name="Comma 2 20 2" xfId="5566" xr:uid="{3D977692-6141-402A-93CB-B228E1F1AF65}"/>
    <cellStyle name="Comma 2 20 2 2" xfId="5567" xr:uid="{4828BD87-E26A-4B00-92B4-A65CC950B7AE}"/>
    <cellStyle name="Comma 2 20 2 2 2" xfId="5568" xr:uid="{CA5B35BC-2186-4573-ACBD-6D86D598B829}"/>
    <cellStyle name="Comma 2 20 2 2 2 2" xfId="5569" xr:uid="{C3384D68-989E-4D24-990E-0E9EC3F658A5}"/>
    <cellStyle name="Comma 2 20 2 2 2 2 2" xfId="5570" xr:uid="{03B049DE-6FF1-45E8-A408-3D30A19FCB67}"/>
    <cellStyle name="Comma 2 20 2 2 2 3" xfId="5571" xr:uid="{4D779DFA-E9FF-42CD-A025-F58D78C385D6}"/>
    <cellStyle name="Comma 2 20 2 2 3" xfId="5572" xr:uid="{826A3609-8E4E-4E49-809D-6EC256D7A33B}"/>
    <cellStyle name="Comma 2 20 2 2 3 2" xfId="5573" xr:uid="{06ED48CA-943E-4898-97F6-004C42D9556B}"/>
    <cellStyle name="Comma 2 20 2 2 4" xfId="5574" xr:uid="{A0CB8D78-AD4C-4B7C-919B-632F5674C994}"/>
    <cellStyle name="Comma 2 20 2 3" xfId="5575" xr:uid="{63B9E3B3-A14D-4B5E-A3C7-20A7C9284D9B}"/>
    <cellStyle name="Comma 2 20 2 3 2" xfId="5576" xr:uid="{CEA5EAD3-7438-427A-B730-17212A689B9F}"/>
    <cellStyle name="Comma 2 20 2 3 2 2" xfId="5577" xr:uid="{1E576325-0F6E-4882-BF0F-212E8E944CB9}"/>
    <cellStyle name="Comma 2 20 2 3 3" xfId="5578" xr:uid="{6A510A63-358C-4503-8CEA-46E83C675C5E}"/>
    <cellStyle name="Comma 2 20 2 4" xfId="5579" xr:uid="{8D6BE53A-75F1-4AA2-8740-5157FCA7C1A1}"/>
    <cellStyle name="Comma 2 20 2 4 2" xfId="5580" xr:uid="{48DC0917-3A84-45F5-955E-C97CA1B18843}"/>
    <cellStyle name="Comma 2 20 2 5" xfId="5581" xr:uid="{F7B1BB2F-AD78-4E4E-B97F-01E0C30DA334}"/>
    <cellStyle name="Comma 2 20 3" xfId="5582" xr:uid="{F1F8EA47-94B8-4AF3-B3A2-02F2C0C5B74A}"/>
    <cellStyle name="Comma 2 20 3 2" xfId="5583" xr:uid="{3AAAE51D-3957-45B0-8CC5-3BDC26D4510B}"/>
    <cellStyle name="Comma 2 20 3 2 2" xfId="5584" xr:uid="{947A1886-5BB9-4A65-BCAB-A7ECFB0118CF}"/>
    <cellStyle name="Comma 2 20 3 2 2 2" xfId="5585" xr:uid="{D98212C4-2D0B-4530-BD08-D7DA7A07EB41}"/>
    <cellStyle name="Comma 2 20 3 2 3" xfId="5586" xr:uid="{7AA9063D-673C-48E0-8978-946108FC07A6}"/>
    <cellStyle name="Comma 2 20 3 3" xfId="5587" xr:uid="{B46DF4D8-FB2B-4103-B085-741E3128A872}"/>
    <cellStyle name="Comma 2 20 3 3 2" xfId="5588" xr:uid="{8465B3A4-C828-4B8F-A419-03161618F957}"/>
    <cellStyle name="Comma 2 20 3 4" xfId="5589" xr:uid="{70C2073A-78E7-4D75-B287-FE67E7A9667D}"/>
    <cellStyle name="Comma 2 20 4" xfId="5590" xr:uid="{7E3FC044-E06A-4A80-9806-186C7F2ED136}"/>
    <cellStyle name="Comma 2 20 4 2" xfId="5591" xr:uid="{65A4D38D-17BC-4E3E-AB9A-36612AEF4BD0}"/>
    <cellStyle name="Comma 2 20 4 2 2" xfId="5592" xr:uid="{9FB6353E-4A49-4F67-8B72-39EEFE827A6E}"/>
    <cellStyle name="Comma 2 20 4 3" xfId="5593" xr:uid="{0B083BA5-212A-4E7C-8BFD-EFB77E2BD4BE}"/>
    <cellStyle name="Comma 2 20 5" xfId="5594" xr:uid="{DD2885D7-BA75-4754-9F73-55714AE38FD0}"/>
    <cellStyle name="Comma 2 20 5 2" xfId="5595" xr:uid="{F9F7C607-697C-4459-B1A9-199224C5A6C3}"/>
    <cellStyle name="Comma 2 20 5 2 2" xfId="5596" xr:uid="{1810BF46-CDEF-4168-950F-F77AE5F2A1C4}"/>
    <cellStyle name="Comma 2 20 5 3" xfId="5597" xr:uid="{8A5FB4D3-C511-42D1-88E6-837997A6AC05}"/>
    <cellStyle name="Comma 2 20 6" xfId="5598" xr:uid="{AB149DAB-6531-4EC3-BBD8-3670E9600BCB}"/>
    <cellStyle name="Comma 2 20 6 2" xfId="5599" xr:uid="{4857A832-852F-4422-817E-778FDA42A25D}"/>
    <cellStyle name="Comma 2 20 7" xfId="5600" xr:uid="{5E223FF0-48C9-497F-BB23-E69BFFBA1944}"/>
    <cellStyle name="Comma 2 20 7 2" xfId="5601" xr:uid="{6FA18689-B3BF-49FC-B8CB-15A534CE570F}"/>
    <cellStyle name="Comma 2 20 8" xfId="5602" xr:uid="{7E6E0725-0F55-45A3-9E0A-D2895553419A}"/>
    <cellStyle name="Comma 2 21" xfId="5603" xr:uid="{DBDF7CC0-2BCA-443A-BF62-74CA4C58DF7E}"/>
    <cellStyle name="Comma 2 21 2" xfId="5604" xr:uid="{935080C1-FEEB-43E4-8816-EAD0CC3E8F14}"/>
    <cellStyle name="Comma 2 21 2 2" xfId="5605" xr:uid="{BEAA7BD5-5AD5-4A91-9BD8-9615D0DDFE09}"/>
    <cellStyle name="Comma 2 21 2 2 2" xfId="5606" xr:uid="{44865DDA-727A-4ECB-B0A3-5F5DD49FE8A5}"/>
    <cellStyle name="Comma 2 21 2 2 2 2" xfId="5607" xr:uid="{E3353CDC-93E7-4421-B1F8-196EDA1E717C}"/>
    <cellStyle name="Comma 2 21 2 2 2 2 2" xfId="5608" xr:uid="{69C45C57-3EEC-4056-A43B-5C0D3F654187}"/>
    <cellStyle name="Comma 2 21 2 2 2 3" xfId="5609" xr:uid="{954EF4AD-B146-4AC7-9AD8-2309680AF0DA}"/>
    <cellStyle name="Comma 2 21 2 2 3" xfId="5610" xr:uid="{63210406-6E23-46A5-B30E-1E1471C1EC75}"/>
    <cellStyle name="Comma 2 21 2 2 3 2" xfId="5611" xr:uid="{9376D36B-A4FB-4836-8592-4B866C6B7EBF}"/>
    <cellStyle name="Comma 2 21 2 2 4" xfId="5612" xr:uid="{B4EBF41A-B321-41D4-A2F5-D8434A1C2C37}"/>
    <cellStyle name="Comma 2 21 2 3" xfId="5613" xr:uid="{D782377C-22FE-418D-A182-C7DB98182FB3}"/>
    <cellStyle name="Comma 2 21 2 3 2" xfId="5614" xr:uid="{316ABC71-92C3-4FEB-833F-A4B2F0753DB1}"/>
    <cellStyle name="Comma 2 21 2 3 2 2" xfId="5615" xr:uid="{D2D879FD-0B33-45E7-92E6-DDFCAAD743B3}"/>
    <cellStyle name="Comma 2 21 2 3 3" xfId="5616" xr:uid="{725347CF-664B-43ED-9C2C-4BC98ED641BE}"/>
    <cellStyle name="Comma 2 21 2 4" xfId="5617" xr:uid="{8862083F-21FC-40DB-BD09-C696248493C2}"/>
    <cellStyle name="Comma 2 21 2 4 2" xfId="5618" xr:uid="{6EA9C948-FD64-437F-95EA-7C7619F60344}"/>
    <cellStyle name="Comma 2 21 2 5" xfId="5619" xr:uid="{A7E11065-5882-444B-BF92-6EABD0BBEF0D}"/>
    <cellStyle name="Comma 2 21 3" xfId="5620" xr:uid="{FBAF0CF6-C222-4502-84DA-9CB37214AF41}"/>
    <cellStyle name="Comma 2 21 3 2" xfId="5621" xr:uid="{EAA8911B-C067-40D7-8DAA-326951E6084C}"/>
    <cellStyle name="Comma 2 21 3 2 2" xfId="5622" xr:uid="{01B994DB-DF5A-48F2-8AC9-3B9BC2F5414F}"/>
    <cellStyle name="Comma 2 21 3 2 2 2" xfId="5623" xr:uid="{9FD59704-4E67-47A4-B1B9-4830ACB6D0D3}"/>
    <cellStyle name="Comma 2 21 3 2 3" xfId="5624" xr:uid="{F7C23C2E-A4D2-42FD-A1AA-B8207E655497}"/>
    <cellStyle name="Comma 2 21 3 3" xfId="5625" xr:uid="{B36D8C42-7A56-4304-BDD0-B9144F0CEA48}"/>
    <cellStyle name="Comma 2 21 3 3 2" xfId="5626" xr:uid="{8531186A-6442-4118-BC6A-339B9778F721}"/>
    <cellStyle name="Comma 2 21 3 4" xfId="5627" xr:uid="{535F47BF-DBA5-4696-8141-D028644A394B}"/>
    <cellStyle name="Comma 2 21 4" xfId="5628" xr:uid="{483930B8-46B3-4802-9A7F-9520CF4117E3}"/>
    <cellStyle name="Comma 2 21 4 2" xfId="5629" xr:uid="{A8D6B26D-C7A7-48F9-8F8F-E961D1BD598B}"/>
    <cellStyle name="Comma 2 21 4 2 2" xfId="5630" xr:uid="{AC9955F4-FE4F-4D3E-94F7-9FF42F137B6C}"/>
    <cellStyle name="Comma 2 21 4 3" xfId="5631" xr:uid="{55BEF687-21BD-49FA-93C2-1984208070F5}"/>
    <cellStyle name="Comma 2 21 5" xfId="5632" xr:uid="{A82C72EA-0732-4D65-8FFF-91A757159C57}"/>
    <cellStyle name="Comma 2 21 5 2" xfId="5633" xr:uid="{5BC39FEA-388C-45B2-8327-90B3D6294A69}"/>
    <cellStyle name="Comma 2 21 5 2 2" xfId="5634" xr:uid="{E88C765D-24A4-4072-8914-E58732C4BE96}"/>
    <cellStyle name="Comma 2 21 5 3" xfId="5635" xr:uid="{B144F643-038A-493E-830C-EA7E10FDC155}"/>
    <cellStyle name="Comma 2 21 6" xfId="5636" xr:uid="{BD4F6496-8E68-49EB-9BD0-85A0722B0C24}"/>
    <cellStyle name="Comma 2 21 6 2" xfId="5637" xr:uid="{F7331415-4AEE-4224-AD54-899E0B6FC09C}"/>
    <cellStyle name="Comma 2 21 7" xfId="5638" xr:uid="{B1194AC4-83B9-4C79-BAC1-FA03B68EE826}"/>
    <cellStyle name="Comma 2 21 7 2" xfId="5639" xr:uid="{FBA52247-FEAA-4C56-8F78-1F2295A27525}"/>
    <cellStyle name="Comma 2 21 8" xfId="5640" xr:uid="{0018FE31-1EA6-4FBF-ACEE-63C9B875E5C6}"/>
    <cellStyle name="Comma 2 22" xfId="5641" xr:uid="{10B1BE1C-B5E8-4916-BF29-8A449D5446B5}"/>
    <cellStyle name="Comma 2 22 2" xfId="5642" xr:uid="{D9B8C930-1DF0-40EC-9FCD-46BCA1A05374}"/>
    <cellStyle name="Comma 2 22 2 2" xfId="5643" xr:uid="{A0BDAD60-02B0-47E1-9933-6544E3554650}"/>
    <cellStyle name="Comma 2 22 2 2 2" xfId="5644" xr:uid="{A200EB38-C0BA-476C-9632-5D32A2E833F5}"/>
    <cellStyle name="Comma 2 22 2 2 2 2" xfId="5645" xr:uid="{0475E39F-B36A-431E-959E-89701CCBA0BD}"/>
    <cellStyle name="Comma 2 22 2 2 2 2 2" xfId="5646" xr:uid="{FD6C7741-23F2-4FF6-8AC6-B228EF0499C5}"/>
    <cellStyle name="Comma 2 22 2 2 2 3" xfId="5647" xr:uid="{73146EB9-C6E6-4853-88A2-D14E1631613A}"/>
    <cellStyle name="Comma 2 22 2 2 3" xfId="5648" xr:uid="{E7B30C05-7EC9-4DF5-9EF6-49CABAF486B0}"/>
    <cellStyle name="Comma 2 22 2 2 3 2" xfId="5649" xr:uid="{7964F4CA-D40C-43CF-A9D0-C1036C8710AE}"/>
    <cellStyle name="Comma 2 22 2 2 4" xfId="5650" xr:uid="{DB49DA4A-C0CA-401F-AEF2-7A4A5627880C}"/>
    <cellStyle name="Comma 2 22 2 3" xfId="5651" xr:uid="{3DCAA79B-5C19-42CF-AF25-E7F894197252}"/>
    <cellStyle name="Comma 2 22 2 3 2" xfId="5652" xr:uid="{D8BB5273-0B55-4B57-ADEC-A816C232FFA0}"/>
    <cellStyle name="Comma 2 22 2 3 2 2" xfId="5653" xr:uid="{B22E6084-3F03-42AD-8596-B09BF52E8698}"/>
    <cellStyle name="Comma 2 22 2 3 3" xfId="5654" xr:uid="{5A9B83D4-A7D7-4DD2-B255-2CCFAF972180}"/>
    <cellStyle name="Comma 2 22 2 4" xfId="5655" xr:uid="{A39ABAF4-F80C-483C-A0CD-228B102A6AB9}"/>
    <cellStyle name="Comma 2 22 2 4 2" xfId="5656" xr:uid="{0616E585-F52B-4442-BFAD-73A9305124D9}"/>
    <cellStyle name="Comma 2 22 2 5" xfId="5657" xr:uid="{9A01B657-EBAA-4502-B4B5-157E384E8A12}"/>
    <cellStyle name="Comma 2 22 3" xfId="5658" xr:uid="{34E978DF-9676-48BE-9725-6442844ECD33}"/>
    <cellStyle name="Comma 2 22 3 2" xfId="5659" xr:uid="{3AB4E975-06C4-4851-A342-6C6ABF2595FB}"/>
    <cellStyle name="Comma 2 22 3 2 2" xfId="5660" xr:uid="{1CDA8455-93AE-49C7-875A-9EE5C9464A72}"/>
    <cellStyle name="Comma 2 22 3 2 2 2" xfId="5661" xr:uid="{98549F92-F9E1-4FA3-AA8B-1E998D99162D}"/>
    <cellStyle name="Comma 2 22 3 2 3" xfId="5662" xr:uid="{A743F12B-617A-49D3-A80D-03F3DE5516D3}"/>
    <cellStyle name="Comma 2 22 3 3" xfId="5663" xr:uid="{390A7D20-198F-4A7F-886C-BE4640B68EB1}"/>
    <cellStyle name="Comma 2 22 3 3 2" xfId="5664" xr:uid="{0FE30E3C-C3F3-45EB-B93C-87C1866D0F6C}"/>
    <cellStyle name="Comma 2 22 3 4" xfId="5665" xr:uid="{CA879BF1-06D0-4306-B2AE-2E03B8034390}"/>
    <cellStyle name="Comma 2 22 4" xfId="5666" xr:uid="{D2BBFC27-4A9B-43E5-B28B-1C41463FF151}"/>
    <cellStyle name="Comma 2 22 4 2" xfId="5667" xr:uid="{FE73AFBF-E7CD-4120-B79A-C2AE66A77774}"/>
    <cellStyle name="Comma 2 22 4 2 2" xfId="5668" xr:uid="{CDAC3220-32CC-4876-85D5-89958BD26526}"/>
    <cellStyle name="Comma 2 22 4 3" xfId="5669" xr:uid="{76194DAD-67E2-489B-BC82-E819A8C66C10}"/>
    <cellStyle name="Comma 2 22 5" xfId="5670" xr:uid="{18549CE7-E318-458F-89C4-2B051027B679}"/>
    <cellStyle name="Comma 2 22 5 2" xfId="5671" xr:uid="{01E71EC5-EBE0-43F0-926F-0D5A9C82F349}"/>
    <cellStyle name="Comma 2 22 5 2 2" xfId="5672" xr:uid="{DA91A33B-0F18-4105-A381-A7CE3F132F4B}"/>
    <cellStyle name="Comma 2 22 5 3" xfId="5673" xr:uid="{13A1CD15-02BE-4A5B-808B-8E13D9A8628A}"/>
    <cellStyle name="Comma 2 22 6" xfId="5674" xr:uid="{355644A4-6411-486F-ACF9-A23A19D7C3D4}"/>
    <cellStyle name="Comma 2 22 6 2" xfId="5675" xr:uid="{F2D4FDD0-43B6-43CF-8672-E671189B29A0}"/>
    <cellStyle name="Comma 2 22 7" xfId="5676" xr:uid="{2ED55A37-B295-47AB-A233-CAE9EDEA7D18}"/>
    <cellStyle name="Comma 2 22 7 2" xfId="5677" xr:uid="{BDAF964D-A419-4E63-A7C3-9405129F082F}"/>
    <cellStyle name="Comma 2 22 8" xfId="5678" xr:uid="{2977D5BC-4D9C-407C-B557-6CD8637670C3}"/>
    <cellStyle name="Comma 2 23" xfId="5679" xr:uid="{C4BBF66A-91FE-49B9-AB30-0A9FA3601227}"/>
    <cellStyle name="Comma 2 23 2" xfId="5680" xr:uid="{5F35E24B-A27D-4AF2-B4C0-C94ED8E4DC57}"/>
    <cellStyle name="Comma 2 23 2 2" xfId="5681" xr:uid="{31785C5C-FD0B-4CD3-8640-6BEA171A5F43}"/>
    <cellStyle name="Comma 2 23 2 2 2" xfId="5682" xr:uid="{21ADCF01-D012-45C3-8718-43001B06A4C6}"/>
    <cellStyle name="Comma 2 23 2 2 2 2" xfId="5683" xr:uid="{94BDE979-7247-4F1A-9E69-87FC7010E237}"/>
    <cellStyle name="Comma 2 23 2 2 2 2 2" xfId="5684" xr:uid="{C2B38EBB-0065-41E2-9829-63FFD221497E}"/>
    <cellStyle name="Comma 2 23 2 2 2 3" xfId="5685" xr:uid="{C47336FE-DBA9-4DFE-A41A-BE4E719D6D2E}"/>
    <cellStyle name="Comma 2 23 2 2 3" xfId="5686" xr:uid="{3E74F89D-8CE7-458A-A14A-C60A734D1332}"/>
    <cellStyle name="Comma 2 23 2 2 3 2" xfId="5687" xr:uid="{CC77ADEA-5E5E-4DEF-B3BB-F4A61C5AB6A1}"/>
    <cellStyle name="Comma 2 23 2 2 4" xfId="5688" xr:uid="{F45E23AF-72C7-4F65-9F49-02F71C58E858}"/>
    <cellStyle name="Comma 2 23 2 3" xfId="5689" xr:uid="{4963F8CC-E9D5-442E-885A-5054F37B39D7}"/>
    <cellStyle name="Comma 2 23 2 3 2" xfId="5690" xr:uid="{52E24E4A-B7CA-4383-81AA-778AA865638D}"/>
    <cellStyle name="Comma 2 23 2 3 2 2" xfId="5691" xr:uid="{C61E2BFC-BE69-4508-AF66-9DB4DF3AE220}"/>
    <cellStyle name="Comma 2 23 2 3 3" xfId="5692" xr:uid="{7A9EAD27-D375-4FD0-8AAA-7DBF6F4FC8AB}"/>
    <cellStyle name="Comma 2 23 2 4" xfId="5693" xr:uid="{E82CEFF9-922A-49C0-8BB6-E3935D6FEF98}"/>
    <cellStyle name="Comma 2 23 2 4 2" xfId="5694" xr:uid="{9BCB2A6E-9A7B-4AD1-A50D-B11BED2F34A4}"/>
    <cellStyle name="Comma 2 23 2 5" xfId="5695" xr:uid="{009A169A-8B4F-4DE0-B79C-1D0F9A06CCFD}"/>
    <cellStyle name="Comma 2 23 3" xfId="5696" xr:uid="{C585EFCB-33E1-4C39-85B9-5837F6F37A0C}"/>
    <cellStyle name="Comma 2 23 3 2" xfId="5697" xr:uid="{4FCAC851-D533-49EB-A662-E1F99961F908}"/>
    <cellStyle name="Comma 2 23 3 2 2" xfId="5698" xr:uid="{05F40809-724A-41BF-BE26-651FEE8E9C4B}"/>
    <cellStyle name="Comma 2 23 3 2 2 2" xfId="5699" xr:uid="{FEA148C1-F4C9-4B25-81CA-26A37D01F046}"/>
    <cellStyle name="Comma 2 23 3 2 3" xfId="5700" xr:uid="{C31328F6-EE02-40C1-B2F1-B2940E9AE565}"/>
    <cellStyle name="Comma 2 23 3 3" xfId="5701" xr:uid="{F444CE87-DE40-458E-83BD-30E7ACF376C6}"/>
    <cellStyle name="Comma 2 23 3 3 2" xfId="5702" xr:uid="{1A87ADD1-B3AD-49A2-9E1D-53B0C5E0B12D}"/>
    <cellStyle name="Comma 2 23 3 4" xfId="5703" xr:uid="{4F566CEE-1CBA-4762-9C84-135238496B8A}"/>
    <cellStyle name="Comma 2 23 4" xfId="5704" xr:uid="{500313CB-5326-4F68-B7C0-19FB4D7BA92A}"/>
    <cellStyle name="Comma 2 23 4 2" xfId="5705" xr:uid="{10FB16AA-16BE-4405-A60A-5EAF48A42808}"/>
    <cellStyle name="Comma 2 23 4 2 2" xfId="5706" xr:uid="{D6F6D1A2-321A-4283-A2E6-5F1456276AFF}"/>
    <cellStyle name="Comma 2 23 4 3" xfId="5707" xr:uid="{36F4A848-3AF9-47BC-8712-E4CBE56D011C}"/>
    <cellStyle name="Comma 2 23 5" xfId="5708" xr:uid="{EB6CE5B5-A186-485E-B2BF-E42AE865C9BF}"/>
    <cellStyle name="Comma 2 23 5 2" xfId="5709" xr:uid="{E8037947-0FC3-49FC-A770-88BEEA3557E9}"/>
    <cellStyle name="Comma 2 23 5 2 2" xfId="5710" xr:uid="{2F709535-4136-49E1-B2F2-E6EDC030026F}"/>
    <cellStyle name="Comma 2 23 5 3" xfId="5711" xr:uid="{272C3376-0B4C-4E95-8C97-F381E032AB39}"/>
    <cellStyle name="Comma 2 23 6" xfId="5712" xr:uid="{952E920D-4A06-47E9-A3EB-E3ADA0757C41}"/>
    <cellStyle name="Comma 2 23 6 2" xfId="5713" xr:uid="{8DE6006D-6719-4A70-A0A0-914ED3C0C04E}"/>
    <cellStyle name="Comma 2 23 7" xfId="5714" xr:uid="{1CE23ED1-61C1-4DB4-ADCC-696C2E2099DB}"/>
    <cellStyle name="Comma 2 23 7 2" xfId="5715" xr:uid="{6D29E474-F84E-4DC0-86BF-687D8800378E}"/>
    <cellStyle name="Comma 2 23 8" xfId="5716" xr:uid="{E532FE14-76AB-4C13-9941-83A844619EA8}"/>
    <cellStyle name="Comma 2 24" xfId="5717" xr:uid="{9CD56C57-45F4-4FC8-8FFB-412493F8FF52}"/>
    <cellStyle name="Comma 2 25" xfId="5718" xr:uid="{446FE816-88CF-478F-97ED-B9172B3AE125}"/>
    <cellStyle name="Comma 2 25 2" xfId="5719" xr:uid="{1ECD7938-B34A-4FCC-8083-BFC3F26B105D}"/>
    <cellStyle name="Comma 2 25 2 2" xfId="5720" xr:uid="{4EF3E548-E289-4824-BD31-9C2D7207CA77}"/>
    <cellStyle name="Comma 2 25 2 2 2" xfId="5721" xr:uid="{B6FDBCD7-B3EA-4AB5-B29D-711069BAACAE}"/>
    <cellStyle name="Comma 2 25 2 2 2 2" xfId="5722" xr:uid="{47E57C04-995A-41C9-BECC-BF96243CF6C1}"/>
    <cellStyle name="Comma 2 25 2 2 3" xfId="5723" xr:uid="{DC085F43-A144-4856-957F-11918B71A6F1}"/>
    <cellStyle name="Comma 2 25 2 3" xfId="5724" xr:uid="{F103439F-8ACA-4780-BA60-C0C2818FD10B}"/>
    <cellStyle name="Comma 2 25 2 3 2" xfId="5725" xr:uid="{53E49050-B1E1-4982-AE3C-CB86DBE17772}"/>
    <cellStyle name="Comma 2 25 2 4" xfId="5726" xr:uid="{CA1D063D-527E-471D-BA2E-DA393F8A37C3}"/>
    <cellStyle name="Comma 2 25 3" xfId="5727" xr:uid="{705E4B4B-53FF-4DD7-BE70-7E15ED3F1CF4}"/>
    <cellStyle name="Comma 2 25 3 2" xfId="5728" xr:uid="{9FE71CBC-C22C-4991-A73A-84A9796DD9E7}"/>
    <cellStyle name="Comma 2 25 3 2 2" xfId="5729" xr:uid="{CEA49ECE-750E-4CF0-A052-B747E80AB6A9}"/>
    <cellStyle name="Comma 2 25 3 3" xfId="5730" xr:uid="{9D9FFDD1-6B78-4188-AB60-37F7008B2A23}"/>
    <cellStyle name="Comma 2 25 4" xfId="5731" xr:uid="{3672018E-B81D-4BBD-A121-98B0358D5C0F}"/>
    <cellStyle name="Comma 2 25 4 2" xfId="5732" xr:uid="{0C6B9F77-DD5C-45F4-B865-0D4459AA2C6A}"/>
    <cellStyle name="Comma 2 25 5" xfId="5733" xr:uid="{51DD6370-CDBD-48EC-8ABF-37569C72C74A}"/>
    <cellStyle name="Comma 2 26" xfId="5734" xr:uid="{E82A3C91-C0ED-46EB-8A9E-961D97D07DE0}"/>
    <cellStyle name="Comma 2 26 2" xfId="5735" xr:uid="{CBAA91AC-7080-4077-A0AE-917406AFE2DE}"/>
    <cellStyle name="Comma 2 26 2 2" xfId="5736" xr:uid="{CA9E1B14-27FE-4C20-9A3E-0FE5A94CB8A0}"/>
    <cellStyle name="Comma 2 26 2 2 2" xfId="5737" xr:uid="{86C0AABE-0989-4613-9552-A07FB8B83AEC}"/>
    <cellStyle name="Comma 2 26 2 2 2 2" xfId="5738" xr:uid="{1190AC88-3822-41DF-AE2A-1DE8B9D17BBA}"/>
    <cellStyle name="Comma 2 26 2 2 3" xfId="5739" xr:uid="{F3B62440-E15B-443B-AF68-38009215833D}"/>
    <cellStyle name="Comma 2 26 2 3" xfId="5740" xr:uid="{7A84AD96-7472-4859-ACDC-3A236B2A59F8}"/>
    <cellStyle name="Comma 2 26 2 3 2" xfId="5741" xr:uid="{5724CDF5-8196-4589-9684-D71AB50486F9}"/>
    <cellStyle name="Comma 2 26 2 4" xfId="5742" xr:uid="{43F8EAEE-EDCB-489F-862A-223B6D39B6DB}"/>
    <cellStyle name="Comma 2 26 3" xfId="5743" xr:uid="{E09FCA8F-C29E-4E1C-80C3-3B342E0E07BC}"/>
    <cellStyle name="Comma 2 26 3 2" xfId="5744" xr:uid="{CF5F70B4-A5AE-48B1-989B-5360278A76E1}"/>
    <cellStyle name="Comma 2 26 3 2 2" xfId="5745" xr:uid="{A3F307A7-21FD-48BC-8967-D8809DEECC4A}"/>
    <cellStyle name="Comma 2 26 3 3" xfId="5746" xr:uid="{AFE0A2AA-4F8F-47EF-8222-E5488FF0AC79}"/>
    <cellStyle name="Comma 2 26 4" xfId="5747" xr:uid="{2D1B080A-67FE-4A1E-ACD8-6F99D33326AF}"/>
    <cellStyle name="Comma 2 26 4 2" xfId="5748" xr:uid="{00A1259D-E927-42DD-B7DE-DCB09D0AA795}"/>
    <cellStyle name="Comma 2 26 5" xfId="5749" xr:uid="{C807DDF4-C87B-4458-A283-4FB041BDDBCF}"/>
    <cellStyle name="Comma 2 27" xfId="5750" xr:uid="{6BFCF0A2-6164-4814-A858-B91D58C5225E}"/>
    <cellStyle name="Comma 2 27 2" xfId="5751" xr:uid="{71ED467A-0EE9-4967-BC77-F48A3D4502DB}"/>
    <cellStyle name="Comma 2 27 2 2" xfId="5752" xr:uid="{1ABAA119-0652-4FD5-94C1-D8AE260CA90D}"/>
    <cellStyle name="Comma 2 27 2 2 2" xfId="5753" xr:uid="{7082D4C9-A1DF-4B13-B650-A3CD72D26945}"/>
    <cellStyle name="Comma 2 27 2 2 2 2" xfId="5754" xr:uid="{0D9EC9CC-4E70-425C-86FC-FA8D491220B5}"/>
    <cellStyle name="Comma 2 27 2 2 3" xfId="5755" xr:uid="{0877CE4B-EDA9-4101-AE0D-CB13528CCFBD}"/>
    <cellStyle name="Comma 2 27 2 3" xfId="5756" xr:uid="{E27D02AA-A8AB-4420-A643-3EE96F4F830B}"/>
    <cellStyle name="Comma 2 27 2 3 2" xfId="5757" xr:uid="{563E2172-7A17-40E7-B1D8-65EF1B8A6828}"/>
    <cellStyle name="Comma 2 27 2 4" xfId="5758" xr:uid="{4A2C36B7-9B91-4FB5-82A1-A4978473BF68}"/>
    <cellStyle name="Comma 2 27 3" xfId="5759" xr:uid="{237F5654-E4D7-4693-AD3A-830536EFF178}"/>
    <cellStyle name="Comma 2 27 3 2" xfId="5760" xr:uid="{1F0485EC-4A69-4DE4-8EBC-E97358E9D841}"/>
    <cellStyle name="Comma 2 27 3 2 2" xfId="5761" xr:uid="{B0359CF3-5356-461E-807E-9AFA2C022204}"/>
    <cellStyle name="Comma 2 27 3 3" xfId="5762" xr:uid="{1A1BC16E-2004-47F8-B1F6-3F9A7B17E6E1}"/>
    <cellStyle name="Comma 2 27 4" xfId="5763" xr:uid="{359E779A-5815-4846-BE69-47F5251012B2}"/>
    <cellStyle name="Comma 2 27 4 2" xfId="5764" xr:uid="{0C222FF3-C666-4F74-A6AD-F3F4C8CC544A}"/>
    <cellStyle name="Comma 2 27 5" xfId="5765" xr:uid="{BB85B70F-F850-4649-B463-40D71B506767}"/>
    <cellStyle name="Comma 2 28" xfId="5766" xr:uid="{EAFDFD75-8153-4532-BCB2-253B8DA2BF03}"/>
    <cellStyle name="Comma 2 28 2" xfId="5767" xr:uid="{ED6FCE3B-9882-4843-84B4-1069723698EF}"/>
    <cellStyle name="Comma 2 28 2 2" xfId="5768" xr:uid="{392117B7-117F-4269-8295-03D844770036}"/>
    <cellStyle name="Comma 2 28 2 2 2" xfId="5769" xr:uid="{409C173D-4EED-436C-8295-2B17E8872106}"/>
    <cellStyle name="Comma 2 28 2 2 2 2" xfId="5770" xr:uid="{02DDC3DE-245B-448D-ADDB-723F10B13FF7}"/>
    <cellStyle name="Comma 2 28 2 2 3" xfId="5771" xr:uid="{AA7DD617-C96C-4F07-95CE-216F2FFF94DF}"/>
    <cellStyle name="Comma 2 28 2 3" xfId="5772" xr:uid="{59FE9B3D-F5D0-451B-8806-B7728EFF0CEB}"/>
    <cellStyle name="Comma 2 28 2 3 2" xfId="5773" xr:uid="{59025E5E-B6F0-49D3-A877-3643A7D96627}"/>
    <cellStyle name="Comma 2 28 2 4" xfId="5774" xr:uid="{E74B7741-3D12-4CB7-A4C7-04EDA1264F3C}"/>
    <cellStyle name="Comma 2 28 3" xfId="5775" xr:uid="{7F582E31-4D15-4603-9AB4-9392A06DE8F0}"/>
    <cellStyle name="Comma 2 28 3 2" xfId="5776" xr:uid="{348333AF-672B-41A1-B710-659ECE14A14C}"/>
    <cellStyle name="Comma 2 28 3 2 2" xfId="5777" xr:uid="{4CA39CE3-3FA7-4ABF-83B4-51A5B6C43FFC}"/>
    <cellStyle name="Comma 2 28 3 3" xfId="5778" xr:uid="{DBC989B2-3BF7-4B0C-9ECB-4CFAA8A55F58}"/>
    <cellStyle name="Comma 2 28 4" xfId="5779" xr:uid="{820BF77C-C1FC-49E4-B171-409C11A9C747}"/>
    <cellStyle name="Comma 2 28 4 2" xfId="5780" xr:uid="{84D2D490-A216-472D-ACA7-8E60E6C5DDE8}"/>
    <cellStyle name="Comma 2 28 5" xfId="5781" xr:uid="{21DD137A-1884-46FC-92A1-F7764F1FDCE0}"/>
    <cellStyle name="Comma 2 29" xfId="5782" xr:uid="{34C2D761-65CA-4F61-82C4-AA8CF15605F5}"/>
    <cellStyle name="Comma 2 29 2" xfId="5783" xr:uid="{C0C2F9E1-5534-4A6D-8311-00B24ECB5A1E}"/>
    <cellStyle name="Comma 2 29 2 2" xfId="5784" xr:uid="{8008385F-E44C-4A64-8A10-1317C8A782E8}"/>
    <cellStyle name="Comma 2 29 2 2 2" xfId="5785" xr:uid="{9DCB1A63-1F80-42B4-B236-D6298E6775AC}"/>
    <cellStyle name="Comma 2 29 2 2 2 2" xfId="5786" xr:uid="{F71E5681-190F-42CB-8710-CE8690D131F6}"/>
    <cellStyle name="Comma 2 29 2 2 3" xfId="5787" xr:uid="{F55DAC84-56A4-44D5-981F-67A7E5ED26B7}"/>
    <cellStyle name="Comma 2 29 2 3" xfId="5788" xr:uid="{0C419859-6D6D-48CA-B17C-5D8228E80523}"/>
    <cellStyle name="Comma 2 29 2 3 2" xfId="5789" xr:uid="{A06889EA-F94A-4F36-8F67-008AF3A64D89}"/>
    <cellStyle name="Comma 2 29 2 4" xfId="5790" xr:uid="{A01032BB-E4AA-492B-9675-48959789138B}"/>
    <cellStyle name="Comma 2 29 3" xfId="5791" xr:uid="{94B5FA66-F6DD-4261-A218-4426E31D4821}"/>
    <cellStyle name="Comma 2 29 3 2" xfId="5792" xr:uid="{534E2A71-0C77-4357-9C79-965B05D53C7C}"/>
    <cellStyle name="Comma 2 29 3 2 2" xfId="5793" xr:uid="{0E5ED830-F238-46E5-AC98-3FD3FF089D83}"/>
    <cellStyle name="Comma 2 29 3 3" xfId="5794" xr:uid="{8BB918E7-8065-463F-A2C9-2A65EB877092}"/>
    <cellStyle name="Comma 2 29 4" xfId="5795" xr:uid="{30ED739A-57DF-45DF-ACB2-90B573458A51}"/>
    <cellStyle name="Comma 2 29 4 2" xfId="5796" xr:uid="{EEE1D635-4A14-4D54-9649-7EB561E078C2}"/>
    <cellStyle name="Comma 2 29 5" xfId="5797" xr:uid="{9CE0FBE6-33D9-4587-B70F-31F0C3118ECB}"/>
    <cellStyle name="Comma 2 3" xfId="5798" xr:uid="{5F9DBF23-1D96-4DA9-9E36-2F6F948387DA}"/>
    <cellStyle name="Comma 2 3 10" xfId="5799" xr:uid="{60665D08-7AE4-4D63-B698-34FDFBE1DCE6}"/>
    <cellStyle name="Comma 2 3 10 2" xfId="5800" xr:uid="{D3CA7827-FE8F-4351-8795-B9D476386E68}"/>
    <cellStyle name="Comma 2 3 11" xfId="5801" xr:uid="{FAB3A915-D11D-42A3-AC01-6F2A3E119747}"/>
    <cellStyle name="Comma 2 3 11 2" xfId="5802" xr:uid="{159CF8E9-27B5-4109-B9D5-30C5D6324F02}"/>
    <cellStyle name="Comma 2 3 12" xfId="5803" xr:uid="{EF2A15D9-DF7C-4B67-84F2-E20836433BFB}"/>
    <cellStyle name="Comma 2 3 13" xfId="5804" xr:uid="{4E300636-2E11-42B8-9097-13A2534DF451}"/>
    <cellStyle name="Comma 2 3 2" xfId="5805" xr:uid="{143FFDFA-7C1C-4332-B891-41A1E873F45C}"/>
    <cellStyle name="Comma 2 3 2 2" xfId="5806" xr:uid="{B71CE8B3-BEDF-4FEB-86BA-D5E7C90FA94C}"/>
    <cellStyle name="Comma 2 3 2 2 2" xfId="5807" xr:uid="{CCA707A3-495E-4918-ABF4-1BFE41821506}"/>
    <cellStyle name="Comma 2 3 2 2 2 2" xfId="5808" xr:uid="{7EA39AE8-68EE-4335-933E-0A060C77BCBC}"/>
    <cellStyle name="Comma 2 3 2 2 2 2 2" xfId="5809" xr:uid="{BAD578DC-4A24-47C5-9D8A-20A76A5F1305}"/>
    <cellStyle name="Comma 2 3 2 2 2 2 2 2" xfId="5810" xr:uid="{D231F6F3-DF40-4661-8585-DE268305A77E}"/>
    <cellStyle name="Comma 2 3 2 2 2 2 3" xfId="5811" xr:uid="{918D8609-385D-4948-ABE4-7D958E6AA4F9}"/>
    <cellStyle name="Comma 2 3 2 2 2 3" xfId="5812" xr:uid="{757AF4D4-13F0-4229-B2E0-1D336156E9BB}"/>
    <cellStyle name="Comma 2 3 2 2 2 3 2" xfId="5813" xr:uid="{3A5AB95A-1183-4BE5-AF7E-8CCA06233C0D}"/>
    <cellStyle name="Comma 2 3 2 2 2 4" xfId="5814" xr:uid="{A8F9A5A0-4AB6-4183-9DB1-8072C8EF5AAA}"/>
    <cellStyle name="Comma 2 3 2 2 3" xfId="5815" xr:uid="{2AF093F6-1741-45A0-8E97-10FE06F7C36B}"/>
    <cellStyle name="Comma 2 3 2 2 3 2" xfId="5816" xr:uid="{F6E7AE5E-E62E-448E-9AF8-B891818B43FF}"/>
    <cellStyle name="Comma 2 3 2 2 3 2 2" xfId="5817" xr:uid="{8A90EF37-C0A6-4639-8B3E-0B3F1433D8BF}"/>
    <cellStyle name="Comma 2 3 2 2 3 3" xfId="5818" xr:uid="{450F74D9-BFA6-4B01-982F-B536C407D0CB}"/>
    <cellStyle name="Comma 2 3 2 2 4" xfId="5819" xr:uid="{C38C32A2-ADD9-4354-B907-C08CF8F1C1C5}"/>
    <cellStyle name="Comma 2 3 2 2 4 2" xfId="5820" xr:uid="{391B3F25-714E-447E-8787-8437C8DA5F41}"/>
    <cellStyle name="Comma 2 3 2 2 5" xfId="5821" xr:uid="{9B57A678-935F-4C1F-98A7-F392B1D6E00C}"/>
    <cellStyle name="Comma 2 3 2 3" xfId="5822" xr:uid="{DBE40413-6208-4C7A-9E81-7C04B2AE6DE9}"/>
    <cellStyle name="Comma 2 3 2 3 2" xfId="5823" xr:uid="{E4676E09-EC7C-4E5A-8DD3-1ABC15B427FD}"/>
    <cellStyle name="Comma 2 3 2 3 2 2" xfId="5824" xr:uid="{E653A332-E7F2-4717-A54E-6436A1C43942}"/>
    <cellStyle name="Comma 2 3 2 3 2 2 2" xfId="5825" xr:uid="{3EEB65B0-FD7A-4559-AB00-F4E3200CB28A}"/>
    <cellStyle name="Comma 2 3 2 3 2 3" xfId="5826" xr:uid="{870FC6FF-A610-4284-9DE8-91EBD42FAECE}"/>
    <cellStyle name="Comma 2 3 2 3 3" xfId="5827" xr:uid="{1FC01B25-1E17-458F-ACFA-CF4AA3D06A39}"/>
    <cellStyle name="Comma 2 3 2 3 3 2" xfId="5828" xr:uid="{A9F0F840-720A-4D57-9759-431061425B1A}"/>
    <cellStyle name="Comma 2 3 2 3 4" xfId="5829" xr:uid="{E8C50203-62E0-4195-A950-CCA1462D3052}"/>
    <cellStyle name="Comma 2 3 2 4" xfId="5830" xr:uid="{9269988E-7D58-4BBA-A714-E6C150D497F3}"/>
    <cellStyle name="Comma 2 3 2 4 2" xfId="5831" xr:uid="{62BABD13-8A88-447C-89E3-D57679EB1EF5}"/>
    <cellStyle name="Comma 2 3 2 4 2 2" xfId="5832" xr:uid="{066EC731-CBA2-4018-BF91-39D45AC4A7FA}"/>
    <cellStyle name="Comma 2 3 2 4 2 2 2" xfId="5833" xr:uid="{AD13CBA6-8C17-41CB-87D4-6A527D44FECD}"/>
    <cellStyle name="Comma 2 3 2 4 2 3" xfId="5834" xr:uid="{D263EA83-E2F1-4F73-8634-A89BEC1AFEC1}"/>
    <cellStyle name="Comma 2 3 2 4 3" xfId="5835" xr:uid="{7F3786B8-3AAE-49CC-9B62-99765E429A63}"/>
    <cellStyle name="Comma 2 3 2 4 3 2" xfId="5836" xr:uid="{61486F5C-59A0-4870-BDED-6E12EBE42555}"/>
    <cellStyle name="Comma 2 3 2 4 4" xfId="5837" xr:uid="{232B3AD2-3EEE-4263-A1B9-A2A03BF7D3BF}"/>
    <cellStyle name="Comma 2 3 2 5" xfId="5838" xr:uid="{0C7AC813-66D0-474E-B75F-CC557DCF1468}"/>
    <cellStyle name="Comma 2 3 2 5 2" xfId="5839" xr:uid="{D208D4D3-FA5B-450A-B69D-502B2DAA8A1A}"/>
    <cellStyle name="Comma 2 3 2 5 2 2" xfId="5840" xr:uid="{D57894EF-FC02-43E6-AD12-9831F81D86B0}"/>
    <cellStyle name="Comma 2 3 2 5 3" xfId="5841" xr:uid="{E4870C56-BAD4-4CDD-BFA0-08F91AC313F7}"/>
    <cellStyle name="Comma 2 3 2 6" xfId="5842" xr:uid="{1B4058EE-1EF1-40E2-996C-C82DD3DE34A0}"/>
    <cellStyle name="Comma 2 3 2 6 2" xfId="5843" xr:uid="{4020F1FE-FF4B-42FC-B3C0-A36F84A807E3}"/>
    <cellStyle name="Comma 2 3 2 7" xfId="5844" xr:uid="{E02AFA1F-B2CE-4546-B394-242DA099CD0B}"/>
    <cellStyle name="Comma 2 3 3" xfId="5845" xr:uid="{AAB05F4A-1E4A-4CC6-B992-308C020F146F}"/>
    <cellStyle name="Comma 2 3 3 2" xfId="5846" xr:uid="{38C834AF-7083-44BB-AE6C-7BCFF1B411C9}"/>
    <cellStyle name="Comma 2 3 3 2 2" xfId="5847" xr:uid="{D3A0981C-1556-4B4B-A00D-DE22FAA62131}"/>
    <cellStyle name="Comma 2 3 3 2 2 2" xfId="5848" xr:uid="{355AA06D-CE64-42E8-9D97-91A2FA10432E}"/>
    <cellStyle name="Comma 2 3 3 2 2 2 2" xfId="5849" xr:uid="{55DAAD54-27B1-40E5-9541-19B5668199C0}"/>
    <cellStyle name="Comma 2 3 3 2 2 3" xfId="5850" xr:uid="{87A68E38-6048-4248-8C96-B8FAEF68E800}"/>
    <cellStyle name="Comma 2 3 3 2 3" xfId="5851" xr:uid="{E5928861-91A4-4890-A891-DB39ABB52D5B}"/>
    <cellStyle name="Comma 2 3 3 2 3 2" xfId="5852" xr:uid="{1D5E2733-9606-4ADB-85AC-EB4223660B27}"/>
    <cellStyle name="Comma 2 3 3 2 4" xfId="5853" xr:uid="{6F14E39B-1A8B-4B26-8C30-1BE361B3CEA0}"/>
    <cellStyle name="Comma 2 3 3 3" xfId="5854" xr:uid="{B597F993-EDF3-4986-9754-6C564556107E}"/>
    <cellStyle name="Comma 2 3 3 3 2" xfId="5855" xr:uid="{C69B812C-B42C-4EFA-A24E-4F8444174C4A}"/>
    <cellStyle name="Comma 2 3 3 3 2 2" xfId="5856" xr:uid="{F497E4B2-33BF-4EB8-9E7E-59177C73B128}"/>
    <cellStyle name="Comma 2 3 3 3 3" xfId="5857" xr:uid="{A6E6CE25-C575-4473-80A4-28CA35BB42E5}"/>
    <cellStyle name="Comma 2 3 3 4" xfId="5858" xr:uid="{2F2AC40A-83CA-4F9C-8D38-5B88C4930913}"/>
    <cellStyle name="Comma 2 3 3 4 2" xfId="5859" xr:uid="{448D75A3-4B07-4E4E-94A0-8F3E6CDF5E18}"/>
    <cellStyle name="Comma 2 3 3 5" xfId="5860" xr:uid="{C70C2716-2220-49E3-BF9E-17416A3A9736}"/>
    <cellStyle name="Comma 2 3 4" xfId="5861" xr:uid="{5DC49BE4-2892-4C31-AEBA-D99C8E266D59}"/>
    <cellStyle name="Comma 2 3 4 2" xfId="5862" xr:uid="{CC27CDAB-C64C-4E49-844E-474F0A5E4D03}"/>
    <cellStyle name="Comma 2 3 4 2 2" xfId="5863" xr:uid="{CBCA5501-2CF8-4C67-8BCD-951BBBC1F26D}"/>
    <cellStyle name="Comma 2 3 4 2 2 2" xfId="5864" xr:uid="{B376E2DB-3BE7-47ED-8A5A-97B0D66BF136}"/>
    <cellStyle name="Comma 2 3 4 2 2 2 2" xfId="5865" xr:uid="{E216BC66-80B2-41DD-B437-A880C03DD551}"/>
    <cellStyle name="Comma 2 3 4 2 2 3" xfId="5866" xr:uid="{F2059A57-3043-4B28-85E7-135209FA762F}"/>
    <cellStyle name="Comma 2 3 4 2 3" xfId="5867" xr:uid="{2821BA33-683B-4D5F-B092-9C72D8CA3C54}"/>
    <cellStyle name="Comma 2 3 4 2 3 2" xfId="5868" xr:uid="{C1A3574C-5EAD-48A2-8407-A27E3858E710}"/>
    <cellStyle name="Comma 2 3 4 2 4" xfId="5869" xr:uid="{1E618723-662B-4DC7-9CA7-2489E79A5631}"/>
    <cellStyle name="Comma 2 3 4 3" xfId="5870" xr:uid="{3282330F-4DB4-467B-A299-2E45C4DE333B}"/>
    <cellStyle name="Comma 2 3 4 3 2" xfId="5871" xr:uid="{9C187EBB-9551-4F6B-A150-3511A89AA61A}"/>
    <cellStyle name="Comma 2 3 4 3 2 2" xfId="5872" xr:uid="{65EB85A7-43ED-43D3-BFA8-172C90EC7D5A}"/>
    <cellStyle name="Comma 2 3 4 3 3" xfId="5873" xr:uid="{401AEC47-3221-428C-8F2A-EDC50C0964B9}"/>
    <cellStyle name="Comma 2 3 4 4" xfId="5874" xr:uid="{27FB2A14-D0D4-41D1-8B8B-4E793E3C54CF}"/>
    <cellStyle name="Comma 2 3 4 4 2" xfId="5875" xr:uid="{4778EA7B-E2CA-4A7C-B741-7EE064E94A9C}"/>
    <cellStyle name="Comma 2 3 4 5" xfId="5876" xr:uid="{6044BE53-6D92-4E36-BE79-B1E42621C81C}"/>
    <cellStyle name="Comma 2 3 5" xfId="5877" xr:uid="{9C5C7A73-FCA8-4E06-B6AE-CC5F6D0E7655}"/>
    <cellStyle name="Comma 2 3 5 2" xfId="5878" xr:uid="{142BA6E0-73E0-4D05-96D8-66E63D48FDB8}"/>
    <cellStyle name="Comma 2 3 5 2 2" xfId="5879" xr:uid="{1207E802-F1F8-411E-9E9F-66CB17A6F0AA}"/>
    <cellStyle name="Comma 2 3 5 2 2 2" xfId="5880" xr:uid="{502BDFD0-1496-43CD-BBC8-1A24F97E01B4}"/>
    <cellStyle name="Comma 2 3 5 2 3" xfId="5881" xr:uid="{0DAECED1-64B5-4290-BBCF-FBC608FECD92}"/>
    <cellStyle name="Comma 2 3 5 3" xfId="5882" xr:uid="{88D79E97-DB47-4827-AAF1-2BDCD656580C}"/>
    <cellStyle name="Comma 2 3 5 3 2" xfId="5883" xr:uid="{FF152170-82A7-4085-AB3C-DF44572309D8}"/>
    <cellStyle name="Comma 2 3 5 4" xfId="5884" xr:uid="{76E67480-4149-43DB-B0B2-B99DDDBE5486}"/>
    <cellStyle name="Comma 2 3 6" xfId="5885" xr:uid="{744D4D1B-C7EC-439E-B058-9154155FBCF2}"/>
    <cellStyle name="Comma 2 3 6 2" xfId="5886" xr:uid="{CB532A36-31F4-4ACF-88DE-6A60D30B66CF}"/>
    <cellStyle name="Comma 2 3 6 2 2" xfId="5887" xr:uid="{9113B461-4CE1-4B03-9B3F-9FD3709C97C0}"/>
    <cellStyle name="Comma 2 3 6 3" xfId="5888" xr:uid="{944D0D64-EB4F-4021-A68C-E3518C0F64A8}"/>
    <cellStyle name="Comma 2 3 7" xfId="5889" xr:uid="{040E8241-84E8-4B80-BF5A-7C1C009F5D67}"/>
    <cellStyle name="Comma 2 3 7 2" xfId="5890" xr:uid="{EF89C144-7E77-4D0B-9390-80929B07F5B6}"/>
    <cellStyle name="Comma 2 3 7 2 2" xfId="5891" xr:uid="{0DED14AE-20F8-42A6-A4A7-58DC7430F05F}"/>
    <cellStyle name="Comma 2 3 7 3" xfId="5892" xr:uid="{781EBF6A-AB14-44EF-A366-52ADDD517BF2}"/>
    <cellStyle name="Comma 2 3 8" xfId="5893" xr:uid="{23E75354-B408-46C5-AE1F-4ADA040C5277}"/>
    <cellStyle name="Comma 2 3 8 2" xfId="5894" xr:uid="{B838447F-5AE3-401B-96F6-9828FE58A55A}"/>
    <cellStyle name="Comma 2 3 8 2 2" xfId="5895" xr:uid="{8F01411B-E2FB-4FB4-B4E4-1B3BC90465FA}"/>
    <cellStyle name="Comma 2 3 8 3" xfId="5896" xr:uid="{C1209650-D5E4-443E-90FA-66FB4F31B510}"/>
    <cellStyle name="Comma 2 3 9" xfId="5897" xr:uid="{94D48DE0-AC18-49A8-AF57-ADBE17C079BB}"/>
    <cellStyle name="Comma 2 3 9 2" xfId="5898" xr:uid="{A783ABA1-215F-4719-8A9A-F813233B1A05}"/>
    <cellStyle name="Comma 2 30" xfId="5899" xr:uid="{EAA67AF9-9465-47FC-9108-E995E807B78C}"/>
    <cellStyle name="Comma 2 30 2" xfId="5900" xr:uid="{8FB55EC3-5C1D-4052-95D4-425E64181DFA}"/>
    <cellStyle name="Comma 2 30 2 2" xfId="5901" xr:uid="{1E98E694-4CCB-4F97-99F4-66E0AA4358DA}"/>
    <cellStyle name="Comma 2 30 2 2 2" xfId="5902" xr:uid="{CA180AC7-21C1-48A7-9725-B1407F7C033D}"/>
    <cellStyle name="Comma 2 30 2 2 2 2" xfId="5903" xr:uid="{4CE26105-1C8F-4A97-BF15-8814DDE1BCF1}"/>
    <cellStyle name="Comma 2 30 2 2 3" xfId="5904" xr:uid="{E8D2D5DE-AFA5-4AD7-AAA6-377E47CAC140}"/>
    <cellStyle name="Comma 2 30 2 3" xfId="5905" xr:uid="{FCC12C90-2BCE-4759-BC1B-FF42771F77A4}"/>
    <cellStyle name="Comma 2 30 2 3 2" xfId="5906" xr:uid="{42BADEFF-5594-468D-A8F5-FB0933188A60}"/>
    <cellStyle name="Comma 2 30 2 4" xfId="5907" xr:uid="{F6B01DF7-88FA-4A02-9B05-A12DD5549B9B}"/>
    <cellStyle name="Comma 2 30 3" xfId="5908" xr:uid="{D33718C8-DACB-46DA-9FE0-BD9C26369FDF}"/>
    <cellStyle name="Comma 2 30 3 2" xfId="5909" xr:uid="{E1BBD636-A690-4C91-83D3-8775760E73C6}"/>
    <cellStyle name="Comma 2 30 3 2 2" xfId="5910" xr:uid="{FB2759A1-5D0D-4B0D-8CE1-74365E4FC9E6}"/>
    <cellStyle name="Comma 2 30 3 3" xfId="5911" xr:uid="{B546DCFD-9E04-4A7F-8843-7415F0DEF3E4}"/>
    <cellStyle name="Comma 2 30 4" xfId="5912" xr:uid="{90A7A18E-2161-4B4F-8B77-E37526196D72}"/>
    <cellStyle name="Comma 2 30 4 2" xfId="5913" xr:uid="{949CD48F-C5FA-4037-9E4B-38CAA5C48377}"/>
    <cellStyle name="Comma 2 30 5" xfId="5914" xr:uid="{35EA25FB-C229-416B-B387-AB87AB4A08C7}"/>
    <cellStyle name="Comma 2 30 5 2" xfId="5915" xr:uid="{1DAFD23D-F465-461B-B6BC-8CBFB7040C53}"/>
    <cellStyle name="Comma 2 30 6" xfId="5916" xr:uid="{3152B8C2-88DF-4DA9-870A-060D04885D1F}"/>
    <cellStyle name="Comma 2 31" xfId="5917" xr:uid="{BF1E82C8-BA57-4617-8A28-791189482D90}"/>
    <cellStyle name="Comma 2 31 2" xfId="5918" xr:uid="{21BCC817-D244-420B-BDF7-5A876F0C65D9}"/>
    <cellStyle name="Comma 2 31 2 2" xfId="5919" xr:uid="{CACF0E86-63A0-4A9C-BA2F-45D069577FE5}"/>
    <cellStyle name="Comma 2 31 2 2 2" xfId="5920" xr:uid="{0E267F3A-7340-4142-93B7-9FEFC6E9DB0E}"/>
    <cellStyle name="Comma 2 31 2 2 2 2" xfId="5921" xr:uid="{19F01295-B3F0-46B8-8E16-A614BF42ECF0}"/>
    <cellStyle name="Comma 2 31 2 2 3" xfId="5922" xr:uid="{2B39998C-60E4-443D-AF58-4F0A5CC25F96}"/>
    <cellStyle name="Comma 2 31 2 3" xfId="5923" xr:uid="{44C325EF-19F6-4072-9BB6-576E561228A3}"/>
    <cellStyle name="Comma 2 31 2 3 2" xfId="5924" xr:uid="{3BB8A2EB-4D31-411A-887B-A33DD6FAB623}"/>
    <cellStyle name="Comma 2 31 2 4" xfId="5925" xr:uid="{3D3E7382-29F0-439F-B31D-526D27CFBE6C}"/>
    <cellStyle name="Comma 2 31 3" xfId="5926" xr:uid="{916AE3CF-4C9A-46EB-B3F6-8604F27DAE86}"/>
    <cellStyle name="Comma 2 31 3 2" xfId="5927" xr:uid="{DE5A3DC3-410A-4ACB-AA8D-B41B46BA5B83}"/>
    <cellStyle name="Comma 2 31 3 2 2" xfId="5928" xr:uid="{5FD74CD9-D15C-45C0-9C57-1DD974A251B1}"/>
    <cellStyle name="Comma 2 31 3 3" xfId="5929" xr:uid="{CBBBE9A3-7779-45CA-92D3-E96A9268C06A}"/>
    <cellStyle name="Comma 2 31 4" xfId="5930" xr:uid="{D1B70C35-7784-49AF-859D-BF5831A45915}"/>
    <cellStyle name="Comma 2 31 4 2" xfId="5931" xr:uid="{A4AF2AD4-8ED6-4CC4-B9CF-170CCDC4F8D9}"/>
    <cellStyle name="Comma 2 31 5" xfId="5932" xr:uid="{E6A4B130-3BEB-48DC-AD7C-3D20E13D0F98}"/>
    <cellStyle name="Comma 2 32" xfId="5933" xr:uid="{BA451758-B378-4C38-9A60-801602DF033B}"/>
    <cellStyle name="Comma 2 33" xfId="5934" xr:uid="{E9CB4CC7-C53E-4E9B-864A-600815F617BD}"/>
    <cellStyle name="Comma 2 33 2" xfId="5935" xr:uid="{B7D3A0DB-3CF3-4D11-84A0-3A89CE866948}"/>
    <cellStyle name="Comma 2 33 2 2" xfId="5936" xr:uid="{4527C478-B1F4-4C3C-803A-97E6A0D70949}"/>
    <cellStyle name="Comma 2 33 2 2 2" xfId="5937" xr:uid="{A93BFF9E-8520-4EC1-A4C4-B4580E0F5B03}"/>
    <cellStyle name="Comma 2 33 2 3" xfId="5938" xr:uid="{6237E041-A31F-4C6C-938B-446C41B30A44}"/>
    <cellStyle name="Comma 2 33 3" xfId="5939" xr:uid="{7C30C0D8-7B76-4AD8-8F28-5C4BC3F8CB82}"/>
    <cellStyle name="Comma 2 33 3 2" xfId="5940" xr:uid="{0EF626E8-7F64-4CD2-9B39-98558534B848}"/>
    <cellStyle name="Comma 2 33 4" xfId="5941" xr:uid="{ACE2E781-AEE2-4678-A9D1-52A4A7C37FF7}"/>
    <cellStyle name="Comma 2 34" xfId="5942" xr:uid="{443CFF17-3502-4C31-9E45-707A399DDD5C}"/>
    <cellStyle name="Comma 2 34 2" xfId="5943" xr:uid="{4B2821A6-AEAC-4E7B-B7E4-A4BA98D128B0}"/>
    <cellStyle name="Comma 2 34 2 2" xfId="5944" xr:uid="{5195B95D-A461-45E7-A327-C0AF8CE23647}"/>
    <cellStyle name="Comma 2 34 2 2 2" xfId="5945" xr:uid="{4CA1DE11-FF54-44AE-9A69-0B2F6E782F59}"/>
    <cellStyle name="Comma 2 34 2 3" xfId="5946" xr:uid="{928A996E-998C-4963-9BB3-B67834108CF0}"/>
    <cellStyle name="Comma 2 34 3" xfId="5947" xr:uid="{8EF8C1B7-D2D3-4DF4-BB8E-3CA7F762E50B}"/>
    <cellStyle name="Comma 2 34 3 2" xfId="5948" xr:uid="{AB3A9A0D-5C5C-4691-9559-01FB34CC295A}"/>
    <cellStyle name="Comma 2 34 4" xfId="5949" xr:uid="{430B5E90-AF35-43D1-B20F-9C29A76A8F96}"/>
    <cellStyle name="Comma 2 35" xfId="5950" xr:uid="{2AD75B39-81EE-461D-AAB5-FAE33974EC8D}"/>
    <cellStyle name="Comma 2 35 2" xfId="5951" xr:uid="{569ACB61-4C39-4136-A815-19337AA7AEEC}"/>
    <cellStyle name="Comma 2 35 2 2" xfId="5952" xr:uid="{35207F00-0478-4EA1-88A0-31B79DC17345}"/>
    <cellStyle name="Comma 2 35 2 2 2" xfId="5953" xr:uid="{0900D10B-01A7-410C-B786-1D490C919A17}"/>
    <cellStyle name="Comma 2 35 2 2 2 2" xfId="5954" xr:uid="{C3B045AD-9691-498B-A652-DF03D3D64566}"/>
    <cellStyle name="Comma 2 35 2 2 2 2 2" xfId="5955" xr:uid="{5F27EB25-EBC2-4DB6-B960-F9C4FD482C5B}"/>
    <cellStyle name="Comma 2 35 2 2 2 3" xfId="5956" xr:uid="{A8E2B63D-5CB9-4CC3-8A31-811AA9CC459C}"/>
    <cellStyle name="Comma 2 35 2 2 3" xfId="5957" xr:uid="{D9A897ED-0E16-4D95-838A-A8A91FFF6577}"/>
    <cellStyle name="Comma 2 35 2 2 3 2" xfId="5958" xr:uid="{ABAAEABE-9300-4D41-921A-1BEF39038A6D}"/>
    <cellStyle name="Comma 2 35 2 2 4" xfId="5959" xr:uid="{2F5780BA-304F-4960-9C02-17DDBA0CD2F0}"/>
    <cellStyle name="Comma 2 35 2 3" xfId="5960" xr:uid="{24C4ECE4-7DC3-4CB5-9C17-6AEB120FF83C}"/>
    <cellStyle name="Comma 2 35 2 3 2" xfId="5961" xr:uid="{F78D88EB-7DFD-4838-84F1-8210EFC8CC32}"/>
    <cellStyle name="Comma 2 35 2 3 2 2" xfId="5962" xr:uid="{9412D623-F1FA-4B93-BB26-5695FA3C829D}"/>
    <cellStyle name="Comma 2 35 2 3 3" xfId="5963" xr:uid="{066C3115-DBC5-4D33-9A9F-A86B86BCEB5F}"/>
    <cellStyle name="Comma 2 35 2 4" xfId="5964" xr:uid="{18413738-517E-45E1-B301-0C83C42D3108}"/>
    <cellStyle name="Comma 2 35 2 4 2" xfId="5965" xr:uid="{E5D9FC1A-D83F-4761-AA93-9FA49B381D58}"/>
    <cellStyle name="Comma 2 35 2 5" xfId="5966" xr:uid="{4BFD2E85-A8DA-4DEE-959D-CC76BDCEA766}"/>
    <cellStyle name="Comma 2 35 3" xfId="5967" xr:uid="{5694A827-4CFD-4DD4-9215-E7FFE790F58B}"/>
    <cellStyle name="Comma 2 35 3 2" xfId="5968" xr:uid="{A45B9A97-414C-4BD2-B41C-139965AB34BD}"/>
    <cellStyle name="Comma 2 35 3 2 2" xfId="5969" xr:uid="{91CE489A-8588-4BAB-82EC-AAC210688240}"/>
    <cellStyle name="Comma 2 35 3 2 2 2" xfId="5970" xr:uid="{11ABBB8A-A886-4848-B836-CB5944F02723}"/>
    <cellStyle name="Comma 2 35 3 2 3" xfId="5971" xr:uid="{454A65C8-4D5C-4AE2-BBA3-48C019B244F8}"/>
    <cellStyle name="Comma 2 35 3 3" xfId="5972" xr:uid="{4F276DA4-7086-4CEA-8F17-75AB95A1B612}"/>
    <cellStyle name="Comma 2 35 3 3 2" xfId="5973" xr:uid="{087268F6-F6DC-4601-B75D-0DFA8B4939BA}"/>
    <cellStyle name="Comma 2 35 3 4" xfId="5974" xr:uid="{85B38719-76AD-4CEE-9CAC-B846F8C68749}"/>
    <cellStyle name="Comma 2 35 4" xfId="5975" xr:uid="{2E69E738-A6E8-468F-AA57-5C6DE33D0343}"/>
    <cellStyle name="Comma 2 35 4 2" xfId="5976" xr:uid="{894D9168-3130-40F0-92B5-FF27C3862144}"/>
    <cellStyle name="Comma 2 35 4 2 2" xfId="5977" xr:uid="{13D87461-8702-47F4-9123-36F58DA15D80}"/>
    <cellStyle name="Comma 2 35 4 3" xfId="5978" xr:uid="{2B0BFA30-F5AD-419D-BB5D-30CCBC0B749D}"/>
    <cellStyle name="Comma 2 35 5" xfId="5979" xr:uid="{8F64B669-24FC-4912-BEB5-5FD576550D67}"/>
    <cellStyle name="Comma 2 35 5 2" xfId="5980" xr:uid="{7C069780-6ACE-46AE-BD45-8099EC35CEF8}"/>
    <cellStyle name="Comma 2 35 6" xfId="5981" xr:uid="{EFFCC933-B698-4B05-8600-AC058B6104F3}"/>
    <cellStyle name="Comma 2 36" xfId="5982" xr:uid="{6508F621-AD80-406B-8523-49044713EAD4}"/>
    <cellStyle name="Comma 2 36 2" xfId="5983" xr:uid="{DA019BBC-A5DD-47D2-966D-0D53A7DA47AC}"/>
    <cellStyle name="Comma 2 36 2 2" xfId="5984" xr:uid="{80DF6D07-3579-4490-A118-2D7BAE09E40A}"/>
    <cellStyle name="Comma 2 36 2 2 2" xfId="5985" xr:uid="{354FE5CF-9B98-4B91-B1B4-6E5E4B8CD1E0}"/>
    <cellStyle name="Comma 2 36 2 3" xfId="5986" xr:uid="{E3673DCE-EF0D-4ED6-B18A-31ACE4D05727}"/>
    <cellStyle name="Comma 2 36 3" xfId="5987" xr:uid="{C4CB196C-56C9-4FF2-AD35-66CD09CCA419}"/>
    <cellStyle name="Comma 2 36 3 2" xfId="5988" xr:uid="{A8A2BB49-1FFB-4F5C-8C07-ECFF905AEB5C}"/>
    <cellStyle name="Comma 2 36 4" xfId="5989" xr:uid="{83FC2593-AE94-4FB7-A6CA-07ADAE6F6C37}"/>
    <cellStyle name="Comma 2 37" xfId="5990" xr:uid="{96B011CB-F9A0-4639-AC69-06505184ABE2}"/>
    <cellStyle name="Comma 2 37 2" xfId="5991" xr:uid="{FE12FDFE-8D6D-4EF5-AF1E-703018C47C58}"/>
    <cellStyle name="Comma 2 37 2 2" xfId="5992" xr:uid="{50D9B03D-7EE3-4AF6-81C4-0D50E5C0091E}"/>
    <cellStyle name="Comma 2 37 3" xfId="5993" xr:uid="{0FF11B5D-A074-4DB1-8E21-19EE8E19CA43}"/>
    <cellStyle name="Comma 2 38" xfId="5994" xr:uid="{39EC9353-94A2-47B3-9420-52168FF3B8FA}"/>
    <cellStyle name="Comma 2 38 2" xfId="5995" xr:uid="{08349C40-2C69-4B7D-8B3B-2FFD2C9C0E0A}"/>
    <cellStyle name="Comma 2 38 2 2" xfId="5996" xr:uid="{EACDB98B-57A8-4D57-9814-FB3EFC191E53}"/>
    <cellStyle name="Comma 2 38 3" xfId="5997" xr:uid="{550878D4-8794-491E-8822-AEB066FE9AC6}"/>
    <cellStyle name="Comma 2 39" xfId="5998" xr:uid="{E1F8E4DA-BE9A-49BC-B17C-417430E1A6D0}"/>
    <cellStyle name="Comma 2 39 2" xfId="5999" xr:uid="{87440E41-2EBE-4314-B2DD-08B8F1FA2F14}"/>
    <cellStyle name="Comma 2 39 2 2" xfId="6000" xr:uid="{1C131927-91A9-4279-BC50-9341C7749046}"/>
    <cellStyle name="Comma 2 39 3" xfId="6001" xr:uid="{0617FB4B-22FC-4F1F-B492-D34F4EB24993}"/>
    <cellStyle name="Comma 2 4" xfId="6002" xr:uid="{4721A1F0-B8A7-4CE7-970E-72808C86FE19}"/>
    <cellStyle name="Comma 2 4 2" xfId="6003" xr:uid="{A5E888E9-B65B-4E8C-B3E2-F9566CCFF7C3}"/>
    <cellStyle name="Comma 2 4 2 2" xfId="6004" xr:uid="{677373BF-5099-4CCC-AB34-923F8CF90CC0}"/>
    <cellStyle name="Comma 2 4 2 2 2" xfId="6005" xr:uid="{BAF33CD8-3DF9-4155-90CC-F76D44077C39}"/>
    <cellStyle name="Comma 2 4 2 2 2 2" xfId="6006" xr:uid="{4F82CF65-96BE-4BD4-88DB-BA000459C0B9}"/>
    <cellStyle name="Comma 2 4 2 2 2 2 2" xfId="6007" xr:uid="{75CDE821-3CA0-4990-BF61-E988BBAC3609}"/>
    <cellStyle name="Comma 2 4 2 2 2 3" xfId="6008" xr:uid="{A9736539-DEDD-4C81-B936-BC152875AA05}"/>
    <cellStyle name="Comma 2 4 2 2 3" xfId="6009" xr:uid="{401674EA-7A69-4FF1-9A8C-2C9F308765B6}"/>
    <cellStyle name="Comma 2 4 2 2 3 2" xfId="6010" xr:uid="{64C37AEC-F722-4949-9906-FFBDF922BBA0}"/>
    <cellStyle name="Comma 2 4 2 2 4" xfId="6011" xr:uid="{058279F2-D870-4B4B-8543-FDD0B800941E}"/>
    <cellStyle name="Comma 2 4 2 3" xfId="6012" xr:uid="{5970ECA1-2989-4494-826C-DD4D66262FD6}"/>
    <cellStyle name="Comma 2 4 2 3 2" xfId="6013" xr:uid="{80416A66-0BA0-4226-A621-C01A34DE18D7}"/>
    <cellStyle name="Comma 2 4 2 3 2 2" xfId="6014" xr:uid="{27EA5DFE-1B13-46C5-8EE6-57C491AE19C3}"/>
    <cellStyle name="Comma 2 4 2 3 3" xfId="6015" xr:uid="{69865458-DAAC-4AF2-B470-9D3AA28C605A}"/>
    <cellStyle name="Comma 2 4 2 4" xfId="6016" xr:uid="{92A56085-4582-481D-9F34-36EB3540CB45}"/>
    <cellStyle name="Comma 2 4 2 4 2" xfId="6017" xr:uid="{1695E937-81A4-4E06-A696-120E1A146AF1}"/>
    <cellStyle name="Comma 2 4 2 5" xfId="6018" xr:uid="{328F4B28-8342-4079-8A89-F2E9F5F1604F}"/>
    <cellStyle name="Comma 2 4 3" xfId="6019" xr:uid="{88E86678-2BF0-4209-8A32-03779B5E50BA}"/>
    <cellStyle name="Comma 2 4 3 2" xfId="6020" xr:uid="{DBA88F91-A437-4519-9C57-4133343FB4B0}"/>
    <cellStyle name="Comma 2 4 3 2 2" xfId="6021" xr:uid="{612DC257-6C96-4276-A020-7CCACE305F64}"/>
    <cellStyle name="Comma 2 4 3 2 2 2" xfId="6022" xr:uid="{89B8FF44-51ED-4F8D-A68A-E4F6CC59D43D}"/>
    <cellStyle name="Comma 2 4 3 2 2 2 2" xfId="6023" xr:uid="{7BF596DB-900B-46EE-B846-42EC873177FC}"/>
    <cellStyle name="Comma 2 4 3 2 2 3" xfId="6024" xr:uid="{9C84AF79-5534-4E6E-96F4-8646B31AA58E}"/>
    <cellStyle name="Comma 2 4 3 2 3" xfId="6025" xr:uid="{F1E0B5AF-AF5F-417C-BF10-FE40EA2FED97}"/>
    <cellStyle name="Comma 2 4 3 2 3 2" xfId="6026" xr:uid="{AF982DE1-5FB9-4378-8EC0-97A22BC4A029}"/>
    <cellStyle name="Comma 2 4 3 2 4" xfId="6027" xr:uid="{9C42A493-C9DA-443C-A89A-029D73CDD8A9}"/>
    <cellStyle name="Comma 2 4 3 3" xfId="6028" xr:uid="{F0249AC3-DED1-4655-91F5-2D762ECAFEE2}"/>
    <cellStyle name="Comma 2 4 3 3 2" xfId="6029" xr:uid="{C79FE14C-8912-4EB9-BC73-02F3BF671E18}"/>
    <cellStyle name="Comma 2 4 3 3 2 2" xfId="6030" xr:uid="{5D632235-1AFA-4743-9214-40B34D4241AB}"/>
    <cellStyle name="Comma 2 4 3 3 3" xfId="6031" xr:uid="{B8F06095-A200-4BC8-8C4B-1C12AD1F1286}"/>
    <cellStyle name="Comma 2 4 3 4" xfId="6032" xr:uid="{CF2ACBC0-C3B1-495F-AE1C-D945EF5E1C36}"/>
    <cellStyle name="Comma 2 4 3 4 2" xfId="6033" xr:uid="{1A00202B-7A78-4A5C-A49A-25A22863E050}"/>
    <cellStyle name="Comma 2 4 3 5" xfId="6034" xr:uid="{EB08FDE3-5EFE-4036-A713-2AC3D3A0D79A}"/>
    <cellStyle name="Comma 2 4 4" xfId="6035" xr:uid="{11EE9215-3C9C-41E8-A4A1-758B06416C2D}"/>
    <cellStyle name="Comma 2 4 4 2" xfId="6036" xr:uid="{688A8870-D716-4C4A-BF0B-63177223CA28}"/>
    <cellStyle name="Comma 2 4 4 2 2" xfId="6037" xr:uid="{608151D0-02E2-4E48-9FC9-F2E1C6C654C1}"/>
    <cellStyle name="Comma 2 4 4 3" xfId="6038" xr:uid="{FCC0C641-AE3E-44C8-97AC-B8E99192E2D9}"/>
    <cellStyle name="Comma 2 4 5" xfId="6039" xr:uid="{7F9493B6-8295-40D5-B945-986EE3C33974}"/>
    <cellStyle name="Comma 2 4 5 2" xfId="6040" xr:uid="{5830671F-B5EA-48BD-A274-855F308C3EE5}"/>
    <cellStyle name="Comma 2 4 6" xfId="6041" xr:uid="{27142A46-77DE-4BAC-B78D-5D3188BF54BE}"/>
    <cellStyle name="Comma 2 4 7" xfId="6042" xr:uid="{37381A1B-3E7F-4CEA-B081-237F098DF133}"/>
    <cellStyle name="Comma 2 4 7 2" xfId="6043" xr:uid="{F80F0265-4780-419E-8A85-8A0499C6BAEF}"/>
    <cellStyle name="Comma 2 4 8" xfId="6044" xr:uid="{3C44CD71-C274-47AB-898F-E07B232EFDC6}"/>
    <cellStyle name="Comma 2 40" xfId="6045" xr:uid="{CFEF2034-9FEC-49B0-9F47-DA3D32D230D1}"/>
    <cellStyle name="Comma 2 40 2" xfId="6046" xr:uid="{1C179E59-D231-4226-96A1-0DECD4633FA0}"/>
    <cellStyle name="Comma 2 40 2 2" xfId="6047" xr:uid="{7C535A80-39EC-49B1-9282-FF46ACF18FF8}"/>
    <cellStyle name="Comma 2 40 2 2 2" xfId="6048" xr:uid="{8A572AE6-2243-4D17-84C7-1239275F1719}"/>
    <cellStyle name="Comma 2 40 2 2 2 2" xfId="6049" xr:uid="{EC5379BE-8A96-4500-A496-850E1263DAA4}"/>
    <cellStyle name="Comma 2 40 2 2 3" xfId="6050" xr:uid="{75285E1C-7E4F-4BB3-BB86-FD072F15065E}"/>
    <cellStyle name="Comma 2 40 2 3" xfId="6051" xr:uid="{5FBD6CDE-DDB9-4E86-BA3D-C3C1B3D8C99C}"/>
    <cellStyle name="Comma 2 40 2 3 2" xfId="6052" xr:uid="{FC1F3B35-C1DB-4B49-B139-F7DA8F5B2E20}"/>
    <cellStyle name="Comma 2 40 2 4" xfId="6053" xr:uid="{829BF1F2-3A66-48D6-8861-3D20C1B797D3}"/>
    <cellStyle name="Comma 2 40 3" xfId="6054" xr:uid="{940C13A0-503F-47F9-BF73-05D140A99B9E}"/>
    <cellStyle name="Comma 2 40 3 2" xfId="6055" xr:uid="{B800687F-F1CC-49F5-A728-016B325589E4}"/>
    <cellStyle name="Comma 2 40 3 2 2" xfId="6056" xr:uid="{98DB3EBA-4D46-408A-8E61-8AB9441AB18F}"/>
    <cellStyle name="Comma 2 40 3 3" xfId="6057" xr:uid="{4945B95D-B73F-49EB-9A67-BE68B95F94D5}"/>
    <cellStyle name="Comma 2 40 4" xfId="6058" xr:uid="{81876A10-FD9F-4D6B-9708-854ECF2C6420}"/>
    <cellStyle name="Comma 2 40 4 2" xfId="6059" xr:uid="{7C1B31E9-278C-4B6C-9C21-FB5758C0E3D4}"/>
    <cellStyle name="Comma 2 40 5" xfId="6060" xr:uid="{54748D9A-9A84-4233-9ACF-58C80EB95C9F}"/>
    <cellStyle name="Comma 2 41" xfId="6061" xr:uid="{08C7FFB6-7490-40DA-83FB-136FA166F313}"/>
    <cellStyle name="Comma 2 41 2" xfId="6062" xr:uid="{1BA8F655-0588-4C59-B27A-19B65A285161}"/>
    <cellStyle name="Comma 2 41 2 2" xfId="6063" xr:uid="{EE2D1818-4AB0-4EA9-86F5-643168728C98}"/>
    <cellStyle name="Comma 2 41 3" xfId="6064" xr:uid="{E6D098ED-1376-4F7B-A4D5-A769D03B2890}"/>
    <cellStyle name="Comma 2 42" xfId="6065" xr:uid="{132084B9-0D6E-4EF1-B5A3-4B74797E57FA}"/>
    <cellStyle name="Comma 2 42 2" xfId="6066" xr:uid="{CEE7110A-BD6C-489A-B31C-CCCBD07DC85E}"/>
    <cellStyle name="Comma 2 42 2 2" xfId="6067" xr:uid="{7A8D0E79-2C95-4D12-8B75-2C34BAC36095}"/>
    <cellStyle name="Comma 2 42 3" xfId="6068" xr:uid="{E832EBCC-BE3B-4EB6-8C1B-8278E775BF49}"/>
    <cellStyle name="Comma 2 43" xfId="6069" xr:uid="{4FDEF042-2CCC-4E78-972D-500D486D80DA}"/>
    <cellStyle name="Comma 2 43 2" xfId="6070" xr:uid="{8C953A6D-4F39-4A60-A249-B7EE5DAF8E3C}"/>
    <cellStyle name="Comma 2 43 2 2" xfId="6071" xr:uid="{2819E9D8-D977-4BD2-9938-B1E68314E75D}"/>
    <cellStyle name="Comma 2 43 2 2 2" xfId="6072" xr:uid="{E7A920DE-8517-43B3-8355-15F340ED289A}"/>
    <cellStyle name="Comma 2 43 2 3" xfId="6073" xr:uid="{0D7536E3-E61E-4D3D-8397-1BA7CDB3AAD8}"/>
    <cellStyle name="Comma 2 43 3" xfId="6074" xr:uid="{EBAD9356-EF44-478B-AFBD-4CD202A0425D}"/>
    <cellStyle name="Comma 2 43 3 2" xfId="6075" xr:uid="{88A4304D-815E-4921-ADB6-F260C8DF0F89}"/>
    <cellStyle name="Comma 2 43 4" xfId="6076" xr:uid="{FEBAC77F-0AF5-4C23-AB0B-C83A09BA4B58}"/>
    <cellStyle name="Comma 2 44" xfId="6077" xr:uid="{5F4D31D2-A46C-4A92-A62A-C04476569A5D}"/>
    <cellStyle name="Comma 2 44 2" xfId="6078" xr:uid="{DFB639FB-E600-41D1-A701-5400A8D77D13}"/>
    <cellStyle name="Comma 2 44 2 2" xfId="6079" xr:uid="{EE031511-74B6-45CE-9A75-4A7FFE5EB50F}"/>
    <cellStyle name="Comma 2 44 3" xfId="6080" xr:uid="{2D89EE9C-8D6F-4683-9A87-5D48DE60D24F}"/>
    <cellStyle name="Comma 2 45" xfId="6081" xr:uid="{967F12EA-1684-45C2-A160-D94DF59F4F32}"/>
    <cellStyle name="Comma 2 45 2" xfId="6082" xr:uid="{33C7A180-2EE0-4666-B3FE-58EC71057C67}"/>
    <cellStyle name="Comma 2 45 2 2" xfId="6083" xr:uid="{827A64BB-EDF4-456E-AA0F-404F91C6C049}"/>
    <cellStyle name="Comma 2 45 3" xfId="6084" xr:uid="{8AD1A2C6-B34D-49CA-B171-63E665AC8663}"/>
    <cellStyle name="Comma 2 46" xfId="6085" xr:uid="{24CEBD27-149B-4994-A940-373EDECE496A}"/>
    <cellStyle name="Comma 2 46 2" xfId="6086" xr:uid="{D4AE72FC-81DC-4640-A617-5CAC76387D61}"/>
    <cellStyle name="Comma 2 46 2 2" xfId="6087" xr:uid="{838877FD-DA5B-4ECD-A917-013EB96C5900}"/>
    <cellStyle name="Comma 2 46 3" xfId="6088" xr:uid="{F5C90A2A-C7E7-4403-AE3D-9DEF9FB35AB1}"/>
    <cellStyle name="Comma 2 47" xfId="6089" xr:uid="{04D1C424-C52B-4FA6-A9DD-9CF4075930ED}"/>
    <cellStyle name="Comma 2 47 2" xfId="6090" xr:uid="{4350149E-B957-4402-A238-E5F8B4EFD2B6}"/>
    <cellStyle name="Comma 2 47 2 2" xfId="6091" xr:uid="{3C36EAC4-B1A1-475E-B319-2CD26389A1D1}"/>
    <cellStyle name="Comma 2 47 3" xfId="6092" xr:uid="{60DAABB9-BA58-4C26-B047-71439D32AB28}"/>
    <cellStyle name="Comma 2 48" xfId="6093" xr:uid="{B6B5DDC8-E116-49A5-AFF4-7094256418D0}"/>
    <cellStyle name="Comma 2 48 2" xfId="6094" xr:uid="{7507BF6F-D9CC-404D-B61A-9A310396B979}"/>
    <cellStyle name="Comma 2 49" xfId="6095" xr:uid="{D2486D44-1CBD-4CE5-A340-1D7FEDB7E6B7}"/>
    <cellStyle name="Comma 2 5" xfId="6096" xr:uid="{12B27979-7987-4701-921B-D41C3070D24C}"/>
    <cellStyle name="Comma 2 5 10" xfId="6097" xr:uid="{49AB1A72-B718-42D9-A697-CB2F779A49C4}"/>
    <cellStyle name="Comma 2 5 2" xfId="6098" xr:uid="{E97EA25A-B989-40F4-B029-051194993076}"/>
    <cellStyle name="Comma 2 5 2 2" xfId="6099" xr:uid="{BD450F43-946E-4B7C-A727-842FEE709B8A}"/>
    <cellStyle name="Comma 2 5 2 2 2" xfId="6100" xr:uid="{F1518826-5501-45A0-87D2-989AD5916899}"/>
    <cellStyle name="Comma 2 5 2 2 2 2" xfId="6101" xr:uid="{5480A27A-CBA9-4D83-8A46-1AE351EE69BC}"/>
    <cellStyle name="Comma 2 5 2 2 2 2 2" xfId="6102" xr:uid="{74513AD1-A342-4B25-BD3A-F415919A11B2}"/>
    <cellStyle name="Comma 2 5 2 2 2 3" xfId="6103" xr:uid="{7CD8A917-EEC3-467E-A9C4-02B972FDE9A5}"/>
    <cellStyle name="Comma 2 5 2 2 3" xfId="6104" xr:uid="{0CFF6718-9667-42D7-9673-0FF9718B0889}"/>
    <cellStyle name="Comma 2 5 2 2 3 2" xfId="6105" xr:uid="{95404AFE-5E1D-43CE-9326-2B6455657272}"/>
    <cellStyle name="Comma 2 5 2 2 4" xfId="6106" xr:uid="{E8E3C219-4102-484C-92B6-C89FE9E0CC4D}"/>
    <cellStyle name="Comma 2 5 2 3" xfId="6107" xr:uid="{10D3BC7D-0566-4F80-B6A2-3317053B678A}"/>
    <cellStyle name="Comma 2 5 2 3 2" xfId="6108" xr:uid="{6419FBC5-877C-4E62-95BA-72B9FCB8F3CF}"/>
    <cellStyle name="Comma 2 5 2 3 2 2" xfId="6109" xr:uid="{1355B532-E22F-40F2-B4E1-E4B6A0A178FA}"/>
    <cellStyle name="Comma 2 5 2 3 3" xfId="6110" xr:uid="{5B844CF5-7728-4FB3-B450-E755AF93A5B9}"/>
    <cellStyle name="Comma 2 5 2 4" xfId="6111" xr:uid="{BDB640DE-EABE-4BCA-A842-DB7D48283226}"/>
    <cellStyle name="Comma 2 5 2 4 2" xfId="6112" xr:uid="{BCEB052B-DFDC-4537-8AEB-424A29BAA609}"/>
    <cellStyle name="Comma 2 5 2 5" xfId="6113" xr:uid="{FFAEB8AA-7F84-4E0A-8C1F-81F1CABF506D}"/>
    <cellStyle name="Comma 2 5 2 5 2" xfId="6114" xr:uid="{ED982870-ACD2-4924-8219-43A878FEED01}"/>
    <cellStyle name="Comma 2 5 2 5 3" xfId="6115" xr:uid="{FACBAD02-D009-414D-874C-8335AAEE0136}"/>
    <cellStyle name="Comma 2 5 2 6" xfId="6116" xr:uid="{37C574B9-93DF-4CF0-AFF7-F80FECE7D3A5}"/>
    <cellStyle name="Comma 2 5 2 7" xfId="6117" xr:uid="{B0779E7E-0E89-4916-B87B-EF8F0C6F2F3E}"/>
    <cellStyle name="Comma 2 5 28" xfId="6118" xr:uid="{C7CCA8C1-6C76-4A3D-BEC0-3E44A81AA589}"/>
    <cellStyle name="Comma 2 5 3" xfId="6119" xr:uid="{341067FA-A082-4944-93C6-186AF1DE6786}"/>
    <cellStyle name="Comma 2 5 3 2" xfId="6120" xr:uid="{30B9E331-05BB-4D2E-947B-1DE36B889949}"/>
    <cellStyle name="Comma 2 5 3 2 2" xfId="6121" xr:uid="{68F5934D-0A9F-4F4A-B214-AD57E19B9549}"/>
    <cellStyle name="Comma 2 5 3 2 2 2" xfId="6122" xr:uid="{BF700A73-D5D6-4854-A78E-4EDF6E69F5B3}"/>
    <cellStyle name="Comma 2 5 3 2 2 2 2" xfId="6123" xr:uid="{5C2EFD25-A521-4328-9C37-780DCAD133E9}"/>
    <cellStyle name="Comma 2 5 3 2 2 3" xfId="6124" xr:uid="{33972826-E78E-484A-A151-4B240F5102D1}"/>
    <cellStyle name="Comma 2 5 3 2 3" xfId="6125" xr:uid="{10FA7DDC-03CE-402D-95AD-C63717482BC7}"/>
    <cellStyle name="Comma 2 5 3 2 3 2" xfId="6126" xr:uid="{8A24C97E-8A79-4193-8C9E-89242AFC56F8}"/>
    <cellStyle name="Comma 2 5 3 2 4" xfId="6127" xr:uid="{0DCE5CB9-EED8-452B-A64D-EA0273F2E923}"/>
    <cellStyle name="Comma 2 5 3 3" xfId="6128" xr:uid="{022ACE92-3E9A-492F-8391-B12809F58B40}"/>
    <cellStyle name="Comma 2 5 3 3 2" xfId="6129" xr:uid="{13C61942-F846-40FD-8A49-4B28047F43C0}"/>
    <cellStyle name="Comma 2 5 3 3 2 2" xfId="6130" xr:uid="{DAF8C715-4FFA-47FC-9397-FD64C491595D}"/>
    <cellStyle name="Comma 2 5 3 3 3" xfId="6131" xr:uid="{DF163161-E8E2-4C74-B42C-3C841759E1E2}"/>
    <cellStyle name="Comma 2 5 3 4" xfId="6132" xr:uid="{D5030BE7-FF6F-47AB-A346-0EBD2BCE750A}"/>
    <cellStyle name="Comma 2 5 3 4 2" xfId="6133" xr:uid="{EC1F28D6-C7AE-4150-BCF7-379A52B1F460}"/>
    <cellStyle name="Comma 2 5 3 5" xfId="6134" xr:uid="{17B193AE-DA05-4451-8598-3F8B2C3F9AA7}"/>
    <cellStyle name="Comma 2 5 4" xfId="6135" xr:uid="{3B72AC3D-E72D-49D8-BABB-1921DF1A80B5}"/>
    <cellStyle name="Comma 2 5 4 2" xfId="6136" xr:uid="{2DB0079D-B2A7-4BC3-97D0-B2610D058D54}"/>
    <cellStyle name="Comma 2 5 4 2 2" xfId="6137" xr:uid="{34A8F377-E403-49C7-A19B-551C49253481}"/>
    <cellStyle name="Comma 2 5 4 2 2 2" xfId="6138" xr:uid="{74F90EC1-571B-4CD5-896F-8908D20D04BD}"/>
    <cellStyle name="Comma 2 5 4 2 3" xfId="6139" xr:uid="{F19BAE56-C7EB-4341-B967-6D0DA7553C49}"/>
    <cellStyle name="Comma 2 5 4 3" xfId="6140" xr:uid="{FA87F258-9D14-4910-9FAE-2FE853F1E86F}"/>
    <cellStyle name="Comma 2 5 4 3 2" xfId="6141" xr:uid="{A07A1431-9AEF-4A1C-B0E2-910C7912509A}"/>
    <cellStyle name="Comma 2 5 4 4" xfId="6142" xr:uid="{6BD2B5D1-3FB8-4E9A-8A1C-6DD76830FC2B}"/>
    <cellStyle name="Comma 2 5 5" xfId="6143" xr:uid="{2F4380D8-B7EF-4FC6-91C4-375B8BC5F7ED}"/>
    <cellStyle name="Comma 2 5 5 2" xfId="6144" xr:uid="{2C04F4DC-7F94-4A1B-AE29-07FED774FEE5}"/>
    <cellStyle name="Comma 2 5 5 2 2" xfId="6145" xr:uid="{1A0F4187-5CE4-418C-9A36-F59647D50A73}"/>
    <cellStyle name="Comma 2 5 5 3" xfId="6146" xr:uid="{D5F5071E-8949-454F-8563-BA39121D28A2}"/>
    <cellStyle name="Comma 2 5 6" xfId="6147" xr:uid="{7393660D-4CA3-46A4-91F0-DD4A1AE5DC07}"/>
    <cellStyle name="Comma 2 5 6 2" xfId="6148" xr:uid="{0B137DBC-AE72-458D-BD27-297A1EC2800E}"/>
    <cellStyle name="Comma 2 5 6 2 2" xfId="6149" xr:uid="{11CFDDFC-79EA-4D4C-8757-917CA176357E}"/>
    <cellStyle name="Comma 2 5 6 3" xfId="6150" xr:uid="{D8E5EF9A-4271-4FE7-8F65-91BF5372DED7}"/>
    <cellStyle name="Comma 2 5 7" xfId="6151" xr:uid="{D8C35C40-3E2F-4E4F-A154-F41333D1E0C7}"/>
    <cellStyle name="Comma 2 5 7 2" xfId="6152" xr:uid="{59D18F8A-A38D-4F7D-8B72-A1373B66366E}"/>
    <cellStyle name="Comma 2 5 8" xfId="6153" xr:uid="{A4BFD8E7-863E-4EC8-8375-CB977DADC615}"/>
    <cellStyle name="Comma 2 5 8 2" xfId="6154" xr:uid="{C5410818-EF3B-473B-9444-34CF03BED9E7}"/>
    <cellStyle name="Comma 2 5 9" xfId="6155" xr:uid="{48B565A3-3025-426A-8D6B-0E1D501825A7}"/>
    <cellStyle name="Comma 2 50" xfId="6156" xr:uid="{8D81C11A-FBC5-4D86-B2DF-9215FB38B575}"/>
    <cellStyle name="Comma 2 50 2" xfId="6157" xr:uid="{E2ABA951-385E-4838-98F0-F634F9E78558}"/>
    <cellStyle name="Comma 2 51" xfId="6158" xr:uid="{32C41D72-8605-415E-B352-BA9109785786}"/>
    <cellStyle name="Comma 2 51 2" xfId="6159" xr:uid="{6E959D33-AEE9-4B11-81F9-FAEB3D070237}"/>
    <cellStyle name="Comma 2 52" xfId="6160" xr:uid="{D0243CFA-3390-4BD5-88E8-C34E66A49383}"/>
    <cellStyle name="Comma 2 52 2" xfId="6161" xr:uid="{B15FEEDF-E684-4335-A60A-DF9C4BF49EA8}"/>
    <cellStyle name="Comma 2 53" xfId="6162" xr:uid="{3B8D6E4B-A344-4E6E-939F-C694CE95C29E}"/>
    <cellStyle name="Comma 2 53 2" xfId="6163" xr:uid="{CD4CD0C9-9A77-484F-849A-4465ED0918C8}"/>
    <cellStyle name="Comma 2 53 3" xfId="6164" xr:uid="{B3CFC1CA-9ECC-496D-A9D2-582F714862A0}"/>
    <cellStyle name="Comma 2 53 4" xfId="6165" xr:uid="{F2B8920A-7567-4678-98C6-00DEB2408FF1}"/>
    <cellStyle name="Comma 2 54" xfId="6166" xr:uid="{B56B23B4-F22A-424E-9A9A-718C54B9684C}"/>
    <cellStyle name="Comma 2 54 2" xfId="6167" xr:uid="{5B27AC64-FE00-43B8-8581-B25EC51285FC}"/>
    <cellStyle name="Comma 2 55" xfId="6168" xr:uid="{A73D2279-BB21-4EE0-93AA-804093D6EF79}"/>
    <cellStyle name="Comma 2 56" xfId="6169" xr:uid="{2B4A65E2-9423-40AE-9526-2E3706F565DA}"/>
    <cellStyle name="Comma 2 57" xfId="6170" xr:uid="{04CA3B25-B32F-4104-A01C-032387E0B890}"/>
    <cellStyle name="Comma 2 58" xfId="6171" xr:uid="{7B7BFBE3-0363-4143-934B-F739B493555E}"/>
    <cellStyle name="Comma 2 59" xfId="6172" xr:uid="{F6EA54CF-CDEE-4CE1-B2CC-E7B4E9D4A9A4}"/>
    <cellStyle name="Comma 2 6" xfId="6173" xr:uid="{0B8CC174-3C04-44DF-A1DC-0FF5DCA075A5}"/>
    <cellStyle name="Comma 2 6 2" xfId="6174" xr:uid="{5A6E15EB-0906-4AB6-806C-54B489383277}"/>
    <cellStyle name="Comma 2 6 2 2" xfId="6175" xr:uid="{9137DB82-4145-4919-B4B3-611733FD406D}"/>
    <cellStyle name="Comma 2 6 2 2 2" xfId="6176" xr:uid="{48846425-5737-4965-8003-AAD0D8987E0E}"/>
    <cellStyle name="Comma 2 6 2 2 2 2" xfId="6177" xr:uid="{81157EF8-659E-42C7-8B8B-1448C7DD80E4}"/>
    <cellStyle name="Comma 2 6 2 2 2 2 2" xfId="6178" xr:uid="{FD977D28-9695-4EA0-B10D-5AE2171F6685}"/>
    <cellStyle name="Comma 2 6 2 2 2 3" xfId="6179" xr:uid="{72C10E6B-EFF9-4C75-9C92-A99F2B7816E9}"/>
    <cellStyle name="Comma 2 6 2 2 3" xfId="6180" xr:uid="{D75CEB69-5FF0-4836-858D-70FE4E7F7827}"/>
    <cellStyle name="Comma 2 6 2 2 3 2" xfId="6181" xr:uid="{71A1421E-D384-461B-B441-730ECD6E490F}"/>
    <cellStyle name="Comma 2 6 2 2 4" xfId="6182" xr:uid="{29A96987-3A4F-4B1C-8C99-E62C407C3B16}"/>
    <cellStyle name="Comma 2 6 2 3" xfId="6183" xr:uid="{885CD3B7-A909-465F-8E5D-46D6720AF34B}"/>
    <cellStyle name="Comma 2 6 2 3 2" xfId="6184" xr:uid="{EA937746-4EFE-4DF4-A869-17EE363194E3}"/>
    <cellStyle name="Comma 2 6 2 3 2 2" xfId="6185" xr:uid="{5290F6BB-BC67-491A-B83F-3FDA106D9173}"/>
    <cellStyle name="Comma 2 6 2 3 3" xfId="6186" xr:uid="{1D61E4AE-FB61-4765-9F9A-10BCA5E17366}"/>
    <cellStyle name="Comma 2 6 2 4" xfId="6187" xr:uid="{45DDE195-29BA-4990-9DF6-37634C0A7004}"/>
    <cellStyle name="Comma 2 6 2 4 2" xfId="6188" xr:uid="{1D8410E9-AA23-42D9-B708-1EFEB60BBBFD}"/>
    <cellStyle name="Comma 2 6 2 5" xfId="6189" xr:uid="{DBAA23EE-DE63-4FA5-9C41-173910A07443}"/>
    <cellStyle name="Comma 2 6 3" xfId="6190" xr:uid="{D0D63FE7-7757-4D9F-8A7A-E1656EE625B8}"/>
    <cellStyle name="Comma 2 6 3 2" xfId="6191" xr:uid="{1B341F88-9D3B-4F0A-86BE-6C18EFE0C53F}"/>
    <cellStyle name="Comma 2 6 3 2 2" xfId="6192" xr:uid="{875A82A1-A3E6-4087-98D6-7955E288BEE5}"/>
    <cellStyle name="Comma 2 6 3 2 2 2" xfId="6193" xr:uid="{B1A4A3A8-D4E6-46AF-8DA0-FA67AF255504}"/>
    <cellStyle name="Comma 2 6 3 2 3" xfId="6194" xr:uid="{46A71347-0071-4EDC-AC48-73C933CB4E8B}"/>
    <cellStyle name="Comma 2 6 3 3" xfId="6195" xr:uid="{8D69DB77-754E-4C42-A783-92A292BA192C}"/>
    <cellStyle name="Comma 2 6 3 3 2" xfId="6196" xr:uid="{1FD0F475-27B5-4193-8353-611199BEDF9B}"/>
    <cellStyle name="Comma 2 6 3 4" xfId="6197" xr:uid="{A0E855F0-038B-419B-8662-2345340D3FD9}"/>
    <cellStyle name="Comma 2 6 4" xfId="6198" xr:uid="{F695BED4-0BC6-48C4-A5B7-2D931EE1FD91}"/>
    <cellStyle name="Comma 2 6 4 2" xfId="6199" xr:uid="{5237F8EA-7185-49A4-86B0-10B27E0833D1}"/>
    <cellStyle name="Comma 2 6 4 2 2" xfId="6200" xr:uid="{2B2772CC-5867-4438-B8DE-99229BCD214D}"/>
    <cellStyle name="Comma 2 6 4 3" xfId="6201" xr:uid="{8B1EF493-718B-49D6-A29F-BEC1B52E03B7}"/>
    <cellStyle name="Comma 2 6 5" xfId="6202" xr:uid="{F348572A-AF9E-4D1A-80B4-8CEE9E16347D}"/>
    <cellStyle name="Comma 2 6 5 2" xfId="6203" xr:uid="{5AC11C18-032F-488C-A29D-9B5C06C0B4FD}"/>
    <cellStyle name="Comma 2 6 5 2 2" xfId="6204" xr:uid="{48A5C195-F7AB-453F-A4E1-18966304FD69}"/>
    <cellStyle name="Comma 2 6 5 3" xfId="6205" xr:uid="{7FEF4CD1-4FCD-4778-BF45-36080C1DF928}"/>
    <cellStyle name="Comma 2 6 6" xfId="6206" xr:uid="{AF1F723D-C745-4A80-B752-10A430F187B2}"/>
    <cellStyle name="Comma 2 6 6 2" xfId="6207" xr:uid="{14B0E752-7352-4D82-A6BF-A7FCFFB8AED8}"/>
    <cellStyle name="Comma 2 6 7" xfId="6208" xr:uid="{08A7AFD5-505A-4A2F-8521-0617DB648052}"/>
    <cellStyle name="Comma 2 6 7 2" xfId="6209" xr:uid="{B06DE212-8E2D-4B20-B1D2-5A24CA8E9AAC}"/>
    <cellStyle name="Comma 2 6 8" xfId="6210" xr:uid="{8AEEA60B-0A92-44E4-87EF-2086EA7B95AA}"/>
    <cellStyle name="Comma 2 7" xfId="6211" xr:uid="{6C6BA0EF-8085-498E-83D8-92C218C7E17B}"/>
    <cellStyle name="Comma 2 7 2" xfId="6212" xr:uid="{57805FB9-1842-48E6-B7EA-81D5696508A7}"/>
    <cellStyle name="Comma 2 7 2 2" xfId="6213" xr:uid="{B0173BF5-8093-4CAA-8767-9629C9E22564}"/>
    <cellStyle name="Comma 2 7 2 2 2" xfId="6214" xr:uid="{D28CB898-5A04-41F7-8CB4-2CE5D47F36F4}"/>
    <cellStyle name="Comma 2 7 2 2 2 2" xfId="6215" xr:uid="{7C4C1637-AC25-4803-9660-EAED438310AF}"/>
    <cellStyle name="Comma 2 7 2 2 2 2 2" xfId="6216" xr:uid="{5C39B835-18A7-43BC-8222-10BF193A14CF}"/>
    <cellStyle name="Comma 2 7 2 2 2 3" xfId="6217" xr:uid="{0431816C-E0A9-4295-BBF2-5575BC2F843A}"/>
    <cellStyle name="Comma 2 7 2 2 3" xfId="6218" xr:uid="{B8C20A82-69C6-412A-8391-CCA9D7DEF85E}"/>
    <cellStyle name="Comma 2 7 2 2 3 2" xfId="6219" xr:uid="{12E3D8B3-E50E-4B2C-9165-FCEC53200D29}"/>
    <cellStyle name="Comma 2 7 2 2 4" xfId="6220" xr:uid="{E96ADFB6-6179-4F2A-980F-AE8E645586B5}"/>
    <cellStyle name="Comma 2 7 2 3" xfId="6221" xr:uid="{B84C48A2-94BA-40F8-BE7B-7941C5C65DBF}"/>
    <cellStyle name="Comma 2 7 2 3 2" xfId="6222" xr:uid="{6CB4F2D2-C1D7-41BE-8D4B-5599A3F446C0}"/>
    <cellStyle name="Comma 2 7 2 3 2 2" xfId="6223" xr:uid="{384CCBD5-A728-453D-B408-85F187DA6469}"/>
    <cellStyle name="Comma 2 7 2 3 3" xfId="6224" xr:uid="{CF90D241-5257-4D37-9144-C2D35F36A06B}"/>
    <cellStyle name="Comma 2 7 2 4" xfId="6225" xr:uid="{138ACEAA-B884-40FB-B7C5-EEF50F4AE7BE}"/>
    <cellStyle name="Comma 2 7 2 4 2" xfId="6226" xr:uid="{229A4903-3ED9-402A-897D-AF2398531EE4}"/>
    <cellStyle name="Comma 2 7 2 5" xfId="6227" xr:uid="{D6614DEA-83FE-4C33-9D7A-0EEBB9E5DBC9}"/>
    <cellStyle name="Comma 2 7 3" xfId="6228" xr:uid="{586B6869-A381-4862-A62E-C2786845AF71}"/>
    <cellStyle name="Comma 2 7 3 2" xfId="6229" xr:uid="{CA570A00-8845-4A4D-9A33-4344D3B18A2C}"/>
    <cellStyle name="Comma 2 7 3 2 2" xfId="6230" xr:uid="{831B1ADF-E8FC-4713-A80C-96440F7605E1}"/>
    <cellStyle name="Comma 2 7 3 2 2 2" xfId="6231" xr:uid="{70AAF88E-13C5-44C1-8329-35710E6EEED9}"/>
    <cellStyle name="Comma 2 7 3 2 3" xfId="6232" xr:uid="{833839D0-B0E7-47AA-9ACA-1217C2481E81}"/>
    <cellStyle name="Comma 2 7 3 3" xfId="6233" xr:uid="{E58180B4-73C6-4277-9E1D-46809EC36054}"/>
    <cellStyle name="Comma 2 7 3 3 2" xfId="6234" xr:uid="{8DEE42CF-1AF1-4A1D-9017-3C2F6BC353A7}"/>
    <cellStyle name="Comma 2 7 3 4" xfId="6235" xr:uid="{FDDA0E0B-0741-4478-BC78-DBFDFC32F1D4}"/>
    <cellStyle name="Comma 2 7 4" xfId="6236" xr:uid="{57298461-6293-4A66-93E0-6159B78D0BC9}"/>
    <cellStyle name="Comma 2 7 4 2" xfId="6237" xr:uid="{5A7513E3-A0DC-478E-86F7-CAEF2BEE9159}"/>
    <cellStyle name="Comma 2 7 4 2 2" xfId="6238" xr:uid="{766E806E-1670-4CFF-AA67-AFCEDCFB2032}"/>
    <cellStyle name="Comma 2 7 4 3" xfId="6239" xr:uid="{5DD945DD-C575-4A42-9A02-5111272CB693}"/>
    <cellStyle name="Comma 2 7 5" xfId="6240" xr:uid="{7D71FE82-994F-44D5-A1D4-2188BA7E090D}"/>
    <cellStyle name="Comma 2 7 5 2" xfId="6241" xr:uid="{D22EB001-175C-404C-9F08-6BC8EE59AAA5}"/>
    <cellStyle name="Comma 2 7 5 2 2" xfId="6242" xr:uid="{C7A3D0C9-F0FC-4CF5-A890-D45F2E632892}"/>
    <cellStyle name="Comma 2 7 5 3" xfId="6243" xr:uid="{45B4CBBC-AA3B-442B-8578-2B1A7C7102C7}"/>
    <cellStyle name="Comma 2 7 6" xfId="6244" xr:uid="{6F3DF30C-16A0-40EA-9307-E5AEABC4A0CD}"/>
    <cellStyle name="Comma 2 7 6 2" xfId="6245" xr:uid="{EC5F9A9E-5F74-4FCE-A88C-094E48EA8F44}"/>
    <cellStyle name="Comma 2 7 7" xfId="6246" xr:uid="{FDF2D7D4-5FB6-42FE-8119-4E800E9B6B54}"/>
    <cellStyle name="Comma 2 7 7 2" xfId="6247" xr:uid="{76B71375-BCA6-4851-96E4-2D061470DC0E}"/>
    <cellStyle name="Comma 2 7 8" xfId="6248" xr:uid="{BAD2106B-0DD0-4CDF-8F70-0E28D4179F98}"/>
    <cellStyle name="Comma 2 8" xfId="6249" xr:uid="{E434D618-4E9A-41A5-9432-8894CAEA899C}"/>
    <cellStyle name="Comma 2 8 2" xfId="6250" xr:uid="{01DC7E41-5977-4319-85C5-7E8577A4A3B8}"/>
    <cellStyle name="Comma 2 8 2 2" xfId="6251" xr:uid="{AA372CB2-0005-4B61-B499-BA47DF784609}"/>
    <cellStyle name="Comma 2 8 2 2 2" xfId="6252" xr:uid="{1795CDB9-CDBB-4783-8A2F-D8C5F0F6FB98}"/>
    <cellStyle name="Comma 2 8 2 2 2 2" xfId="6253" xr:uid="{D85A0B7A-6A9B-4EAC-83E3-288022D6E328}"/>
    <cellStyle name="Comma 2 8 2 2 2 2 2" xfId="6254" xr:uid="{3CE73E0C-F6BF-430C-83A5-3F6CFE272B2A}"/>
    <cellStyle name="Comma 2 8 2 2 2 3" xfId="6255" xr:uid="{842D989F-DCE4-49A9-8B44-BCF566ADFD44}"/>
    <cellStyle name="Comma 2 8 2 2 3" xfId="6256" xr:uid="{9D544A60-4907-4C50-A663-B81ABC04EC51}"/>
    <cellStyle name="Comma 2 8 2 2 3 2" xfId="6257" xr:uid="{66DB93B4-F70C-4576-AD5F-009CB54452FF}"/>
    <cellStyle name="Comma 2 8 2 2 4" xfId="6258" xr:uid="{86CBB99C-4E1B-4425-9982-D7707CE9D7BD}"/>
    <cellStyle name="Comma 2 8 2 3" xfId="6259" xr:uid="{A9ACF08E-8876-4AA5-AB75-182277704447}"/>
    <cellStyle name="Comma 2 8 2 3 2" xfId="6260" xr:uid="{0AA951E1-9114-40F9-820A-4CDDF54F018B}"/>
    <cellStyle name="Comma 2 8 2 3 2 2" xfId="6261" xr:uid="{4A80A15E-284D-4326-803C-78A62E13A13B}"/>
    <cellStyle name="Comma 2 8 2 3 3" xfId="6262" xr:uid="{4AFF4B7B-AD57-41F2-8BDF-233F622D363B}"/>
    <cellStyle name="Comma 2 8 2 4" xfId="6263" xr:uid="{EBBDAF82-FDDF-43BB-BEA4-819514CFD2E3}"/>
    <cellStyle name="Comma 2 8 2 4 2" xfId="6264" xr:uid="{BE5B47AA-8398-4BBB-A207-89E84757FF94}"/>
    <cellStyle name="Comma 2 8 2 5" xfId="6265" xr:uid="{E278508D-2269-4559-AB24-F644D272DBB1}"/>
    <cellStyle name="Comma 2 8 3" xfId="6266" xr:uid="{FE9D4F90-FB71-4F43-A916-81246FD7FC3E}"/>
    <cellStyle name="Comma 2 8 3 2" xfId="6267" xr:uid="{26DC34EC-E991-4587-9334-A1B934A8182B}"/>
    <cellStyle name="Comma 2 8 3 2 2" xfId="6268" xr:uid="{3BA91DDB-FF32-4D5F-B4B7-83F63C76E45C}"/>
    <cellStyle name="Comma 2 8 3 2 2 2" xfId="6269" xr:uid="{008E7494-6C96-4B8B-8483-D6BD12A08E57}"/>
    <cellStyle name="Comma 2 8 3 2 3" xfId="6270" xr:uid="{9BB28306-0BFE-4431-BB1E-52E7C175CD0A}"/>
    <cellStyle name="Comma 2 8 3 3" xfId="6271" xr:uid="{AC5C9761-C670-487E-A2EE-9956797B1A51}"/>
    <cellStyle name="Comma 2 8 3 3 2" xfId="6272" xr:uid="{6CCE74B1-767F-4025-BD20-78FF311BA9F8}"/>
    <cellStyle name="Comma 2 8 3 4" xfId="6273" xr:uid="{B6802EB8-D613-4E04-80D3-36724EA1883F}"/>
    <cellStyle name="Comma 2 8 4" xfId="6274" xr:uid="{10F22BB6-21CD-4E41-9362-D901FD99CD76}"/>
    <cellStyle name="Comma 2 8 4 2" xfId="6275" xr:uid="{ECC585FF-9EA6-4E8E-B9B7-0113A3A481FD}"/>
    <cellStyle name="Comma 2 8 4 2 2" xfId="6276" xr:uid="{FCF0F285-8E7A-4FE0-84C1-23458D4E8D92}"/>
    <cellStyle name="Comma 2 8 4 3" xfId="6277" xr:uid="{470170AC-AEC0-4F7C-B2F7-79E3663419E9}"/>
    <cellStyle name="Comma 2 8 5" xfId="6278" xr:uid="{DCA7E711-DB2A-459F-8EFF-478D9B154DB8}"/>
    <cellStyle name="Comma 2 8 5 2" xfId="6279" xr:uid="{33633C2C-9496-4A68-B7FB-F5818D41A881}"/>
    <cellStyle name="Comma 2 8 5 2 2" xfId="6280" xr:uid="{9DAFE67C-4675-47EB-B777-9D650D1E20D7}"/>
    <cellStyle name="Comma 2 8 5 3" xfId="6281" xr:uid="{0430DAD9-A798-4835-8941-0B4D98ED22B1}"/>
    <cellStyle name="Comma 2 8 6" xfId="6282" xr:uid="{F7B87524-DCC9-4B01-A332-50FDCEDA952F}"/>
    <cellStyle name="Comma 2 8 6 2" xfId="6283" xr:uid="{EF6DA6DC-FC52-4625-8C13-950FF4649047}"/>
    <cellStyle name="Comma 2 8 6 2 2" xfId="6284" xr:uid="{02C5FA66-EA58-4C88-8CBA-2F47E78A81F8}"/>
    <cellStyle name="Comma 2 8 6 3" xfId="6285" xr:uid="{D521265D-C480-47D4-AA93-F7F3864D955D}"/>
    <cellStyle name="Comma 2 8 7" xfId="6286" xr:uid="{75DFDFCD-0595-4371-84E1-77B5EAEE2B10}"/>
    <cellStyle name="Comma 2 8 7 2" xfId="6287" xr:uid="{CA8C713D-F53E-4950-99D6-5808582B6FC1}"/>
    <cellStyle name="Comma 2 8 8" xfId="6288" xr:uid="{4700A4A9-06DB-46F1-A206-FE2626552568}"/>
    <cellStyle name="Comma 2 8 8 2" xfId="6289" xr:uid="{D826746D-8CC1-45E1-9F2B-48B53ADD4F5F}"/>
    <cellStyle name="Comma 2 8 9" xfId="6290" xr:uid="{A70BC853-AD07-477C-BE30-ABA44FFF22CE}"/>
    <cellStyle name="Comma 2 9" xfId="6291" xr:uid="{5CD200BC-8BD9-44FD-BC73-29C841B569F1}"/>
    <cellStyle name="Comma 2 9 2" xfId="6292" xr:uid="{D83054E5-D984-4F17-9E44-CBCC0CDF4B23}"/>
    <cellStyle name="Comma 2 9 2 2" xfId="6293" xr:uid="{B86F73D1-4012-48D9-BFC1-A49C51549072}"/>
    <cellStyle name="Comma 2 9 2 2 2" xfId="6294" xr:uid="{7D3656EC-B641-4ACC-9C6A-4A217B68271E}"/>
    <cellStyle name="Comma 2 9 2 2 2 2" xfId="6295" xr:uid="{81202772-0C71-41D7-87C6-B8965035F106}"/>
    <cellStyle name="Comma 2 9 2 2 2 2 2" xfId="6296" xr:uid="{E0FFDDCB-F747-4E05-A621-393A80C6A5B3}"/>
    <cellStyle name="Comma 2 9 2 2 2 3" xfId="6297" xr:uid="{FD439CDC-E3DC-40E5-9411-AD9E6975BE3C}"/>
    <cellStyle name="Comma 2 9 2 2 3" xfId="6298" xr:uid="{30F39B3A-75E1-4C55-ACF6-A4A7CAE1A139}"/>
    <cellStyle name="Comma 2 9 2 2 3 2" xfId="6299" xr:uid="{1C2AEE6D-9D99-44D1-B382-64A888705D8B}"/>
    <cellStyle name="Comma 2 9 2 2 4" xfId="6300" xr:uid="{EB055C76-738D-4B83-BD99-F5C15293E265}"/>
    <cellStyle name="Comma 2 9 2 3" xfId="6301" xr:uid="{A6F8456F-4595-45B2-8A2B-77116C61A387}"/>
    <cellStyle name="Comma 2 9 2 3 2" xfId="6302" xr:uid="{33288699-923E-43CB-88EE-4ACBFC02460C}"/>
    <cellStyle name="Comma 2 9 2 3 2 2" xfId="6303" xr:uid="{D388A232-D2DA-4E87-9E43-47320A7B8E13}"/>
    <cellStyle name="Comma 2 9 2 3 3" xfId="6304" xr:uid="{46A612A1-C28E-4ED4-B0FE-583A52E57468}"/>
    <cellStyle name="Comma 2 9 2 4" xfId="6305" xr:uid="{B97248D4-54CB-4F4C-A5B9-8EF68D2995B0}"/>
    <cellStyle name="Comma 2 9 2 4 2" xfId="6306" xr:uid="{DC13B422-6D1D-47C6-93FD-B9B3DDEFBA4E}"/>
    <cellStyle name="Comma 2 9 2 5" xfId="6307" xr:uid="{5FBB12DE-2253-4021-8F7F-550A046104E1}"/>
    <cellStyle name="Comma 2 9 3" xfId="6308" xr:uid="{07B094CD-5925-46C4-A3CB-135E2DBD369D}"/>
    <cellStyle name="Comma 2 9 3 2" xfId="6309" xr:uid="{7202B61C-7C36-49EE-B563-B5B9AFD3B6E5}"/>
    <cellStyle name="Comma 2 9 3 2 2" xfId="6310" xr:uid="{01020C05-9442-4F98-AB89-0D9F82DA6370}"/>
    <cellStyle name="Comma 2 9 3 2 2 2" xfId="6311" xr:uid="{955588D8-44D4-4B74-AFA0-D3E154092C6F}"/>
    <cellStyle name="Comma 2 9 3 2 3" xfId="6312" xr:uid="{5C2F2F4F-179E-4DD6-9370-C12738DF8BCA}"/>
    <cellStyle name="Comma 2 9 3 3" xfId="6313" xr:uid="{D0F5EFD7-A08A-48E4-B7AC-E98748DD5137}"/>
    <cellStyle name="Comma 2 9 3 3 2" xfId="6314" xr:uid="{7C61B2FF-5C2F-42E3-89B7-18ABDD25A3BB}"/>
    <cellStyle name="Comma 2 9 3 4" xfId="6315" xr:uid="{E87C0E12-8AE2-4670-926F-14E3DF727FF2}"/>
    <cellStyle name="Comma 2 9 4" xfId="6316" xr:uid="{399543AD-9B0B-4B62-935A-72683A2BFB54}"/>
    <cellStyle name="Comma 2 9 4 2" xfId="6317" xr:uid="{2731898E-AE4C-42B1-B36E-D50098A6DF56}"/>
    <cellStyle name="Comma 2 9 4 2 2" xfId="6318" xr:uid="{D90642DA-D166-4A31-98D9-398E457B2DB6}"/>
    <cellStyle name="Comma 2 9 4 3" xfId="6319" xr:uid="{1FBDF5F5-098E-4F24-B178-8095C26F25DE}"/>
    <cellStyle name="Comma 2 9 5" xfId="6320" xr:uid="{DFCF58AA-5D35-477F-90B7-00A86B84565C}"/>
    <cellStyle name="Comma 2 9 6" xfId="6321" xr:uid="{04606B0A-D5F8-4D5B-8E85-4672863A89B8}"/>
    <cellStyle name="Comma 2 9 6 2" xfId="6322" xr:uid="{8FDDB510-CE80-402A-8F48-251FAD2F0DAD}"/>
    <cellStyle name="Comma 2 9 7" xfId="6323" xr:uid="{33AF3AA3-7D22-4E4D-ACCF-3FE2D96A9EE7}"/>
    <cellStyle name="Comma 2 9 7 2" xfId="6324" xr:uid="{366A2E06-1B67-41F2-B58D-672C81F6791A}"/>
    <cellStyle name="Comma 2 9 8" xfId="6325" xr:uid="{D90B7734-6B0E-4DE0-857B-C63EEC6CD8F4}"/>
    <cellStyle name="Comma 20" xfId="6326" xr:uid="{73FC72ED-A680-4AAD-861C-6F079661872C}"/>
    <cellStyle name="Comma 20 2" xfId="6327" xr:uid="{6BC957B9-C35D-4616-AC38-CBB9D2978A3E}"/>
    <cellStyle name="Comma 20 2 2" xfId="6328" xr:uid="{0574EC8E-1777-4016-93DC-FF8688CBE5F1}"/>
    <cellStyle name="Comma 20 2 2 2" xfId="6329" xr:uid="{FD49FD30-D6D3-4533-99F7-C9A22FEACF8F}"/>
    <cellStyle name="Comma 20 2 2 2 2" xfId="6330" xr:uid="{13015ACD-B0FE-4EEB-8C58-D66F98219CF9}"/>
    <cellStyle name="Comma 20 2 2 2 2 2" xfId="6331" xr:uid="{C7E51CFB-9EEE-4CB5-B825-9300A682850B}"/>
    <cellStyle name="Comma 20 2 2 2 3" xfId="6332" xr:uid="{CA0E96B9-AE70-4E35-BACD-64F3B70237A1}"/>
    <cellStyle name="Comma 20 2 2 3" xfId="6333" xr:uid="{DD13E18F-4785-4A1B-855E-89B215BB9135}"/>
    <cellStyle name="Comma 20 2 2 3 2" xfId="6334" xr:uid="{4CB352AE-8F52-4393-8CB9-4BA88FD62AD7}"/>
    <cellStyle name="Comma 20 2 2 4" xfId="6335" xr:uid="{E4E031D7-38E9-4857-8E7E-415B5B3A73B9}"/>
    <cellStyle name="Comma 20 2 3" xfId="6336" xr:uid="{14122C83-263F-43D2-A902-F16FD983C10E}"/>
    <cellStyle name="Comma 20 2 3 2" xfId="6337" xr:uid="{46320ECB-77D3-4B50-AA83-7347B0F8DCD1}"/>
    <cellStyle name="Comma 20 2 3 2 2" xfId="6338" xr:uid="{2DFF2007-7CB0-4153-A045-C281D35375DF}"/>
    <cellStyle name="Comma 20 2 3 3" xfId="6339" xr:uid="{791E7917-7057-4773-8D34-EFE4CB05B2BD}"/>
    <cellStyle name="Comma 20 2 4" xfId="6340" xr:uid="{39CB540E-0DE2-432A-9541-8E42FE1383B4}"/>
    <cellStyle name="Comma 20 2 4 2" xfId="6341" xr:uid="{2F65AC2B-2C68-4779-A385-FCEA75CECC6B}"/>
    <cellStyle name="Comma 20 2 5" xfId="6342" xr:uid="{BEE53B66-C36E-4435-97FC-D4C659C07CDD}"/>
    <cellStyle name="Comma 20 3" xfId="6343" xr:uid="{2C54F21B-146F-4EEE-86D6-1034790120F0}"/>
    <cellStyle name="Comma 20 3 2" xfId="6344" xr:uid="{9CBF7C41-311D-4F97-8DA4-B770E2013D16}"/>
    <cellStyle name="Comma 20 3 2 2" xfId="6345" xr:uid="{BDEF6211-486F-4905-9DD4-66D4149B08F5}"/>
    <cellStyle name="Comma 20 3 2 2 2" xfId="6346" xr:uid="{5EA53CE3-7E3D-4319-BD6C-CD371BF3FAD7}"/>
    <cellStyle name="Comma 20 3 2 3" xfId="6347" xr:uid="{E9495687-DFAE-4B6A-8441-BBE6C616B98A}"/>
    <cellStyle name="Comma 20 3 3" xfId="6348" xr:uid="{9272A250-3F56-4C3C-98B2-31F5DB47AB58}"/>
    <cellStyle name="Comma 20 3 3 2" xfId="6349" xr:uid="{723B1D6D-BECD-4A1E-8B81-3128054C5DC5}"/>
    <cellStyle name="Comma 20 3 4" xfId="6350" xr:uid="{FA0134AB-EBEB-4E5F-833D-66E2EBBAB1AB}"/>
    <cellStyle name="Comma 20 4" xfId="6351" xr:uid="{1FEDAE7D-2C5E-4617-82C8-81BE2A3665F2}"/>
    <cellStyle name="Comma 20 4 2" xfId="6352" xr:uid="{303227F2-1CAD-4006-B152-8DBEF0F53DD3}"/>
    <cellStyle name="Comma 20 4 2 2" xfId="6353" xr:uid="{CC567396-CFB1-46FA-B1DC-3715ED5E1979}"/>
    <cellStyle name="Comma 20 4 3" xfId="6354" xr:uid="{8C46D97F-9C6C-4B97-BFE8-D3CDFE957F00}"/>
    <cellStyle name="Comma 20 5" xfId="6355" xr:uid="{34DE3246-2712-4EF2-8006-AE63C58DDF60}"/>
    <cellStyle name="Comma 20 5 2" xfId="6356" xr:uid="{B74521E6-8040-4B81-A523-1C898B6854FE}"/>
    <cellStyle name="Comma 20 5 2 2" xfId="6357" xr:uid="{1AAAE278-B5AA-45BB-A1B1-A2C05031B1B9}"/>
    <cellStyle name="Comma 20 5 3" xfId="6358" xr:uid="{980A9B6A-ED62-4F09-906D-1E8C4CEBFCC4}"/>
    <cellStyle name="Comma 20 6" xfId="6359" xr:uid="{01F2B847-B0F8-4539-9C85-5F7B02E5E8BA}"/>
    <cellStyle name="Comma 20 6 2" xfId="6360" xr:uid="{E1798E13-5BBA-460A-83E3-2EF377476081}"/>
    <cellStyle name="Comma 20 7" xfId="6361" xr:uid="{576CF302-3BC9-4ACA-8DA4-9BCDBC8FDD6A}"/>
    <cellStyle name="Comma 20 7 2" xfId="6362" xr:uid="{ECE6F966-A54C-42F4-AF2D-3407336750A0}"/>
    <cellStyle name="Comma 20 8" xfId="6363" xr:uid="{68FC02FC-E08D-4AB3-A9E3-AFD7B40D49C9}"/>
    <cellStyle name="Comma 20 8 2" xfId="6364" xr:uid="{AF46E03E-EB4A-47C6-9CA3-AD5ABBF962F3}"/>
    <cellStyle name="Comma 20 9" xfId="6365" xr:uid="{CCA1AFE6-5905-48E3-A6A2-6A01C096C040}"/>
    <cellStyle name="Comma 21" xfId="6366" xr:uid="{0B2099CF-DA9F-4871-9978-CEE339D42F0A}"/>
    <cellStyle name="Comma 21 10" xfId="6367" xr:uid="{ADEA6EE6-18BA-4020-811D-C94A77B560ED}"/>
    <cellStyle name="Comma 21 10 2" xfId="6368" xr:uid="{52F02EAD-4FC2-4FF3-B404-BFC18B9AE469}"/>
    <cellStyle name="Comma 21 11" xfId="6369" xr:uid="{8C8A29FC-4E69-4F0E-919A-E5AB2D8E2BC7}"/>
    <cellStyle name="Comma 21 11 2" xfId="6370" xr:uid="{3701276F-590B-401C-8396-5258F0B6E4FA}"/>
    <cellStyle name="Comma 21 11 3" xfId="6371" xr:uid="{6D8AC077-F7EA-4C56-915C-FFCCCEBA4B6D}"/>
    <cellStyle name="Comma 21 12" xfId="6372" xr:uid="{FCCADA65-E048-4A9F-9DA7-17CFFC64B827}"/>
    <cellStyle name="Comma 21 2" xfId="6373" xr:uid="{2BBF88D4-3310-4121-8739-663F975711E5}"/>
    <cellStyle name="Comma 21 2 10" xfId="6374" xr:uid="{60E4EC11-EF9F-43D9-8E57-7F69F89FCEBF}"/>
    <cellStyle name="Comma 21 2 11" xfId="6375" xr:uid="{C10C8212-7CD5-4C26-922E-4868ED62F270}"/>
    <cellStyle name="Comma 21 2 2" xfId="6376" xr:uid="{D9444C8D-7939-4E3C-9A8B-1AD1B9E98F62}"/>
    <cellStyle name="Comma 21 2 2 2" xfId="6377" xr:uid="{135793E9-FD41-4174-9DBB-45FECEE1993A}"/>
    <cellStyle name="Comma 21 2 2 2 10" xfId="6378" xr:uid="{2C2F328F-4323-427D-A44B-11E81EC8FBD3}"/>
    <cellStyle name="Comma 21 2 2 2 10 2" xfId="6379" xr:uid="{8BDBF7AE-7933-4131-B1EC-81144B81EF89}"/>
    <cellStyle name="Comma 21 2 2 2 10 3" xfId="6380" xr:uid="{8B9B276F-7F07-44E9-BC4A-011BA360F0F8}"/>
    <cellStyle name="Comma 21 2 2 2 11" xfId="6381" xr:uid="{9FB00DEF-1002-4A45-BBC5-0C6B1AE11166}"/>
    <cellStyle name="Comma 21 2 2 2 11 2" xfId="6382" xr:uid="{DC67420B-2DB0-4E6F-A7C0-FD8A80CD4A14}"/>
    <cellStyle name="Comma 21 2 2 2 11 3" xfId="6383" xr:uid="{23FA6CBF-F006-4E96-907C-8573000C38CE}"/>
    <cellStyle name="Comma 21 2 2 2 12" xfId="6384" xr:uid="{56A80807-1011-4FEB-8802-5CFCDFFCF421}"/>
    <cellStyle name="Comma 21 2 2 2 13" xfId="6385" xr:uid="{2BC5C10C-7ECC-4E81-A8B3-32E63A410701}"/>
    <cellStyle name="Comma 21 2 2 2 2" xfId="6386" xr:uid="{CA452AD5-FAB4-465D-8383-56D1985C255B}"/>
    <cellStyle name="Comma 21 2 2 2 2 10" xfId="6387" xr:uid="{5B97759B-95AE-4FBA-A5BF-3FF438782A09}"/>
    <cellStyle name="Comma 21 2 2 2 2 11" xfId="6388" xr:uid="{32C0AC4A-28F8-462C-87FA-E2EE4E916DE3}"/>
    <cellStyle name="Comma 21 2 2 2 2 2" xfId="6389" xr:uid="{3250DB23-6D23-4558-9EC0-8B9AB7CDE2E7}"/>
    <cellStyle name="Comma 21 2 2 2 2 2 2" xfId="6390" xr:uid="{18DBC1F8-CA10-48E7-8618-F4D2F6ECC12C}"/>
    <cellStyle name="Comma 21 2 2 2 2 2 2 2" xfId="6391" xr:uid="{99E5413B-2789-4AD5-A376-4FDA8287818D}"/>
    <cellStyle name="Comma 21 2 2 2 2 2 2 2 2" xfId="6392" xr:uid="{14FB57D5-063F-42F4-A9CB-C48D9A3CF5CE}"/>
    <cellStyle name="Comma 21 2 2 2 2 2 2 2 2 2" xfId="6393" xr:uid="{53F926E4-CD1C-4357-98CE-781C4D18B726}"/>
    <cellStyle name="Comma 21 2 2 2 2 2 2 2 3" xfId="6394" xr:uid="{814CEE27-DCA3-4522-87CB-64DEA692CF6D}"/>
    <cellStyle name="Comma 21 2 2 2 2 2 2 3" xfId="6395" xr:uid="{C823C4C5-E46B-4FFA-A0B8-DB8D406E0C64}"/>
    <cellStyle name="Comma 21 2 2 2 2 2 2 3 2" xfId="6396" xr:uid="{6619380B-894D-4D1A-A330-1D39FC7CA75F}"/>
    <cellStyle name="Comma 21 2 2 2 2 2 2 4" xfId="6397" xr:uid="{C0EAFC60-C27A-4F42-B4D6-6517DCD86CA8}"/>
    <cellStyle name="Comma 21 2 2 2 2 2 3" xfId="6398" xr:uid="{8C80E736-08E4-45C3-8E4B-A921EECB5CCF}"/>
    <cellStyle name="Comma 21 2 2 2 2 2 3 2" xfId="6399" xr:uid="{73FFE2A6-B838-4669-A09C-CCABBA1FC18B}"/>
    <cellStyle name="Comma 21 2 2 2 2 2 3 2 2" xfId="6400" xr:uid="{D83F9012-C111-4F3D-9EF2-C5E27A70BA81}"/>
    <cellStyle name="Comma 21 2 2 2 2 2 3 2 3" xfId="6401" xr:uid="{92620895-4EA0-4238-B7DF-8D6B3FD4BE0E}"/>
    <cellStyle name="Comma 21 2 2 2 2 2 3 3" xfId="6402" xr:uid="{F28A7CF4-CA16-41D9-83B9-2646F46BCD8D}"/>
    <cellStyle name="Comma 21 2 2 2 2 2 3 4" xfId="6403" xr:uid="{C063420B-9321-47E7-9FD9-BAD98D89C834}"/>
    <cellStyle name="Comma 21 2 2 2 2 2 4" xfId="6404" xr:uid="{DA2CF258-CBBF-4A6D-85E3-77047B78DB52}"/>
    <cellStyle name="Comma 21 2 2 2 2 2 4 2" xfId="6405" xr:uid="{611026FA-63FC-4CBB-A4ED-5D673ED6C220}"/>
    <cellStyle name="Comma 21 2 2 2 2 2 4 3" xfId="6406" xr:uid="{6E9124B0-B843-4D15-BE34-CE4F8D43689D}"/>
    <cellStyle name="Comma 21 2 2 2 2 2 5" xfId="6407" xr:uid="{332EF1D3-052D-4568-9377-300987694C97}"/>
    <cellStyle name="Comma 21 2 2 2 2 2 5 2" xfId="6408" xr:uid="{2E39FF7F-DF60-4E3E-9E74-B305B771493B}"/>
    <cellStyle name="Comma 21 2 2 2 2 2 6" xfId="6409" xr:uid="{24B07DBF-AAF4-469F-AE6F-0D3C63E33BE0}"/>
    <cellStyle name="Comma 21 2 2 2 2 2 7" xfId="6410" xr:uid="{6FF0DEFD-A047-4308-A429-D152CC44327D}"/>
    <cellStyle name="Comma 21 2 2 2 2 3" xfId="6411" xr:uid="{2741B356-8535-40E9-A7A7-1F18400DB1E0}"/>
    <cellStyle name="Comma 21 2 2 2 2 3 2" xfId="6412" xr:uid="{22D1BF09-5863-4802-ABAB-3292FC254F93}"/>
    <cellStyle name="Comma 21 2 2 2 2 3 2 2" xfId="6413" xr:uid="{7AF380EF-F917-4ECE-9374-4FD1FA81934A}"/>
    <cellStyle name="Comma 21 2 2 2 2 3 2 2 2" xfId="6414" xr:uid="{85B6F8CE-4AC6-475D-A2CB-1917649E9D5A}"/>
    <cellStyle name="Comma 21 2 2 2 2 3 2 3" xfId="6415" xr:uid="{A66F320F-27B2-42AE-86EA-A422A8B10168}"/>
    <cellStyle name="Comma 21 2 2 2 2 3 3" xfId="6416" xr:uid="{0C96E9D6-9D11-4AB9-829F-6A8C0F589CF7}"/>
    <cellStyle name="Comma 21 2 2 2 2 3 3 2" xfId="6417" xr:uid="{5186DCC1-EC8C-4A47-8CFF-E72DE6ABDB32}"/>
    <cellStyle name="Comma 21 2 2 2 2 3 4" xfId="6418" xr:uid="{B7B16E88-BD9B-4046-BF3C-F9AB4A8567D2}"/>
    <cellStyle name="Comma 21 2 2 2 2 4" xfId="6419" xr:uid="{4769AE24-66CE-48C2-9FF7-FE69A819BA26}"/>
    <cellStyle name="Comma 21 2 2 2 2 4 2" xfId="6420" xr:uid="{1514E54E-41C8-4471-8FF2-0822EF735AE5}"/>
    <cellStyle name="Comma 21 2 2 2 2 4 2 2" xfId="6421" xr:uid="{57FB32A7-6D8A-42AD-82A4-38C2D1713373}"/>
    <cellStyle name="Comma 21 2 2 2 2 4 2 3" xfId="6422" xr:uid="{9ECE9DA8-34F6-465C-8C8C-B2D95489CCB5}"/>
    <cellStyle name="Comma 21 2 2 2 2 4 3" xfId="6423" xr:uid="{123E298F-A21C-4F91-BA40-B50AA5D98AC4}"/>
    <cellStyle name="Comma 21 2 2 2 2 4 4" xfId="6424" xr:uid="{14582CDA-17FB-4E83-8C8B-07E16B0EA597}"/>
    <cellStyle name="Comma 21 2 2 2 2 5" xfId="6425" xr:uid="{25D0E628-8252-4EAF-9E01-82AD71BAA77A}"/>
    <cellStyle name="Comma 21 2 2 2 2 5 2" xfId="6426" xr:uid="{E85BCDA4-0588-4CFC-BFD4-C5DC2CEBDD6B}"/>
    <cellStyle name="Comma 21 2 2 2 2 5 2 2" xfId="6427" xr:uid="{D4072C16-E8CF-4FBE-87BC-41FCE0426726}"/>
    <cellStyle name="Comma 21 2 2 2 2 5 2 3" xfId="6428" xr:uid="{78FFB5AB-B12E-4487-A837-DA707358A552}"/>
    <cellStyle name="Comma 21 2 2 2 2 5 3" xfId="6429" xr:uid="{3D67EE1C-EED0-4290-A3F2-F67F3B665EFA}"/>
    <cellStyle name="Comma 21 2 2 2 2 5 4" xfId="6430" xr:uid="{6295233C-E6FF-48FC-9AFE-0AD190C4E863}"/>
    <cellStyle name="Comma 21 2 2 2 2 6" xfId="6431" xr:uid="{649C0AAC-238E-43E7-97EF-F2BE2E87ABAD}"/>
    <cellStyle name="Comma 21 2 2 2 2 6 2" xfId="6432" xr:uid="{BAE83944-6B83-4426-BA8C-F7C92BAD040F}"/>
    <cellStyle name="Comma 21 2 2 2 2 6 3" xfId="6433" xr:uid="{155016D6-2D9B-40CB-829E-A1042FDFF5C0}"/>
    <cellStyle name="Comma 21 2 2 2 2 7" xfId="6434" xr:uid="{6385F1A2-5CDD-478E-B50A-7123A32E0663}"/>
    <cellStyle name="Comma 21 2 2 2 2 7 2" xfId="6435" xr:uid="{2FE3B7C6-220E-4A7E-B511-7F9623C30FB2}"/>
    <cellStyle name="Comma 21 2 2 2 2 7 3" xfId="6436" xr:uid="{00235108-FDAD-4F90-A3BC-0113A54E1C84}"/>
    <cellStyle name="Comma 21 2 2 2 2 8" xfId="6437" xr:uid="{CB0732A1-1D7B-4EDA-91DB-A2163B8EC7B5}"/>
    <cellStyle name="Comma 21 2 2 2 2 8 2" xfId="6438" xr:uid="{5A9D6ECF-4760-431E-9D94-31DE660C60FA}"/>
    <cellStyle name="Comma 21 2 2 2 2 8 3" xfId="6439" xr:uid="{F77E8A25-2EA4-42FB-B257-13AF2EE546C6}"/>
    <cellStyle name="Comma 21 2 2 2 2 9" xfId="6440" xr:uid="{DA67EE52-E158-4205-A616-16675C8A2585}"/>
    <cellStyle name="Comma 21 2 2 2 2 9 2" xfId="6441" xr:uid="{6E288954-9B5E-45AA-860A-B5DEAC8EB9E2}"/>
    <cellStyle name="Comma 21 2 2 2 2 9 3" xfId="6442" xr:uid="{551E4210-F2A8-4F05-9A24-5D03A49236D4}"/>
    <cellStyle name="Comma 21 2 2 2 3" xfId="6443" xr:uid="{838874E7-38EE-4A47-AE0E-563C62260FF3}"/>
    <cellStyle name="Comma 21 2 2 2 3 10" xfId="6444" xr:uid="{A1EF4FEB-F846-43B9-A1F7-5D9FFFACD898}"/>
    <cellStyle name="Comma 21 2 2 2 3 11" xfId="6445" xr:uid="{46844C28-39B8-48EB-97F3-7094E3F34CD1}"/>
    <cellStyle name="Comma 21 2 2 2 3 2" xfId="6446" xr:uid="{86B6CD2C-E74B-44EA-B791-FA451E06ADCC}"/>
    <cellStyle name="Comma 21 2 2 2 3 2 2" xfId="6447" xr:uid="{802DBD90-2E54-45B9-9C1C-BC3A50B8A66E}"/>
    <cellStyle name="Comma 21 2 2 2 3 2 2 2" xfId="6448" xr:uid="{40445128-96F0-4F60-84DC-49CBB4EA9CDB}"/>
    <cellStyle name="Comma 21 2 2 2 3 2 2 2 2" xfId="6449" xr:uid="{6FC9122C-3F2B-453A-B8AD-5989B4737D9D}"/>
    <cellStyle name="Comma 21 2 2 2 3 2 2 2 2 2" xfId="6450" xr:uid="{01ED94F1-85BB-4489-920D-D5B52736C666}"/>
    <cellStyle name="Comma 21 2 2 2 3 2 2 2 3" xfId="6451" xr:uid="{7F9EABE7-3B24-404B-BC4B-66667C827253}"/>
    <cellStyle name="Comma 21 2 2 2 3 2 2 3" xfId="6452" xr:uid="{3521C26D-87BC-4392-B12C-A7C380AB8993}"/>
    <cellStyle name="Comma 21 2 2 2 3 2 2 3 2" xfId="6453" xr:uid="{CA8E4231-3075-47DE-BFBB-482CFBCC02BC}"/>
    <cellStyle name="Comma 21 2 2 2 3 2 2 4" xfId="6454" xr:uid="{5E36B468-39B4-409B-B796-3C7E21BAE1FF}"/>
    <cellStyle name="Comma 21 2 2 2 3 2 3" xfId="6455" xr:uid="{EE36E6AC-F6E4-4E13-B69F-EF22D09B1087}"/>
    <cellStyle name="Comma 21 2 2 2 3 2 3 2" xfId="6456" xr:uid="{6A313DE9-8182-4E61-BC99-2321A89A9B08}"/>
    <cellStyle name="Comma 21 2 2 2 3 2 3 2 2" xfId="6457" xr:uid="{F4878B4A-7DA6-402E-ABB6-8AC298A9D820}"/>
    <cellStyle name="Comma 21 2 2 2 3 2 3 2 3" xfId="6458" xr:uid="{2FEEA877-C9CB-4212-BBCF-4D0F99426162}"/>
    <cellStyle name="Comma 21 2 2 2 3 2 3 3" xfId="6459" xr:uid="{68FD2A82-A15A-4EE9-983F-C34616EC3B99}"/>
    <cellStyle name="Comma 21 2 2 2 3 2 3 4" xfId="6460" xr:uid="{4AD9620E-3C85-4829-90C9-FD4C1F397B6A}"/>
    <cellStyle name="Comma 21 2 2 2 3 2 4" xfId="6461" xr:uid="{5730F682-E32B-4DD6-9540-616439FB3670}"/>
    <cellStyle name="Comma 21 2 2 2 3 2 4 2" xfId="6462" xr:uid="{75C8B139-15FD-4BAA-803A-B1A4D0DCED3D}"/>
    <cellStyle name="Comma 21 2 2 2 3 2 4 3" xfId="6463" xr:uid="{211CE59E-853A-49AB-A2D1-739894C86B94}"/>
    <cellStyle name="Comma 21 2 2 2 3 2 5" xfId="6464" xr:uid="{6E4BAEBA-758C-4C42-987B-AB116FDCCB05}"/>
    <cellStyle name="Comma 21 2 2 2 3 2 5 2" xfId="6465" xr:uid="{37FAFB94-5B34-4608-9C13-47E5BCE7A0C9}"/>
    <cellStyle name="Comma 21 2 2 2 3 2 6" xfId="6466" xr:uid="{17F54B36-E2DE-4B29-9782-6F27BE0FA599}"/>
    <cellStyle name="Comma 21 2 2 2 3 2 7" xfId="6467" xr:uid="{F4FBAF96-6B18-4162-B347-A44E881CEBFA}"/>
    <cellStyle name="Comma 21 2 2 2 3 3" xfId="6468" xr:uid="{93F1B45E-A87D-460D-BF35-3DCEC8A3AD1D}"/>
    <cellStyle name="Comma 21 2 2 2 3 3 2" xfId="6469" xr:uid="{BC254A36-5E72-4E09-B5E7-CC6D8E9A1AB6}"/>
    <cellStyle name="Comma 21 2 2 2 3 3 2 2" xfId="6470" xr:uid="{1C3222C1-61EF-4CC3-84E5-10EAA136FE1F}"/>
    <cellStyle name="Comma 21 2 2 2 3 3 2 2 2" xfId="6471" xr:uid="{E1DF4CE3-F9E7-4BD5-919E-2712589EE3AE}"/>
    <cellStyle name="Comma 21 2 2 2 3 3 2 3" xfId="6472" xr:uid="{6E52796D-7F12-4707-84A3-08B1A0038B0F}"/>
    <cellStyle name="Comma 21 2 2 2 3 3 3" xfId="6473" xr:uid="{9E2F642F-BD67-4D7D-B256-F6C8A195381A}"/>
    <cellStyle name="Comma 21 2 2 2 3 3 3 2" xfId="6474" xr:uid="{44C73B32-61C2-4683-AA34-EC51FB0FAA9C}"/>
    <cellStyle name="Comma 21 2 2 2 3 3 4" xfId="6475" xr:uid="{36B77899-9BAE-4F9C-8344-C75A727D7F7C}"/>
    <cellStyle name="Comma 21 2 2 2 3 4" xfId="6476" xr:uid="{AAE90EF4-E68E-441C-AA0C-C33739C55ACE}"/>
    <cellStyle name="Comma 21 2 2 2 3 4 2" xfId="6477" xr:uid="{7A4714F0-14D6-4378-BE66-40E454744E0C}"/>
    <cellStyle name="Comma 21 2 2 2 3 4 2 2" xfId="6478" xr:uid="{6C6941EF-4A49-489C-AEDA-0095A0D6CB82}"/>
    <cellStyle name="Comma 21 2 2 2 3 4 2 3" xfId="6479" xr:uid="{4CFE6333-1C8F-4E5C-BABB-41B5CD7F92DB}"/>
    <cellStyle name="Comma 21 2 2 2 3 4 3" xfId="6480" xr:uid="{5AA1904B-F39B-4BB7-9E3B-852FB15B671B}"/>
    <cellStyle name="Comma 21 2 2 2 3 4 4" xfId="6481" xr:uid="{BB0EB90B-61ED-434B-897C-22829D70BB34}"/>
    <cellStyle name="Comma 21 2 2 2 3 5" xfId="6482" xr:uid="{39E430A6-8916-4A16-A13F-89F63A23373C}"/>
    <cellStyle name="Comma 21 2 2 2 3 5 2" xfId="6483" xr:uid="{446517B4-EDA9-48A7-B9FB-0E8E0504C44A}"/>
    <cellStyle name="Comma 21 2 2 2 3 5 2 2" xfId="6484" xr:uid="{73E4E7E9-8D38-4889-8C18-BF0253947593}"/>
    <cellStyle name="Comma 21 2 2 2 3 5 2 3" xfId="6485" xr:uid="{9847B611-393A-4940-9E22-E4BD05520983}"/>
    <cellStyle name="Comma 21 2 2 2 3 5 3" xfId="6486" xr:uid="{73E3AFFB-F2E9-480C-B9F3-AA22E8D84FEA}"/>
    <cellStyle name="Comma 21 2 2 2 3 5 4" xfId="6487" xr:uid="{71F73D78-E32D-4AE4-BDA1-B23CDB85BB1F}"/>
    <cellStyle name="Comma 21 2 2 2 3 6" xfId="6488" xr:uid="{867CA2F7-BD8C-4F38-A7B8-8C6EA83360D6}"/>
    <cellStyle name="Comma 21 2 2 2 3 6 2" xfId="6489" xr:uid="{E8B009E7-E373-46EF-940D-BA615F771F6F}"/>
    <cellStyle name="Comma 21 2 2 2 3 6 3" xfId="6490" xr:uid="{1BDC97D4-D988-4E4C-8AFC-BE9D8F16A320}"/>
    <cellStyle name="Comma 21 2 2 2 3 7" xfId="6491" xr:uid="{BE43019E-05B6-43D6-BD65-E85C08073970}"/>
    <cellStyle name="Comma 21 2 2 2 3 7 2" xfId="6492" xr:uid="{97B8826C-8FB4-4C31-BE12-B42AA1AE61BE}"/>
    <cellStyle name="Comma 21 2 2 2 3 7 3" xfId="6493" xr:uid="{A20FBA3D-6716-40BC-99C7-3586BCD987F7}"/>
    <cellStyle name="Comma 21 2 2 2 3 8" xfId="6494" xr:uid="{E71C9BE2-9CE8-4F0B-90D1-283456E610C9}"/>
    <cellStyle name="Comma 21 2 2 2 3 8 2" xfId="6495" xr:uid="{2AEDABF7-0D7E-42F5-8472-A4CA8BA25DE1}"/>
    <cellStyle name="Comma 21 2 2 2 3 8 3" xfId="6496" xr:uid="{B3594104-59CF-4F87-BE0E-AE16E027F3A4}"/>
    <cellStyle name="Comma 21 2 2 2 3 9" xfId="6497" xr:uid="{5D4B72C6-254F-4134-99BA-DE68EE9624D2}"/>
    <cellStyle name="Comma 21 2 2 2 3 9 2" xfId="6498" xr:uid="{032155CF-F6EF-4CBC-ABDA-6B285CFE2A3F}"/>
    <cellStyle name="Comma 21 2 2 2 3 9 3" xfId="6499" xr:uid="{7091836E-C80F-493B-A5FF-20D591D5B9BE}"/>
    <cellStyle name="Comma 21 2 2 2 4" xfId="6500" xr:uid="{A6BA3976-07AB-4C3E-AF6B-B5EAFFC0A2BB}"/>
    <cellStyle name="Comma 21 2 2 2 4 2" xfId="6501" xr:uid="{74371175-9B10-404B-AE15-4E20B1813382}"/>
    <cellStyle name="Comma 21 2 2 2 4 2 2" xfId="6502" xr:uid="{9065DA15-7948-4392-BC18-576DC364EA64}"/>
    <cellStyle name="Comma 21 2 2 2 4 2 2 2" xfId="6503" xr:uid="{0557E82E-2CCF-41FC-89B7-1F2A984C6221}"/>
    <cellStyle name="Comma 21 2 2 2 4 2 2 2 2" xfId="6504" xr:uid="{B73F1F05-CBC7-4BE6-8E46-8288CD2F422A}"/>
    <cellStyle name="Comma 21 2 2 2 4 2 2 3" xfId="6505" xr:uid="{C9B7C4E2-1383-4F83-8F0F-02B7D284B445}"/>
    <cellStyle name="Comma 21 2 2 2 4 2 3" xfId="6506" xr:uid="{FA222F73-F0E0-4DEE-B540-491F2C4CDE8A}"/>
    <cellStyle name="Comma 21 2 2 2 4 2 3 2" xfId="6507" xr:uid="{A158058A-F8EA-4583-9449-B03217B9A7AE}"/>
    <cellStyle name="Comma 21 2 2 2 4 2 4" xfId="6508" xr:uid="{F01D21D3-5809-4B37-B024-77F7C63407A1}"/>
    <cellStyle name="Comma 21 2 2 2 4 3" xfId="6509" xr:uid="{4A0FC201-D0AE-4BDF-8AC8-F8B9BA836867}"/>
    <cellStyle name="Comma 21 2 2 2 4 3 2" xfId="6510" xr:uid="{EA931A94-BD62-469C-980A-F91E67A104F2}"/>
    <cellStyle name="Comma 21 2 2 2 4 3 2 2" xfId="6511" xr:uid="{08B139E8-290C-4EC8-A342-36480C4D02D7}"/>
    <cellStyle name="Comma 21 2 2 2 4 3 2 3" xfId="6512" xr:uid="{FD9F2A5E-555B-4EF7-9902-6BC15E3F294C}"/>
    <cellStyle name="Comma 21 2 2 2 4 3 3" xfId="6513" xr:uid="{6B1882FF-8135-49BF-BE24-990D39DBCBCC}"/>
    <cellStyle name="Comma 21 2 2 2 4 3 4" xfId="6514" xr:uid="{3FF20718-BD12-47F5-87D7-F9082B735D66}"/>
    <cellStyle name="Comma 21 2 2 2 4 4" xfId="6515" xr:uid="{BBF1371D-D1C6-42A3-B950-24AB468A5370}"/>
    <cellStyle name="Comma 21 2 2 2 4 4 2" xfId="6516" xr:uid="{0A529665-A65A-497F-8DB3-B2A92EF0E2BE}"/>
    <cellStyle name="Comma 21 2 2 2 4 4 3" xfId="6517" xr:uid="{668258FB-3201-49D8-A203-72522A4F23EA}"/>
    <cellStyle name="Comma 21 2 2 2 4 5" xfId="6518" xr:uid="{CAF640A6-134D-4CF6-888F-17169D34923E}"/>
    <cellStyle name="Comma 21 2 2 2 4 5 2" xfId="6519" xr:uid="{50A4EF9A-DD37-4449-A45B-555A5F6A14A5}"/>
    <cellStyle name="Comma 21 2 2 2 4 6" xfId="6520" xr:uid="{7B9FCE68-682C-474C-865C-9F7DF031F59A}"/>
    <cellStyle name="Comma 21 2 2 2 4 7" xfId="6521" xr:uid="{09A7771B-BA44-424D-BAA2-2E8B33410F2C}"/>
    <cellStyle name="Comma 21 2 2 2 5" xfId="6522" xr:uid="{4A0DDF58-AEA2-447A-A6ED-EBC6F5656A62}"/>
    <cellStyle name="Comma 21 2 2 2 5 2" xfId="6523" xr:uid="{777CCFC6-AB74-49C7-AD4B-7C1688241FCF}"/>
    <cellStyle name="Comma 21 2 2 2 5 2 2" xfId="6524" xr:uid="{08D9384F-4864-4647-9139-3A69E4304E0C}"/>
    <cellStyle name="Comma 21 2 2 2 5 2 2 2" xfId="6525" xr:uid="{9F505581-DBBD-4479-BF8A-00F6F970C722}"/>
    <cellStyle name="Comma 21 2 2 2 5 2 3" xfId="6526" xr:uid="{269F15B4-39AB-41C4-B15D-6A0B6C19D9CE}"/>
    <cellStyle name="Comma 21 2 2 2 5 3" xfId="6527" xr:uid="{ED994ECC-49A3-4AC3-BDBA-A76A4F95D9DE}"/>
    <cellStyle name="Comma 21 2 2 2 5 3 2" xfId="6528" xr:uid="{A03FB75D-6563-43EC-BB43-82C969C1F317}"/>
    <cellStyle name="Comma 21 2 2 2 5 4" xfId="6529" xr:uid="{868BE74F-8FAF-40DF-863D-DDEAFE296D74}"/>
    <cellStyle name="Comma 21 2 2 2 6" xfId="6530" xr:uid="{F4D1CCBA-C6C1-430B-8DAD-BEFA336E060F}"/>
    <cellStyle name="Comma 21 2 2 2 6 2" xfId="6531" xr:uid="{FA36E5EB-D669-4E19-B980-F435DE71C870}"/>
    <cellStyle name="Comma 21 2 2 2 6 2 2" xfId="6532" xr:uid="{F266C73B-3F52-456B-A2BC-5C645EBBCD6C}"/>
    <cellStyle name="Comma 21 2 2 2 6 2 3" xfId="6533" xr:uid="{1F0B94AB-658C-4A15-828A-4EBD3116CD73}"/>
    <cellStyle name="Comma 21 2 2 2 6 3" xfId="6534" xr:uid="{F4D87461-CD5D-4CC8-B220-CD7D20640C36}"/>
    <cellStyle name="Comma 21 2 2 2 6 4" xfId="6535" xr:uid="{6217A0A6-DFC0-457E-A807-45D3B1B64233}"/>
    <cellStyle name="Comma 21 2 2 2 7" xfId="6536" xr:uid="{B3AC747C-60FD-4027-A914-A7098119C929}"/>
    <cellStyle name="Comma 21 2 2 2 7 2" xfId="6537" xr:uid="{37A357CE-8313-47E1-94BA-1C97CDAB387B}"/>
    <cellStyle name="Comma 21 2 2 2 7 2 2" xfId="6538" xr:uid="{F747F813-0E67-4841-8C34-1BA32C8E86B9}"/>
    <cellStyle name="Comma 21 2 2 2 7 2 3" xfId="6539" xr:uid="{D4AFDD3D-E38D-439E-9A1D-D3F596A8C969}"/>
    <cellStyle name="Comma 21 2 2 2 7 3" xfId="6540" xr:uid="{6FB10C63-D068-421D-9943-D128A0851781}"/>
    <cellStyle name="Comma 21 2 2 2 7 4" xfId="6541" xr:uid="{24D0C217-ACA4-4A3D-84F2-D8081638792B}"/>
    <cellStyle name="Comma 21 2 2 2 8" xfId="6542" xr:uid="{4BA0714D-58CA-46B0-8C74-B556F478FA1B}"/>
    <cellStyle name="Comma 21 2 2 2 8 2" xfId="6543" xr:uid="{CE8F6CB3-63BC-4226-8CE2-49C62FA495AD}"/>
    <cellStyle name="Comma 21 2 2 2 8 3" xfId="6544" xr:uid="{F1D21378-8FB9-4FB0-B0B8-5D114AE79B2C}"/>
    <cellStyle name="Comma 21 2 2 2 9" xfId="6545" xr:uid="{464F93C3-764B-4652-8DEB-FD0F25713E0F}"/>
    <cellStyle name="Comma 21 2 2 2 9 2" xfId="6546" xr:uid="{0508FE5D-15CE-4E1D-A891-90245FC82C0D}"/>
    <cellStyle name="Comma 21 2 2 2 9 3" xfId="6547" xr:uid="{CF874887-E474-4F3A-98AB-914B1C4279C2}"/>
    <cellStyle name="Comma 21 2 2 3" xfId="6548" xr:uid="{F14C0B70-8A1D-4D82-8148-35EBE99367BC}"/>
    <cellStyle name="Comma 21 2 2 3 2" xfId="6549" xr:uid="{F8F3A990-6CDE-4DE9-A17C-5DE955B1CD05}"/>
    <cellStyle name="Comma 21 2 2 3 2 2" xfId="6550" xr:uid="{50EE833F-9500-40CF-BD2E-19C061FF9442}"/>
    <cellStyle name="Comma 21 2 2 3 2 2 2" xfId="6551" xr:uid="{29714390-88FF-461C-A748-32E68B252214}"/>
    <cellStyle name="Comma 21 2 2 3 2 3" xfId="6552" xr:uid="{9B7B855A-AD24-4B91-A47E-4004DD12E6D2}"/>
    <cellStyle name="Comma 21 2 2 3 3" xfId="6553" xr:uid="{DF7F3744-A4DD-4A3C-BC0B-67C5F443419D}"/>
    <cellStyle name="Comma 21 2 2 3 3 2" xfId="6554" xr:uid="{54EFC572-DA01-46D6-9E08-9A3F9228F8A6}"/>
    <cellStyle name="Comma 21 2 2 3 4" xfId="6555" xr:uid="{FF2FBE97-10D6-441E-AF87-CD54F8C6B31A}"/>
    <cellStyle name="Comma 21 2 2 4" xfId="6556" xr:uid="{4E70F4BD-77E8-4045-9075-26FE57C74D98}"/>
    <cellStyle name="Comma 21 2 2 4 2" xfId="6557" xr:uid="{A67C85EB-5401-4A3B-95C7-3DCF6FCADEEA}"/>
    <cellStyle name="Comma 21 2 2 4 2 2" xfId="6558" xr:uid="{50602135-8C82-4CA4-9D9E-96526360C648}"/>
    <cellStyle name="Comma 21 2 2 4 2 3" xfId="6559" xr:uid="{7DD7FA92-709E-46FB-BAFD-A8377137CC7B}"/>
    <cellStyle name="Comma 21 2 2 4 3" xfId="6560" xr:uid="{035BF3E7-523F-4C7C-86EC-BED3563D916E}"/>
    <cellStyle name="Comma 21 2 2 4 4" xfId="6561" xr:uid="{63C5C084-5112-42E9-B754-A3E208505C2C}"/>
    <cellStyle name="Comma 21 2 2 5" xfId="6562" xr:uid="{6347DB77-A8E0-4F5D-8E1D-E774218B4091}"/>
    <cellStyle name="Comma 21 2 2 5 2" xfId="6563" xr:uid="{B117A4DC-84A4-4C0D-9F89-263432E1BFB7}"/>
    <cellStyle name="Comma 21 2 2 5 3" xfId="6564" xr:uid="{295C88E0-C8F0-401B-9C8A-810575F81C3A}"/>
    <cellStyle name="Comma 21 2 2 6" xfId="6565" xr:uid="{9746162E-0F26-4F3E-ABB5-489FA0299CEA}"/>
    <cellStyle name="Comma 21 2 2 6 2" xfId="6566" xr:uid="{B1A69CCC-16E0-4DC6-B6B5-15B32E7CCCF7}"/>
    <cellStyle name="Comma 21 2 2 7" xfId="6567" xr:uid="{A96B816E-DBF4-40C5-B584-E2F32C46CF04}"/>
    <cellStyle name="Comma 21 2 2 8" xfId="6568" xr:uid="{733531EB-FD01-4ED5-8904-3DE18DC51C61}"/>
    <cellStyle name="Comma 21 2 3" xfId="6569" xr:uid="{1E304C6C-DF4C-4445-B0EC-F5289CB5627B}"/>
    <cellStyle name="Comma 21 2 3 2" xfId="6570" xr:uid="{1F8BBC63-4F49-4647-ABCB-E434B86AB938}"/>
    <cellStyle name="Comma 21 2 3 2 2" xfId="6571" xr:uid="{8AF4D2DA-F63F-4678-908D-16FDCD6D3F92}"/>
    <cellStyle name="Comma 21 2 3 2 2 2" xfId="6572" xr:uid="{00F1DFD3-8400-4768-A991-D008DFE7F8CB}"/>
    <cellStyle name="Comma 21 2 3 2 3" xfId="6573" xr:uid="{498DDF51-1404-428C-834F-9645AFB97FE9}"/>
    <cellStyle name="Comma 21 2 3 3" xfId="6574" xr:uid="{D09C3AF9-1B86-43DA-B868-71B39309B1B5}"/>
    <cellStyle name="Comma 21 2 3 3 2" xfId="6575" xr:uid="{2FD4521E-69B5-49AA-A31E-B0245F01D28A}"/>
    <cellStyle name="Comma 21 2 3 4" xfId="6576" xr:uid="{E5C09F02-5C36-46CB-86C7-8214A3AE7D27}"/>
    <cellStyle name="Comma 21 2 4" xfId="6577" xr:uid="{5F0175DC-5ECE-449C-877A-00F128E8B800}"/>
    <cellStyle name="Comma 21 2 4 2" xfId="6578" xr:uid="{F2157103-CB47-47CE-A25D-10F43B02DD2B}"/>
    <cellStyle name="Comma 21 2 4 2 2" xfId="6579" xr:uid="{3D07AE0F-58F6-4A2B-9CC3-283526111663}"/>
    <cellStyle name="Comma 21 2 4 2 3" xfId="6580" xr:uid="{7486DCBB-4060-4288-854C-BE484A69CA1A}"/>
    <cellStyle name="Comma 21 2 4 3" xfId="6581" xr:uid="{DA4E52FD-8AA1-4A78-BD6B-74AE682A6EB6}"/>
    <cellStyle name="Comma 21 2 4 4" xfId="6582" xr:uid="{9DFF03D4-BF25-49E8-928B-AF49FD29814B}"/>
    <cellStyle name="Comma 21 2 5" xfId="6583" xr:uid="{C7D9D468-3975-4AF4-BB42-7B7C5AF349D1}"/>
    <cellStyle name="Comma 21 2 5 2" xfId="6584" xr:uid="{C433C3FF-CDD0-4587-B61F-22DABEBEF7CE}"/>
    <cellStyle name="Comma 21 2 5 2 2" xfId="6585" xr:uid="{E85FEC38-D6DC-4633-A67E-EF433DAC3A4E}"/>
    <cellStyle name="Comma 21 2 5 3" xfId="6586" xr:uid="{3DF37837-0AB1-4BAA-A81A-13469A0E6045}"/>
    <cellStyle name="Comma 21 2 6" xfId="6587" xr:uid="{4A1ACC06-A7BE-4CE0-A40F-FB2756672AA5}"/>
    <cellStyle name="Comma 21 2 6 2" xfId="6588" xr:uid="{08043D06-9B33-43B8-BA76-673034A09B38}"/>
    <cellStyle name="Comma 21 2 6 3" xfId="6589" xr:uid="{B18F69F8-88F1-4164-8219-B40A772F375A}"/>
    <cellStyle name="Comma 21 2 7" xfId="6590" xr:uid="{33F3A933-FEE3-4C6B-8516-AE043F1989B2}"/>
    <cellStyle name="Comma 21 2 7 2" xfId="6591" xr:uid="{62D7908F-7B61-4169-A898-A6CB4C9E07FE}"/>
    <cellStyle name="Comma 21 2 8" xfId="6592" xr:uid="{C71F2E65-A820-40C8-8F52-E5599B9584E4}"/>
    <cellStyle name="Comma 21 2 8 2" xfId="6593" xr:uid="{8A11352E-CECD-49A8-85DE-B9AC8EF0965F}"/>
    <cellStyle name="Comma 21 2 8 3" xfId="6594" xr:uid="{3B60AC5E-6786-48E0-9C98-07428A21C87E}"/>
    <cellStyle name="Comma 21 2 9" xfId="6595" xr:uid="{18F0FF6B-8640-43FF-B91D-DA31685A6689}"/>
    <cellStyle name="Comma 21 2 9 2" xfId="6596" xr:uid="{C0E1116D-7917-43D6-B1F8-AB21653789EF}"/>
    <cellStyle name="Comma 21 2 9 3" xfId="6597" xr:uid="{01A2B7C9-684B-41E7-8C0B-8F6CB3211E78}"/>
    <cellStyle name="Comma 21 3" xfId="6598" xr:uid="{FC77FE21-8307-4924-A62C-DA394100E3D3}"/>
    <cellStyle name="Comma 21 3 2" xfId="6599" xr:uid="{51FDE562-5510-4C72-BFBC-08D76E0F23AF}"/>
    <cellStyle name="Comma 21 3 2 2" xfId="6600" xr:uid="{05B987EE-9A76-4898-BAA4-8821D3095DBA}"/>
    <cellStyle name="Comma 21 3 2 2 2" xfId="6601" xr:uid="{63198A4F-8369-401F-8963-575C2DAD9A27}"/>
    <cellStyle name="Comma 21 3 2 2 2 2" xfId="6602" xr:uid="{236DB53E-8719-452A-88F8-BE2887BCC3A1}"/>
    <cellStyle name="Comma 21 3 2 2 3" xfId="6603" xr:uid="{721771CF-88D3-4043-A396-09FA9A180F72}"/>
    <cellStyle name="Comma 21 3 2 3" xfId="6604" xr:uid="{BFFA166A-59DA-4D75-B89E-6BBE0C41884B}"/>
    <cellStyle name="Comma 21 3 2 3 2" xfId="6605" xr:uid="{61532ADF-8885-4DA8-A553-268B01A10995}"/>
    <cellStyle name="Comma 21 3 2 4" xfId="6606" xr:uid="{ADF01A8F-FF98-4932-9B67-01CF9E6FE827}"/>
    <cellStyle name="Comma 21 3 3" xfId="6607" xr:uid="{168C2443-C325-4C50-A4FA-62D1D990EBCF}"/>
    <cellStyle name="Comma 21 3 3 2" xfId="6608" xr:uid="{384F5F9E-A379-4B7A-A787-72BCC47663D1}"/>
    <cellStyle name="Comma 21 3 3 2 2" xfId="6609" xr:uid="{F877D1F7-D455-4600-94CA-D04EE4ECA560}"/>
    <cellStyle name="Comma 21 3 3 3" xfId="6610" xr:uid="{F1CB8A78-C7AC-4B6F-8921-AC2A8201E098}"/>
    <cellStyle name="Comma 21 3 4" xfId="6611" xr:uid="{7377D0FF-DF0B-4222-8C47-D854A3F53082}"/>
    <cellStyle name="Comma 21 3 4 2" xfId="6612" xr:uid="{9A86DB9B-3B33-4861-8FD2-3F5D97ACB20F}"/>
    <cellStyle name="Comma 21 3 5" xfId="6613" xr:uid="{05673D9A-5751-4519-9D9D-3616D9DD79FC}"/>
    <cellStyle name="Comma 21 3 5 2" xfId="6614" xr:uid="{304D346B-84DC-458C-91D0-8A76B585F6DF}"/>
    <cellStyle name="Comma 21 3 6" xfId="6615" xr:uid="{AE7C7311-E168-4B13-8F22-7533D55F8337}"/>
    <cellStyle name="Comma 21 4" xfId="6616" xr:uid="{9A067126-6453-45D7-B94F-CDD8A3E9876C}"/>
    <cellStyle name="Comma 21 4 2" xfId="6617" xr:uid="{6EAD6B56-B368-4D43-B17D-331B9DE82FAF}"/>
    <cellStyle name="Comma 21 4 2 2" xfId="6618" xr:uid="{277F7B19-8847-4B38-9AF8-4EC39B776A2C}"/>
    <cellStyle name="Comma 21 4 2 2 2" xfId="6619" xr:uid="{48649356-E135-436F-BF60-5FD35401DDCF}"/>
    <cellStyle name="Comma 21 4 2 3" xfId="6620" xr:uid="{4953401C-73BA-4BC1-85E9-D469F20CD25B}"/>
    <cellStyle name="Comma 21 4 3" xfId="6621" xr:uid="{EE502821-FE93-47E2-9E60-7C755FCFBB73}"/>
    <cellStyle name="Comma 21 4 3 2" xfId="6622" xr:uid="{4A3AA93A-433B-4362-852E-6DCF7512A3B0}"/>
    <cellStyle name="Comma 21 4 4" xfId="6623" xr:uid="{70F9564F-E53C-40BC-9A7C-F97321CB8938}"/>
    <cellStyle name="Comma 21 5" xfId="6624" xr:uid="{304D2618-F03D-4E92-A41B-0786BB6DF94A}"/>
    <cellStyle name="Comma 21 5 2" xfId="6625" xr:uid="{56709889-9DB8-48CB-B9AA-8D5ECDC2F1AE}"/>
    <cellStyle name="Comma 21 5 2 2" xfId="6626" xr:uid="{AF58D3AB-9958-48AA-979E-96FAEC0CFE9D}"/>
    <cellStyle name="Comma 21 5 3" xfId="6627" xr:uid="{ED8EC7C1-90C1-4F8C-BD42-0E90C8890108}"/>
    <cellStyle name="Comma 21 6" xfId="6628" xr:uid="{2ACDBE0D-C56F-49F7-A64E-A5BB368F4143}"/>
    <cellStyle name="Comma 21 6 2" xfId="6629" xr:uid="{C115DAE3-532B-4ED7-AA50-4F3D65BAF332}"/>
    <cellStyle name="Comma 21 6 2 2" xfId="6630" xr:uid="{C86A27CC-3145-4FF5-A21D-392300F1E27D}"/>
    <cellStyle name="Comma 21 6 3" xfId="6631" xr:uid="{6DA5FB44-3995-42E2-B99A-C564454E4D9F}"/>
    <cellStyle name="Comma 21 7" xfId="6632" xr:uid="{4D71647B-53AE-4C4B-A027-F031FC0EF81A}"/>
    <cellStyle name="Comma 21 7 2" xfId="6633" xr:uid="{9B340029-E261-4B4D-8C67-F24008044AEC}"/>
    <cellStyle name="Comma 21 8" xfId="6634" xr:uid="{52963203-D4A3-4F15-8DAE-AF4A8A465D6C}"/>
    <cellStyle name="Comma 21 8 2" xfId="6635" xr:uid="{348EA1BA-A488-4CC0-BCB3-20B8938437FC}"/>
    <cellStyle name="Comma 21 9" xfId="6636" xr:uid="{27648464-518F-4D78-B773-ECBC6EB77CBD}"/>
    <cellStyle name="Comma 21 9 2" xfId="6637" xr:uid="{9301EDBB-9E1C-4B3F-863C-57D939055F5F}"/>
    <cellStyle name="Comma 22" xfId="6638" xr:uid="{5976E546-B4D5-4395-86B9-AF5FD129F9DE}"/>
    <cellStyle name="Comma 22 2" xfId="6639" xr:uid="{E6FEDBF6-2F93-46AC-BD7D-A0231576EE07}"/>
    <cellStyle name="Comma 22 2 2" xfId="6640" xr:uid="{7FD24A0B-6A8B-430E-B1D5-59256B8199FB}"/>
    <cellStyle name="Comma 22 2 2 2" xfId="6641" xr:uid="{2A02D5BC-502D-48D0-89F0-D5E97AF7655F}"/>
    <cellStyle name="Comma 22 2 2 2 2" xfId="6642" xr:uid="{CEEC558F-D6F6-4D7A-956B-4799238A4C4B}"/>
    <cellStyle name="Comma 22 2 2 2 2 2" xfId="6643" xr:uid="{90E6C450-F63A-41EA-B2DE-0B1896DBC40A}"/>
    <cellStyle name="Comma 22 2 2 2 3" xfId="6644" xr:uid="{CBDCFB49-F4F5-4F94-8064-F2BAABCA1392}"/>
    <cellStyle name="Comma 22 2 2 3" xfId="6645" xr:uid="{882CE0B6-7CDB-4C38-BD65-577BC2756CF9}"/>
    <cellStyle name="Comma 22 2 2 3 2" xfId="6646" xr:uid="{5F636DA8-961D-45A4-89E6-29695167DF03}"/>
    <cellStyle name="Comma 22 2 2 4" xfId="6647" xr:uid="{7C1B4980-4023-4EBF-9D83-991382FAEC8A}"/>
    <cellStyle name="Comma 22 2 3" xfId="6648" xr:uid="{2D84898D-E389-438F-97CE-1419C6E09E17}"/>
    <cellStyle name="Comma 22 2 3 2" xfId="6649" xr:uid="{008B7372-22A1-452F-BA44-8BEF2C19EE35}"/>
    <cellStyle name="Comma 22 2 3 2 2" xfId="6650" xr:uid="{3E1AC216-005F-41A0-A013-334A789BF269}"/>
    <cellStyle name="Comma 22 2 3 3" xfId="6651" xr:uid="{889DF8F0-56D0-4FB1-A2FA-3960D792C5BD}"/>
    <cellStyle name="Comma 22 2 4" xfId="6652" xr:uid="{62630F45-BEBA-47DF-90A6-CAE70D854B65}"/>
    <cellStyle name="Comma 22 2 4 2" xfId="6653" xr:uid="{277B6060-49F8-4E6F-A955-DE7FE1DDEF1A}"/>
    <cellStyle name="Comma 22 2 5" xfId="6654" xr:uid="{C7C6BBF3-FBB2-42F7-9754-EECC37F6EBB4}"/>
    <cellStyle name="Comma 22 3" xfId="6655" xr:uid="{267BE568-C31B-4701-9E61-4AAC9488CE11}"/>
    <cellStyle name="Comma 22 3 2" xfId="6656" xr:uid="{30ED208A-4EE6-456E-A20E-13416D2D9838}"/>
    <cellStyle name="Comma 22 3 2 2" xfId="6657" xr:uid="{9F9436DC-AD0E-4637-8A0E-903B09F32BB8}"/>
    <cellStyle name="Comma 22 3 2 2 2" xfId="6658" xr:uid="{3234B869-3A86-4BD7-BA1A-5820CBEA5057}"/>
    <cellStyle name="Comma 22 3 2 3" xfId="6659" xr:uid="{CBF34EC9-5690-418E-9DAD-73A7038C3892}"/>
    <cellStyle name="Comma 22 3 3" xfId="6660" xr:uid="{ABE6A602-465F-44C4-9FF9-92198796BE82}"/>
    <cellStyle name="Comma 22 3 3 2" xfId="6661" xr:uid="{A89E782A-A0F8-4B60-B7DF-6AA936717B58}"/>
    <cellStyle name="Comma 22 3 4" xfId="6662" xr:uid="{56BDF61B-8F97-41A6-BBAE-40012FFB7215}"/>
    <cellStyle name="Comma 22 4" xfId="6663" xr:uid="{58DBAD31-C09A-477C-9B3E-FB73AC5F607F}"/>
    <cellStyle name="Comma 22 4 2" xfId="6664" xr:uid="{74F36608-C270-4282-AA65-D705E07AFA54}"/>
    <cellStyle name="Comma 22 4 2 2" xfId="6665" xr:uid="{BE59BE68-8733-418B-A017-3538391F1398}"/>
    <cellStyle name="Comma 22 4 3" xfId="6666" xr:uid="{8D164110-D38D-4298-8CBA-1DBB63097586}"/>
    <cellStyle name="Comma 22 5" xfId="6667" xr:uid="{78641132-B3B8-4680-BFB9-0E31891D42EF}"/>
    <cellStyle name="Comma 22 5 2" xfId="6668" xr:uid="{C22CB053-356E-42C1-99A3-AA752E2E66F1}"/>
    <cellStyle name="Comma 22 5 2 2" xfId="6669" xr:uid="{41F1EFD4-C6ED-47E5-BF37-AE5A48B9CAE5}"/>
    <cellStyle name="Comma 22 5 3" xfId="6670" xr:uid="{D1CCA4C0-6119-442D-92E6-BFDB9110E4E2}"/>
    <cellStyle name="Comma 22 6" xfId="6671" xr:uid="{E9C7533C-AA67-4F83-8E1D-55E0EFEBB553}"/>
    <cellStyle name="Comma 22 6 2" xfId="6672" xr:uid="{83EC0183-3487-4995-B439-829A23D240FE}"/>
    <cellStyle name="Comma 22 7" xfId="6673" xr:uid="{38FE36A1-1514-401B-98C2-820BF970849C}"/>
    <cellStyle name="Comma 22 7 2" xfId="6674" xr:uid="{6835029E-C7DC-4484-8011-2916F4D3E0DF}"/>
    <cellStyle name="Comma 22 8" xfId="6675" xr:uid="{15597972-72DA-4AC7-AAFB-BC8A8B7BEEFB}"/>
    <cellStyle name="Comma 23" xfId="6676" xr:uid="{441B5395-1DEF-42CB-8FFD-6DE1C8424905}"/>
    <cellStyle name="Comma 23 10" xfId="6677" xr:uid="{5C4EFFF6-DF59-40CF-BAB7-B6D57319B27F}"/>
    <cellStyle name="Comma 23 11" xfId="6678" xr:uid="{2D5B2FCA-72A1-45E6-BD1F-7639F80295A4}"/>
    <cellStyle name="Comma 23 2" xfId="6679" xr:uid="{3A4BD6A7-DE29-4DED-A63C-4C8866A58BE5}"/>
    <cellStyle name="Comma 23 2 2" xfId="6680" xr:uid="{4857E2EF-8476-4B26-B24D-705C169173D0}"/>
    <cellStyle name="Comma 23 2 2 2" xfId="6681" xr:uid="{231ABD84-219B-4A0C-8899-22C35F9D7F38}"/>
    <cellStyle name="Comma 23 2 2 2 2" xfId="6682" xr:uid="{CE59BD80-5EA9-42AB-B6F1-E9F22345C841}"/>
    <cellStyle name="Comma 23 2 2 2 2 2" xfId="6683" xr:uid="{E94824F9-0DA3-451E-967C-B550EEDE8905}"/>
    <cellStyle name="Comma 23 2 2 2 3" xfId="6684" xr:uid="{CD87F88B-1098-4C97-8299-79560424C572}"/>
    <cellStyle name="Comma 23 2 2 3" xfId="6685" xr:uid="{DF36A5CE-B259-45B5-94EA-8CD8D81C9834}"/>
    <cellStyle name="Comma 23 2 2 3 2" xfId="6686" xr:uid="{EC47F95E-1051-4421-9D12-4236202BE691}"/>
    <cellStyle name="Comma 23 2 2 4" xfId="6687" xr:uid="{388E2FC9-B8F0-4D1C-8B16-58AF0B7D168B}"/>
    <cellStyle name="Comma 23 2 3" xfId="6688" xr:uid="{89594671-4856-41A0-87E8-6CB4B7729ABF}"/>
    <cellStyle name="Comma 23 2 3 2" xfId="6689" xr:uid="{827C3CAF-F756-44B1-B278-C6F6CBDC25AC}"/>
    <cellStyle name="Comma 23 2 3 2 2" xfId="6690" xr:uid="{4EB05DDA-77CB-48F8-A9C9-1DBFE4DFF740}"/>
    <cellStyle name="Comma 23 2 3 3" xfId="6691" xr:uid="{45F4A960-F2EC-4CCA-9BFC-2DA9D69F038D}"/>
    <cellStyle name="Comma 23 2 4" xfId="6692" xr:uid="{4ED5CC40-C07E-4BF6-82DC-929D0C88E5F6}"/>
    <cellStyle name="Comma 23 2 4 2" xfId="6693" xr:uid="{6C53A0F5-0C91-49A6-B45A-8A52937E98F9}"/>
    <cellStyle name="Comma 23 2 5" xfId="6694" xr:uid="{7856300C-F163-4DFC-A2A6-67BFFAF9F872}"/>
    <cellStyle name="Comma 23 3" xfId="6695" xr:uid="{E5BC7BB1-DB85-4309-9254-8A74333845DB}"/>
    <cellStyle name="Comma 23 3 2" xfId="6696" xr:uid="{AE23E888-CCEC-48D9-A327-3CDDC3F2B327}"/>
    <cellStyle name="Comma 23 3 2 2" xfId="6697" xr:uid="{092B58B2-1159-4586-A053-98C7082C117C}"/>
    <cellStyle name="Comma 23 3 2 2 2" xfId="6698" xr:uid="{8A38D9EE-5790-4E37-BCD3-EF19FF212C6D}"/>
    <cellStyle name="Comma 23 3 2 2 2 2" xfId="6699" xr:uid="{A8C605AE-B196-4792-89E3-729FCAA65DB6}"/>
    <cellStyle name="Comma 23 3 2 2 3" xfId="6700" xr:uid="{A26C2D83-257F-4FAD-BA09-448A432F4C23}"/>
    <cellStyle name="Comma 23 3 2 3" xfId="6701" xr:uid="{BBD7DC3C-61CC-4254-873B-AB7D22BAABC0}"/>
    <cellStyle name="Comma 23 3 2 3 2" xfId="6702" xr:uid="{F387D06A-F9FE-4BA2-B465-8B384ECF8E86}"/>
    <cellStyle name="Comma 23 3 2 4" xfId="6703" xr:uid="{F703599E-7A7E-40B7-878D-F43E53D7CB14}"/>
    <cellStyle name="Comma 23 3 3" xfId="6704" xr:uid="{815CE16B-F237-42E8-8F36-E6A6C7D39D52}"/>
    <cellStyle name="Comma 23 3 3 2" xfId="6705" xr:uid="{059E1862-E1E5-4453-B18C-ED9DAC847302}"/>
    <cellStyle name="Comma 23 3 3 2 2" xfId="6706" xr:uid="{13350AC2-9CAF-4923-9148-38D174A2348D}"/>
    <cellStyle name="Comma 23 3 3 3" xfId="6707" xr:uid="{2A5B0741-B7D4-4943-88EE-503300C2DADB}"/>
    <cellStyle name="Comma 23 3 4" xfId="6708" xr:uid="{6044817F-9C6C-4DF8-99E1-02424D4AAC4B}"/>
    <cellStyle name="Comma 23 3 4 2" xfId="6709" xr:uid="{9B5D95B0-E2DA-4848-92BD-1F23A6315B1C}"/>
    <cellStyle name="Comma 23 3 5" xfId="6710" xr:uid="{87854366-045E-4ADC-8D23-C84D635D9E78}"/>
    <cellStyle name="Comma 23 4" xfId="6711" xr:uid="{969730B9-9B2B-4066-957C-AC10368933EC}"/>
    <cellStyle name="Comma 23 4 2" xfId="6712" xr:uid="{1C420F9F-6271-45F7-A316-EBFAECB4C9EA}"/>
    <cellStyle name="Comma 23 4 2 2" xfId="6713" xr:uid="{528AFAED-B91D-42BD-A41D-B9841EDD0AF7}"/>
    <cellStyle name="Comma 23 4 2 2 2" xfId="6714" xr:uid="{A297DB5C-C2D6-4ED9-B6BF-4063BA322CD9}"/>
    <cellStyle name="Comma 23 4 2 3" xfId="6715" xr:uid="{D02E8928-C638-42EA-8B9D-B247ADECF9FA}"/>
    <cellStyle name="Comma 23 4 3" xfId="6716" xr:uid="{618FB285-D791-4F6A-B528-AAF27F88C1C7}"/>
    <cellStyle name="Comma 23 4 3 2" xfId="6717" xr:uid="{3C98E617-DB2B-4D10-A48C-FB3E6A6B1323}"/>
    <cellStyle name="Comma 23 4 4" xfId="6718" xr:uid="{A2BA4151-806A-4FC1-806C-873A75625F68}"/>
    <cellStyle name="Comma 23 5" xfId="6719" xr:uid="{694A59D8-D92C-4606-8FDA-E391E896D70E}"/>
    <cellStyle name="Comma 23 5 2" xfId="6720" xr:uid="{4255EE23-F1FF-40E8-B85B-376155072AE2}"/>
    <cellStyle name="Comma 23 5 2 2" xfId="6721" xr:uid="{9E5C5E86-B07C-4044-94F7-4111C376BA9B}"/>
    <cellStyle name="Comma 23 5 2 2 2" xfId="6722" xr:uid="{22D19625-E54A-43EB-A921-43AE5120035E}"/>
    <cellStyle name="Comma 23 5 2 3" xfId="6723" xr:uid="{EF9714E5-8041-48A4-BB4C-C9B8FC2AE5AA}"/>
    <cellStyle name="Comma 23 5 3" xfId="6724" xr:uid="{646EF090-F5ED-40B1-AA04-13FF47F887B1}"/>
    <cellStyle name="Comma 23 5 3 2" xfId="6725" xr:uid="{4A83252B-8C52-4EA3-994D-7907C2CDE925}"/>
    <cellStyle name="Comma 23 5 4" xfId="6726" xr:uid="{C8CE84F8-9D54-40A1-B44F-6B3DD7089EFF}"/>
    <cellStyle name="Comma 23 6" xfId="6727" xr:uid="{7D0BCFF5-1D99-40FE-8CAD-D1EF013008C5}"/>
    <cellStyle name="Comma 23 6 2" xfId="6728" xr:uid="{C7AF0239-351C-47AE-869E-48DC02CECED7}"/>
    <cellStyle name="Comma 23 6 2 2" xfId="6729" xr:uid="{5D2F4478-7F8D-4906-9381-F52ACEEA5579}"/>
    <cellStyle name="Comma 23 6 3" xfId="6730" xr:uid="{5FAA7863-3073-4612-ADCD-DCD4E28BB473}"/>
    <cellStyle name="Comma 23 7" xfId="6731" xr:uid="{942CAB35-6A88-43F5-B094-D268423D2942}"/>
    <cellStyle name="Comma 23 7 2" xfId="6732" xr:uid="{20DAFDAB-F502-4D6F-ADB3-EA55C5F00EAD}"/>
    <cellStyle name="Comma 23 7 2 2" xfId="6733" xr:uid="{4C15FB3C-6BAF-490C-BAFC-F2343BBF17C2}"/>
    <cellStyle name="Comma 23 7 3" xfId="6734" xr:uid="{B5EA4F5E-2873-45E9-B4E2-FABAA0243240}"/>
    <cellStyle name="Comma 23 8" xfId="6735" xr:uid="{A89A2E0F-5D77-4858-8308-B1FBC7AA4E08}"/>
    <cellStyle name="Comma 23 8 2" xfId="6736" xr:uid="{D1B4897E-C056-4C98-AD90-D4D7C44F8AE6}"/>
    <cellStyle name="Comma 23 9" xfId="6737" xr:uid="{0AD6A97A-5DB5-4E75-8DBB-155149BFF8F2}"/>
    <cellStyle name="Comma 23 9 2" xfId="6738" xr:uid="{A5377E9B-5180-4726-AE03-6F9569704DE0}"/>
    <cellStyle name="Comma 24" xfId="6739" xr:uid="{2F160699-6F90-4318-9579-4104B5AB3E7D}"/>
    <cellStyle name="Comma 24 2" xfId="6740" xr:uid="{1A6F4FDA-9A13-4B82-B41E-3FE4287ED959}"/>
    <cellStyle name="Comma 24 2 2" xfId="6741" xr:uid="{B66F6987-B432-4962-A85B-4A2D18A7DA56}"/>
    <cellStyle name="Comma 24 2 2 2" xfId="6742" xr:uid="{EC113004-D659-4FEE-BD42-3A59CA4E2776}"/>
    <cellStyle name="Comma 24 2 2 2 2" xfId="6743" xr:uid="{16FC8BC8-BEA2-4825-A4DD-678A039AA328}"/>
    <cellStyle name="Comma 24 2 2 3" xfId="6744" xr:uid="{67180B59-4F55-4CD7-AD54-A561CC9EC4C9}"/>
    <cellStyle name="Comma 24 2 3" xfId="6745" xr:uid="{4706D9BE-2AD7-4045-9141-B712DB279C84}"/>
    <cellStyle name="Comma 24 2 3 2" xfId="6746" xr:uid="{353B2A6C-D274-49FB-B3A9-762E5926EE39}"/>
    <cellStyle name="Comma 24 2 4" xfId="6747" xr:uid="{A4E3C5BA-732C-44E0-A202-7CC6B84DC796}"/>
    <cellStyle name="Comma 24 3" xfId="6748" xr:uid="{E0050ACC-6F61-4B16-A79F-4EF1BAC6A71D}"/>
    <cellStyle name="Comma 24 3 2" xfId="6749" xr:uid="{307A7F20-64D0-48AB-A01C-E76DB9FAC5ED}"/>
    <cellStyle name="Comma 24 3 2 2" xfId="6750" xr:uid="{8C179051-5BD4-4DFA-B276-9EA31A1B649E}"/>
    <cellStyle name="Comma 24 3 3" xfId="6751" xr:uid="{332C8DB8-0CF8-45DF-AE6E-A4FBC4B3970C}"/>
    <cellStyle name="Comma 24 4" xfId="6752" xr:uid="{D41C29FA-CDBC-45D1-9D38-286EA708E8FB}"/>
    <cellStyle name="Comma 24 4 2" xfId="6753" xr:uid="{1EB30DBE-A3BD-4E4D-B12D-A579DE8A902B}"/>
    <cellStyle name="Comma 24 4 2 2" xfId="6754" xr:uid="{74517EA1-1A13-4837-9367-FC047689636F}"/>
    <cellStyle name="Comma 24 4 3" xfId="6755" xr:uid="{A777EB3F-77C0-4C77-90A3-E1EF2B2789B9}"/>
    <cellStyle name="Comma 24 5" xfId="6756" xr:uid="{6D559DBC-6D21-421F-9ED3-585E3368FF7D}"/>
    <cellStyle name="Comma 24 5 2" xfId="6757" xr:uid="{DD210087-0D6C-41EA-A091-53D83140E156}"/>
    <cellStyle name="Comma 24 6" xfId="6758" xr:uid="{1AF15230-944E-4BF1-A060-E328D07119A8}"/>
    <cellStyle name="Comma 24 7" xfId="6759" xr:uid="{9D7F734F-22AC-4508-BA25-2ACBB6729E62}"/>
    <cellStyle name="Comma 24 8" xfId="6760" xr:uid="{374BCC31-6924-498E-BCAF-F81AF1F67DD9}"/>
    <cellStyle name="Comma 25" xfId="6761" xr:uid="{3635F637-11A8-4676-8133-42812EC95779}"/>
    <cellStyle name="Comma 25 2" xfId="6762" xr:uid="{752E0A86-2620-461C-B8CF-A218FADFB6CB}"/>
    <cellStyle name="Comma 25 2 2" xfId="6763" xr:uid="{130E11F6-EA9F-480B-BAA2-DF7562AB0854}"/>
    <cellStyle name="Comma 25 2 2 2" xfId="6764" xr:uid="{8E346549-2071-4777-8CBF-8358722B1337}"/>
    <cellStyle name="Comma 25 2 2 2 2" xfId="6765" xr:uid="{EBAFD6AE-1A36-45EE-9BE5-50D27F112B6C}"/>
    <cellStyle name="Comma 25 2 2 2 2 2" xfId="6766" xr:uid="{8D81F763-C267-4E64-9C8F-B225642B135B}"/>
    <cellStyle name="Comma 25 2 2 2 3" xfId="6767" xr:uid="{4E61AA68-3DF3-484D-B95D-D80B38436D7E}"/>
    <cellStyle name="Comma 25 2 2 3" xfId="6768" xr:uid="{1FCE991B-1D10-4F12-94BA-A03E2F69765C}"/>
    <cellStyle name="Comma 25 2 2 3 2" xfId="6769" xr:uid="{03D5C859-333C-459D-945A-43FBEBAE45CA}"/>
    <cellStyle name="Comma 25 2 2 4" xfId="6770" xr:uid="{14B2BB85-C072-4E3B-B0FB-B1B70BE6117D}"/>
    <cellStyle name="Comma 25 2 3" xfId="6771" xr:uid="{08E92BFB-CCD2-4C8F-956C-75639BDEC93D}"/>
    <cellStyle name="Comma 25 2 3 2" xfId="6772" xr:uid="{186EFD46-0F51-49B5-A1A8-822080B0A862}"/>
    <cellStyle name="Comma 25 2 3 2 2" xfId="6773" xr:uid="{979CAA7E-E88D-499C-946A-E1CDF10C70BA}"/>
    <cellStyle name="Comma 25 2 3 3" xfId="6774" xr:uid="{8E551DDB-F057-46B2-9671-35BF95BDE657}"/>
    <cellStyle name="Comma 25 2 4" xfId="6775" xr:uid="{91F163EC-2DD5-4F3F-98A5-A9E3BD58364B}"/>
    <cellStyle name="Comma 25 2 4 2" xfId="6776" xr:uid="{31700DD2-FE90-4CA4-81CD-F62E3B481FD5}"/>
    <cellStyle name="Comma 25 2 5" xfId="6777" xr:uid="{67AAAC30-F594-4B6A-89A9-164A50755C20}"/>
    <cellStyle name="Comma 25 3" xfId="6778" xr:uid="{C0DFA7AA-769C-4C7B-B30E-91501F5127CE}"/>
    <cellStyle name="Comma 25 3 2" xfId="6779" xr:uid="{4AD7D1D3-4B5F-417A-BD8B-A546AF5ACED4}"/>
    <cellStyle name="Comma 25 3 2 2" xfId="6780" xr:uid="{8F579ED8-AB34-433D-8969-B897605302D4}"/>
    <cellStyle name="Comma 25 3 2 2 2" xfId="6781" xr:uid="{EDBCDBF9-459D-44D8-85CF-4532929179BC}"/>
    <cellStyle name="Comma 25 3 2 3" xfId="6782" xr:uid="{B20BB00F-1CA8-4A08-873F-D4D025A54038}"/>
    <cellStyle name="Comma 25 3 3" xfId="6783" xr:uid="{64778ECC-1BC5-441B-A202-50207F0B7830}"/>
    <cellStyle name="Comma 25 3 3 2" xfId="6784" xr:uid="{B3E71E71-5A5D-4173-B371-E0163D1A0F72}"/>
    <cellStyle name="Comma 25 3 4" xfId="6785" xr:uid="{1EBF8317-775B-4159-997A-B0056F538BF7}"/>
    <cellStyle name="Comma 25 4" xfId="6786" xr:uid="{48C9F2C0-38A6-4098-9917-87D51F790153}"/>
    <cellStyle name="Comma 25 4 2" xfId="6787" xr:uid="{F2C1D2AC-BA22-4EF5-BEEF-EEF918C61566}"/>
    <cellStyle name="Comma 25 4 2 2" xfId="6788" xr:uid="{70DEE5D9-2CA0-4195-B0F6-B9A923101D80}"/>
    <cellStyle name="Comma 25 4 3" xfId="6789" xr:uid="{E772EBE8-1F33-4FCD-B081-C35F61F28716}"/>
    <cellStyle name="Comma 25 5" xfId="6790" xr:uid="{FA366109-55D9-4A5A-9400-93EE687EDC03}"/>
    <cellStyle name="Comma 25 5 2" xfId="6791" xr:uid="{2B24AB2A-FB2A-45F4-989A-79A7EBEDEC67}"/>
    <cellStyle name="Comma 25 5 2 2" xfId="6792" xr:uid="{CE695A58-4EF6-4BBA-A482-CB23E2FAD22D}"/>
    <cellStyle name="Comma 25 5 3" xfId="6793" xr:uid="{6468FBCF-D113-46C0-ADB2-BE3CD112E591}"/>
    <cellStyle name="Comma 25 6" xfId="6794" xr:uid="{C42E44F5-EB07-4601-8279-24595FC2B690}"/>
    <cellStyle name="Comma 25 6 2" xfId="6795" xr:uid="{970B7E44-968A-4FCC-989D-829973A8F4B4}"/>
    <cellStyle name="Comma 25 7" xfId="6796" xr:uid="{1D927028-FDCC-400C-B936-096AE33DEEAA}"/>
    <cellStyle name="Comma 25 7 2" xfId="6797" xr:uid="{C972A64C-F7E8-4542-BB18-A177C8910C6D}"/>
    <cellStyle name="Comma 25 8" xfId="6798" xr:uid="{11B1BD95-2F37-4893-AF5A-83379A255BC7}"/>
    <cellStyle name="Comma 26" xfId="6799" xr:uid="{9BBD11F7-AC33-4A1B-BD0F-4CB058244E7B}"/>
    <cellStyle name="Comma 26 2" xfId="6800" xr:uid="{352BA50C-0D1A-431B-BA33-CC00E3D9CF09}"/>
    <cellStyle name="Comma 26 2 2" xfId="6801" xr:uid="{973D2F3A-5C2F-4890-9FAE-27FF8E15B623}"/>
    <cellStyle name="Comma 26 2 2 2" xfId="6802" xr:uid="{7364C954-F8A5-4E63-84D2-D5F274994760}"/>
    <cellStyle name="Comma 26 2 2 2 2" xfId="6803" xr:uid="{3D41D810-D47A-40E8-983E-6EA09594BEC3}"/>
    <cellStyle name="Comma 26 2 2 2 2 2" xfId="6804" xr:uid="{8F2FDFB1-751B-4BA4-BF5C-F1D81FEE379F}"/>
    <cellStyle name="Comma 26 2 2 2 3" xfId="6805" xr:uid="{9EF31FA0-26E7-4E1F-9A77-27F16EF85866}"/>
    <cellStyle name="Comma 26 2 2 3" xfId="6806" xr:uid="{4623DF6A-A96D-4FDA-B140-5E857A56E057}"/>
    <cellStyle name="Comma 26 2 2 3 2" xfId="6807" xr:uid="{DB01FA18-360E-4D1B-9E7B-934637F9AD20}"/>
    <cellStyle name="Comma 26 2 2 4" xfId="6808" xr:uid="{4A330E30-89B1-422E-BD6F-A693BB0EA9C5}"/>
    <cellStyle name="Comma 26 2 3" xfId="6809" xr:uid="{9A6DDF8E-2EC5-4324-906E-5B885199E018}"/>
    <cellStyle name="Comma 26 2 3 2" xfId="6810" xr:uid="{645AA281-33B3-45FC-912C-02E01AE0F463}"/>
    <cellStyle name="Comma 26 2 3 2 2" xfId="6811" xr:uid="{DAD21F87-AC8B-4CDB-833E-D2667D85CBA5}"/>
    <cellStyle name="Comma 26 2 3 3" xfId="6812" xr:uid="{ED4EF3C2-F7E4-4FA1-8A9B-FC929D567ABA}"/>
    <cellStyle name="Comma 26 2 4" xfId="6813" xr:uid="{3D62091A-4E3E-48B8-AD53-AB7A18510B3A}"/>
    <cellStyle name="Comma 26 2 4 2" xfId="6814" xr:uid="{90D4091B-8418-4CAE-867E-F9EEDC8C37EF}"/>
    <cellStyle name="Comma 26 2 5" xfId="6815" xr:uid="{9293BC72-9A12-42FA-A75E-66BF813F1700}"/>
    <cellStyle name="Comma 26 3" xfId="6816" xr:uid="{15AF3563-EB8D-4BD2-9D46-1509E114C7C4}"/>
    <cellStyle name="Comma 26 3 2" xfId="6817" xr:uid="{F1F6EE73-7740-43F2-B6C1-E778CDBD6937}"/>
    <cellStyle name="Comma 26 3 2 2" xfId="6818" xr:uid="{2A399C99-9D13-4E86-AFD3-4047E092C50A}"/>
    <cellStyle name="Comma 26 3 2 2 2" xfId="6819" xr:uid="{6CEECF3C-4A14-4069-98EA-26622BA66880}"/>
    <cellStyle name="Comma 26 3 2 2 2 2" xfId="6820" xr:uid="{4216B75F-620D-4D32-BA82-FF2F4D7130BB}"/>
    <cellStyle name="Comma 26 3 2 2 3" xfId="6821" xr:uid="{5E3EF218-7EB7-446F-B7F4-9A7B5E076CEC}"/>
    <cellStyle name="Comma 26 3 2 3" xfId="6822" xr:uid="{7C0DDD26-072A-4D89-963A-9FC2E23C541E}"/>
    <cellStyle name="Comma 26 3 2 3 2" xfId="6823" xr:uid="{D695A08F-0E60-4B49-A5CC-C20E778F9AFB}"/>
    <cellStyle name="Comma 26 3 2 4" xfId="6824" xr:uid="{18855DF0-A306-40CF-886F-9617B5344C8D}"/>
    <cellStyle name="Comma 26 3 3" xfId="6825" xr:uid="{CB736D07-BAB8-4474-ACF6-CA1052BD8710}"/>
    <cellStyle name="Comma 26 3 3 2" xfId="6826" xr:uid="{C1EBEC02-EA3E-4E6C-A65D-C3235A591DEC}"/>
    <cellStyle name="Comma 26 3 3 2 2" xfId="6827" xr:uid="{7EB30336-5F73-4D48-8832-0FE7F9582B33}"/>
    <cellStyle name="Comma 26 3 3 3" xfId="6828" xr:uid="{4A437FBA-BB88-44EA-AD6F-D0967EBD8DE9}"/>
    <cellStyle name="Comma 26 3 4" xfId="6829" xr:uid="{216BEBA8-D371-4CDE-9CA6-D0AD01055DC3}"/>
    <cellStyle name="Comma 26 3 4 2" xfId="6830" xr:uid="{A93898E1-39DA-461F-97C2-048C4152BDAC}"/>
    <cellStyle name="Comma 26 3 5" xfId="6831" xr:uid="{FE7D4ED5-0941-41E5-93F7-F32D69C78759}"/>
    <cellStyle name="Comma 26 4" xfId="6832" xr:uid="{F8391115-A971-4CDE-BA1E-8BFAD6C808EB}"/>
    <cellStyle name="Comma 26 4 2" xfId="6833" xr:uid="{31433D6C-700D-40C2-8416-592CBD54453D}"/>
    <cellStyle name="Comma 26 4 2 2" xfId="6834" xr:uid="{65E1C12E-9E4A-4E6B-82D4-845A9FFBC800}"/>
    <cellStyle name="Comma 26 4 2 2 2" xfId="6835" xr:uid="{6ADECF9A-8A25-4FC2-A250-9AB542373A75}"/>
    <cellStyle name="Comma 26 4 2 3" xfId="6836" xr:uid="{CAB413DD-9716-4843-AC8E-7677FEFA4661}"/>
    <cellStyle name="Comma 26 4 3" xfId="6837" xr:uid="{838CB762-96C8-403E-8CC8-DD08E5A68179}"/>
    <cellStyle name="Comma 26 4 3 2" xfId="6838" xr:uid="{D57E963C-326B-4EBD-9B08-DF1D2CD0B535}"/>
    <cellStyle name="Comma 26 4 4" xfId="6839" xr:uid="{3A1B5079-C125-4251-911F-949E8BE4B1FB}"/>
    <cellStyle name="Comma 26 5" xfId="6840" xr:uid="{E74B3C68-7B1D-47E9-8715-84CCE7617CEC}"/>
    <cellStyle name="Comma 26 5 2" xfId="6841" xr:uid="{5872EC89-0779-4692-8B10-15197F040733}"/>
    <cellStyle name="Comma 26 5 2 2" xfId="6842" xr:uid="{25E71EA6-0C59-4A92-9600-2D0EEF73E73A}"/>
    <cellStyle name="Comma 26 5 3" xfId="6843" xr:uid="{3A656BEE-694E-4FE3-A42F-2AD19ECF8421}"/>
    <cellStyle name="Comma 26 6" xfId="6844" xr:uid="{060D22A3-0C1C-4886-B3CE-0B9433102244}"/>
    <cellStyle name="Comma 26 6 2" xfId="6845" xr:uid="{66D75580-7CB0-48B3-BBCF-A750899BFF9C}"/>
    <cellStyle name="Comma 26 6 2 2" xfId="6846" xr:uid="{FA64A4EA-0ADD-411C-B4F6-88F98F72718D}"/>
    <cellStyle name="Comma 26 6 3" xfId="6847" xr:uid="{16611898-5F9D-48EE-9147-5E71D33F1D5B}"/>
    <cellStyle name="Comma 26 7" xfId="6848" xr:uid="{B9D60A69-EEA6-4C19-AA34-E1C6930A5A25}"/>
    <cellStyle name="Comma 26 7 2" xfId="6849" xr:uid="{239D034F-B4D1-453C-B10A-2DAA688102FC}"/>
    <cellStyle name="Comma 26 7 2 2" xfId="6850" xr:uid="{C6C3A607-9FE5-41EC-808D-49F963CCC9C4}"/>
    <cellStyle name="Comma 26 7 3" xfId="6851" xr:uid="{540FFF14-CFA8-4CFE-A4DC-30AF62CBA071}"/>
    <cellStyle name="Comma 26 8" xfId="6852" xr:uid="{AE0398D5-2FE2-4535-ABC3-5B4BAD83AFF8}"/>
    <cellStyle name="Comma 26 8 2" xfId="6853" xr:uid="{A9860004-E3F4-4758-B12B-B46706E8A034}"/>
    <cellStyle name="Comma 26 9" xfId="6854" xr:uid="{714AA637-45D6-4AC4-A42F-F933D7787768}"/>
    <cellStyle name="Comma 27" xfId="6855" xr:uid="{18FEFF85-7360-4AD5-94C3-AB8F9606C941}"/>
    <cellStyle name="Comma 27 2" xfId="6856" xr:uid="{23BC6C27-89DF-4FF7-9B91-0ADF45193CE3}"/>
    <cellStyle name="Comma 27 2 2" xfId="6857" xr:uid="{5EC0B3D3-E70A-4841-8496-3652E52ACC2A}"/>
    <cellStyle name="Comma 27 2 2 2" xfId="6858" xr:uid="{3BC2CDD5-830D-4644-94C1-8EDC8594F4CF}"/>
    <cellStyle name="Comma 27 2 2 2 2" xfId="6859" xr:uid="{429FC82B-62FE-48AF-A741-8F9B88B05BC9}"/>
    <cellStyle name="Comma 27 2 2 3" xfId="6860" xr:uid="{C326C18E-0A26-4F8B-A613-286EB3AFBA04}"/>
    <cellStyle name="Comma 27 2 3" xfId="6861" xr:uid="{DE725472-9A22-4BFE-ABDA-C3C4D601823C}"/>
    <cellStyle name="Comma 27 2 3 2" xfId="6862" xr:uid="{073FD4DD-BA52-43B7-B43B-B3C9D5B92337}"/>
    <cellStyle name="Comma 27 2 4" xfId="6863" xr:uid="{E162FABA-E662-4B18-A5FD-87CC38639DB9}"/>
    <cellStyle name="Comma 27 3" xfId="6864" xr:uid="{9F62645A-4C02-45F7-AA84-F7B3E0B85B6F}"/>
    <cellStyle name="Comma 27 3 2" xfId="6865" xr:uid="{56DDB1D8-D0CA-4A84-B71B-F87437E30A25}"/>
    <cellStyle name="Comma 27 3 2 2" xfId="6866" xr:uid="{94D0FF42-BFD2-446C-BA0A-0981A7693F72}"/>
    <cellStyle name="Comma 27 3 3" xfId="6867" xr:uid="{C7F4DA9C-210D-48CA-B07F-0177E042C9FE}"/>
    <cellStyle name="Comma 27 4" xfId="6868" xr:uid="{115589E7-78D2-4623-BB67-8FD26A02C5E0}"/>
    <cellStyle name="Comma 27 4 2" xfId="6869" xr:uid="{A48CD61D-2F60-4742-A55D-59559FA7AB44}"/>
    <cellStyle name="Comma 27 4 2 2" xfId="6870" xr:uid="{51846A1F-5357-4588-8603-946B7BE9A754}"/>
    <cellStyle name="Comma 27 4 3" xfId="6871" xr:uid="{23B8A714-B920-4861-B14F-17AE599CDA09}"/>
    <cellStyle name="Comma 27 5" xfId="6872" xr:uid="{D3CF99A9-72EA-473D-98C8-05068006E133}"/>
    <cellStyle name="Comma 27 5 2" xfId="6873" xr:uid="{6A2E061A-E12B-4AE8-A985-FD3F9DE8DB0F}"/>
    <cellStyle name="Comma 27 6" xfId="6874" xr:uid="{07330496-3216-401F-A4DA-B455FCF47FF9}"/>
    <cellStyle name="Comma 28" xfId="6875" xr:uid="{6E675312-C1B3-4378-96C3-3F4E48D62FC9}"/>
    <cellStyle name="Comma 28 2" xfId="6876" xr:uid="{5D25A519-B594-4D66-9E79-1582C1C6F91E}"/>
    <cellStyle name="Comma 28 2 2" xfId="6877" xr:uid="{8B998AE9-BE42-49C6-934F-62C876CC5CEA}"/>
    <cellStyle name="Comma 28 2 2 2" xfId="6878" xr:uid="{2960CD88-ED7D-4F0E-AC4F-74C9EB4B59B8}"/>
    <cellStyle name="Comma 28 2 2 2 2" xfId="6879" xr:uid="{08841FDB-C1E1-4A09-9228-E33C4C62C735}"/>
    <cellStyle name="Comma 28 2 2 3" xfId="6880" xr:uid="{E318B8DD-7ADA-4DB2-895C-686CA06B4A12}"/>
    <cellStyle name="Comma 28 2 3" xfId="6881" xr:uid="{DA82CC07-8601-4F95-B1FE-B2552F3922DB}"/>
    <cellStyle name="Comma 28 2 3 2" xfId="6882" xr:uid="{92CE991D-3343-4339-BDD6-BFD16A6A2AAC}"/>
    <cellStyle name="Comma 28 2 4" xfId="6883" xr:uid="{26D84994-BB24-471E-A2E5-8CCC3D8C8F3C}"/>
    <cellStyle name="Comma 28 3" xfId="6884" xr:uid="{36C4E15D-18DF-4997-9B90-2A02447FDF07}"/>
    <cellStyle name="Comma 28 3 2" xfId="6885" xr:uid="{E52999B9-1517-4C90-98A8-A94D87F0E88B}"/>
    <cellStyle name="Comma 28 3 2 2" xfId="6886" xr:uid="{372DA213-715C-40EB-8B64-72E3BEF58E6E}"/>
    <cellStyle name="Comma 28 3 3" xfId="6887" xr:uid="{3E6AD8BF-C354-4741-AF30-B478EBE99BF5}"/>
    <cellStyle name="Comma 28 4" xfId="6888" xr:uid="{9FD9037B-B9AB-4A56-8669-2005522FA56E}"/>
    <cellStyle name="Comma 28 4 2" xfId="6889" xr:uid="{7F31A8DE-AE92-4A73-AB96-71FC16A5517F}"/>
    <cellStyle name="Comma 28 4 2 2" xfId="6890" xr:uid="{B5DAA216-ACEB-4BC8-A4E5-533372FC70E5}"/>
    <cellStyle name="Comma 28 4 3" xfId="6891" xr:uid="{0898EB58-2160-4065-8613-FC25C00D1724}"/>
    <cellStyle name="Comma 28 5" xfId="6892" xr:uid="{6212FDD4-23DA-4981-8A1C-5436FC5DAEEC}"/>
    <cellStyle name="Comma 28 5 2" xfId="6893" xr:uid="{48946AE5-0A37-40DC-B657-CA387C0F5B1C}"/>
    <cellStyle name="Comma 28 6" xfId="6894" xr:uid="{C3238B03-A5EB-49F7-818E-B22C163DAFCE}"/>
    <cellStyle name="Comma 29" xfId="6895" xr:uid="{BF6B7924-0BE3-42B9-9D86-09BD5DCCC20F}"/>
    <cellStyle name="Comma 29 10" xfId="6896" xr:uid="{04FC27E7-734E-45F1-84F7-F63868EDF05C}"/>
    <cellStyle name="Comma 29 10 2" xfId="6897" xr:uid="{43FBE5F3-B00F-4B81-8E03-297EDF21D8F1}"/>
    <cellStyle name="Comma 29 10 3" xfId="6898" xr:uid="{E637D5A8-B150-4F1F-9ACD-ED0AB0D62326}"/>
    <cellStyle name="Comma 29 11" xfId="6899" xr:uid="{5181B599-C8E6-46F6-828E-EAB563CC28F1}"/>
    <cellStyle name="Comma 29 2" xfId="6900" xr:uid="{B231A575-6259-4625-A4E5-F8A824178FCD}"/>
    <cellStyle name="Comma 29 2 2" xfId="6901" xr:uid="{26FAA9AF-E57B-42D9-A7D0-88195B034D8A}"/>
    <cellStyle name="Comma 29 2 2 2" xfId="6902" xr:uid="{B6B772DF-92F8-44D1-83B9-AD2B1CC46921}"/>
    <cellStyle name="Comma 29 2 2 2 2" xfId="6903" xr:uid="{757B48D6-8A84-42B3-AC0B-44F0D0487B90}"/>
    <cellStyle name="Comma 29 2 2 3" xfId="6904" xr:uid="{F37BCF6E-830E-4D6A-A943-758B9CE7DA4E}"/>
    <cellStyle name="Comma 29 2 3" xfId="6905" xr:uid="{B0354E92-7B1C-4AF1-BD63-5FED1F928D06}"/>
    <cellStyle name="Comma 29 2 3 2" xfId="6906" xr:uid="{6DAFB09C-63ED-4B9A-A5BC-1FF352FF2B87}"/>
    <cellStyle name="Comma 29 2 4" xfId="6907" xr:uid="{39D0C2FC-8BE3-4B39-88A9-FAB06D41EE99}"/>
    <cellStyle name="Comma 29 3" xfId="6908" xr:uid="{0DF5F8EF-893F-472A-881C-A79EB986CF6D}"/>
    <cellStyle name="Comma 29 3 2" xfId="6909" xr:uid="{0099B29D-33C4-4749-8729-E7467580D7A4}"/>
    <cellStyle name="Comma 29 3 2 2" xfId="6910" xr:uid="{E03DBB36-F048-43C4-813B-4DEFD7069EC8}"/>
    <cellStyle name="Comma 29 3 2 2 2" xfId="6911" xr:uid="{57AADE2A-5876-4ACB-8AAB-542EB9F1CB47}"/>
    <cellStyle name="Comma 29 3 2 3" xfId="6912" xr:uid="{A7EDA895-7CAD-41AA-BD22-41A9897706CF}"/>
    <cellStyle name="Comma 29 3 3" xfId="6913" xr:uid="{BC859B3D-0E46-4DE1-AC25-3A097AFF9550}"/>
    <cellStyle name="Comma 29 3 3 2" xfId="6914" xr:uid="{8AFCD83C-DC13-42FF-AF7E-07E1156BB0C8}"/>
    <cellStyle name="Comma 29 3 4" xfId="6915" xr:uid="{3CD1468E-C28B-4107-8CC0-578E1D7B08EE}"/>
    <cellStyle name="Comma 29 4" xfId="6916" xr:uid="{7B98C85B-D100-4174-B30E-4F631A3036C1}"/>
    <cellStyle name="Comma 29 4 2" xfId="6917" xr:uid="{B35C8D05-5380-40BF-90D6-E9982B6C4618}"/>
    <cellStyle name="Comma 29 4 2 2" xfId="6918" xr:uid="{27625199-7A47-4DBD-AA46-0D758F1C171C}"/>
    <cellStyle name="Comma 29 4 3" xfId="6919" xr:uid="{B6317C32-B972-48F8-BCFA-9051023FEE44}"/>
    <cellStyle name="Comma 29 5" xfId="6920" xr:uid="{8FB42BD1-E50F-47F5-A12D-05F54D589A00}"/>
    <cellStyle name="Comma 29 5 2" xfId="6921" xr:uid="{4F10B22F-937E-4E5B-9690-414BD08EA1F6}"/>
    <cellStyle name="Comma 29 5 2 2" xfId="6922" xr:uid="{CDFD39B2-2ABB-4ED7-937D-D9B453D58D2F}"/>
    <cellStyle name="Comma 29 5 3" xfId="6923" xr:uid="{45612D67-815B-48DC-8503-C20822A89777}"/>
    <cellStyle name="Comma 29 6" xfId="6924" xr:uid="{2100B022-7D54-4427-B1A7-DB5D8F30E17D}"/>
    <cellStyle name="Comma 29 6 2" xfId="6925" xr:uid="{9A4E315B-4892-4F84-91DB-96DB64925DCC}"/>
    <cellStyle name="Comma 29 6 2 2" xfId="6926" xr:uid="{67860D77-F117-46EE-A837-95B957AA93D8}"/>
    <cellStyle name="Comma 29 6 3" xfId="6927" xr:uid="{AEF44757-3AA2-4B9A-A988-76B6D52B669B}"/>
    <cellStyle name="Comma 29 7" xfId="6928" xr:uid="{320C168E-15EB-4075-A99E-4CBF7EC434CC}"/>
    <cellStyle name="Comma 29 7 2" xfId="6929" xr:uid="{550AD544-CCB4-4638-80D2-89BF9202CDC6}"/>
    <cellStyle name="Comma 29 7 2 2" xfId="6930" xr:uid="{98D73CCA-1A98-4C0C-9564-AC62162F46E5}"/>
    <cellStyle name="Comma 29 7 3" xfId="6931" xr:uid="{027B5E1A-7F86-43D2-9288-C73A935A6128}"/>
    <cellStyle name="Comma 29 8" xfId="6932" xr:uid="{16FA3585-33EF-4FCE-ADD7-C5918EB2C3AF}"/>
    <cellStyle name="Comma 29 8 2" xfId="6933" xr:uid="{21E13554-77C7-4082-A940-1576E1CDCEEA}"/>
    <cellStyle name="Comma 29 8 2 2" xfId="6934" xr:uid="{B2E96316-200C-4BEC-9337-8FB73D97E5DE}"/>
    <cellStyle name="Comma 29 8 3" xfId="6935" xr:uid="{DCEE034C-51E4-4220-A12C-05969239D7A2}"/>
    <cellStyle name="Comma 29 9" xfId="6936" xr:uid="{19E640CA-86F0-410D-B55A-6821380C32A3}"/>
    <cellStyle name="Comma 29 9 2" xfId="6937" xr:uid="{FE3707D3-A4BA-4BAC-A80D-7937487A076D}"/>
    <cellStyle name="Comma 3" xfId="6938" xr:uid="{888795BC-8DD1-4FB4-9A51-14242C082E4A}"/>
    <cellStyle name="Comma 3 10" xfId="6939" xr:uid="{431FFFCB-9748-4647-B641-09AB3E0A1058}"/>
    <cellStyle name="Comma 3 10 2" xfId="6940" xr:uid="{9DEE11F6-27C1-4650-B77E-83253BBB5374}"/>
    <cellStyle name="Comma 3 10 2 2" xfId="6941" xr:uid="{D2654229-C983-4BAB-9DF6-8BF8CAAECF90}"/>
    <cellStyle name="Comma 3 10 2 2 2" xfId="6942" xr:uid="{A1135608-C8B9-4D13-9701-4818670CA255}"/>
    <cellStyle name="Comma 3 10 2 2 2 2" xfId="6943" xr:uid="{D87465CE-5DB4-4981-8DED-71E1D2B8FD3C}"/>
    <cellStyle name="Comma 3 10 2 2 2 2 2" xfId="6944" xr:uid="{773C402E-53EA-46F4-9C6E-578131937D0A}"/>
    <cellStyle name="Comma 3 10 2 2 2 3" xfId="6945" xr:uid="{062645B8-9CAE-4B2C-9804-012441D6139F}"/>
    <cellStyle name="Comma 3 10 2 2 3" xfId="6946" xr:uid="{6A227BF5-6529-41D9-B9CE-5D30DA7164C4}"/>
    <cellStyle name="Comma 3 10 2 2 3 2" xfId="6947" xr:uid="{DDAF36AC-39CE-4EF2-B2A1-150AC7BB457C}"/>
    <cellStyle name="Comma 3 10 2 2 4" xfId="6948" xr:uid="{71B61FC3-F823-4E9E-97AC-C8C8510EAC68}"/>
    <cellStyle name="Comma 3 10 2 3" xfId="6949" xr:uid="{08B6D8FA-7918-4C59-B9FC-D9AC9D2152EE}"/>
    <cellStyle name="Comma 3 10 2 3 2" xfId="6950" xr:uid="{40B856DA-7566-43B7-A8E2-2408A8D7330F}"/>
    <cellStyle name="Comma 3 10 2 3 2 2" xfId="6951" xr:uid="{2BF6D810-84A3-4E72-9C7C-29BF132CA6DA}"/>
    <cellStyle name="Comma 3 10 2 3 3" xfId="6952" xr:uid="{512992C3-921E-4C56-89E9-E9889245E684}"/>
    <cellStyle name="Comma 3 10 2 4" xfId="6953" xr:uid="{A923B1FB-AC7C-4995-BC78-E5424F5A19EF}"/>
    <cellStyle name="Comma 3 10 2 4 2" xfId="6954" xr:uid="{742F0B43-25F1-4344-B8CE-60FFC250CE31}"/>
    <cellStyle name="Comma 3 10 2 5" xfId="6955" xr:uid="{7E6D98C3-E784-4DAA-B973-7D48A23D5761}"/>
    <cellStyle name="Comma 3 10 3" xfId="6956" xr:uid="{64D5F868-EA9F-43B7-9901-5AAEBD28B47D}"/>
    <cellStyle name="Comma 3 10 3 2" xfId="6957" xr:uid="{C44B1C67-79A2-4B51-A9F1-A6A0FE9A72B0}"/>
    <cellStyle name="Comma 3 10 3 2 2" xfId="6958" xr:uid="{4B50A6C9-23E5-415D-A457-83A586258183}"/>
    <cellStyle name="Comma 3 10 3 2 2 2" xfId="6959" xr:uid="{F8BA9B6C-6A7D-412F-93A3-DEF400C67DA0}"/>
    <cellStyle name="Comma 3 10 3 2 3" xfId="6960" xr:uid="{C948BBD6-0259-4C1A-B98D-7E8ED13BF838}"/>
    <cellStyle name="Comma 3 10 3 3" xfId="6961" xr:uid="{880107E7-F293-4287-ADAE-99D046A2FF7A}"/>
    <cellStyle name="Comma 3 10 3 3 2" xfId="6962" xr:uid="{DF50CCF7-C6AB-4228-A126-ABA622A42FAA}"/>
    <cellStyle name="Comma 3 10 3 4" xfId="6963" xr:uid="{82D49D57-6A04-423E-88BD-BB8DB17A4ECB}"/>
    <cellStyle name="Comma 3 10 4" xfId="6964" xr:uid="{EE9F22E3-EDE1-4A4F-BDFB-755DEEE00F50}"/>
    <cellStyle name="Comma 3 10 4 2" xfId="6965" xr:uid="{2823C679-D94A-41F8-8CA8-78C35374CD30}"/>
    <cellStyle name="Comma 3 10 4 2 2" xfId="6966" xr:uid="{0411BBF0-F5F0-4B3F-8421-B32D8535E103}"/>
    <cellStyle name="Comma 3 10 4 3" xfId="6967" xr:uid="{2D1054D7-E096-471C-AC84-22D39C489E36}"/>
    <cellStyle name="Comma 3 10 5" xfId="6968" xr:uid="{12DE2919-2504-4808-BB9E-FA0661BDB46F}"/>
    <cellStyle name="Comma 3 10 5 2" xfId="6969" xr:uid="{0A9FF10F-9B48-4213-8E80-24FEEBDEB6A9}"/>
    <cellStyle name="Comma 3 10 5 2 2" xfId="6970" xr:uid="{14728754-0AB2-4A9A-8C08-7040E3579321}"/>
    <cellStyle name="Comma 3 10 5 3" xfId="6971" xr:uid="{6DAD80AC-C921-4AF3-8FFA-72A9379906CF}"/>
    <cellStyle name="Comma 3 10 6" xfId="6972" xr:uid="{083F2AE7-3419-4642-A22A-F99FB7E9FF4C}"/>
    <cellStyle name="Comma 3 10 6 2" xfId="6973" xr:uid="{D367FB2A-B77C-4D7B-85B6-3C1D79593973}"/>
    <cellStyle name="Comma 3 10 7" xfId="6974" xr:uid="{B96EFAE5-091B-48F9-AE59-4EA0D3D18A6A}"/>
    <cellStyle name="Comma 3 10 7 2" xfId="6975" xr:uid="{C2FE6665-DF3F-4D0B-82E0-341DCD6B8900}"/>
    <cellStyle name="Comma 3 10 8" xfId="6976" xr:uid="{5BFFF39C-AAA3-408E-BE39-50BA05D64565}"/>
    <cellStyle name="Comma 3 11" xfId="6977" xr:uid="{347B6AEC-5918-4163-BB84-8B43140415BC}"/>
    <cellStyle name="Comma 3 11 10" xfId="6978" xr:uid="{B1B957AC-1C89-4DC3-B5FB-45F2CDCF94C0}"/>
    <cellStyle name="Comma 3 11 10 2" xfId="6979" xr:uid="{08C98CEF-C376-41D5-9563-59392F11B377}"/>
    <cellStyle name="Comma 3 11 10 2 2" xfId="6980" xr:uid="{59BA93F2-03FD-403E-AD93-A53A2B98B98B}"/>
    <cellStyle name="Comma 3 11 10 3" xfId="6981" xr:uid="{9B01A1D5-D286-4CA8-BE5A-048CFD606362}"/>
    <cellStyle name="Comma 3 11 11" xfId="6982" xr:uid="{0CE1B933-68BA-459C-BB71-6B3CBCE06B13}"/>
    <cellStyle name="Comma 3 11 11 2" xfId="6983" xr:uid="{FFBBB0EF-2AA3-4BC4-82A1-6BA208D30AE5}"/>
    <cellStyle name="Comma 3 11 11 2 2" xfId="6984" xr:uid="{F155724A-FB16-457E-8EE1-7ED5C7A13E8C}"/>
    <cellStyle name="Comma 3 11 11 3" xfId="6985" xr:uid="{26D20D2A-47EC-4157-ABD4-0550B22BE67F}"/>
    <cellStyle name="Comma 3 11 12" xfId="6986" xr:uid="{23138ABE-B6D4-4F3B-B366-934C0010455A}"/>
    <cellStyle name="Comma 3 11 13" xfId="6987" xr:uid="{BC51F683-AF18-4991-BFB6-19F37A2C9820}"/>
    <cellStyle name="Comma 3 11 13 2" xfId="6988" xr:uid="{2F7ECD47-8A53-4082-801D-F3DCF240BBE6}"/>
    <cellStyle name="Comma 3 11 14" xfId="6989" xr:uid="{FE9A6D98-9161-47D9-A54C-9BA89DB67D1F}"/>
    <cellStyle name="Comma 3 11 2" xfId="6990" xr:uid="{6199F594-5F76-4BF1-A8C8-21B67F6C30F5}"/>
    <cellStyle name="Comma 3 11 2 2" xfId="6991" xr:uid="{532A11B1-BD7B-433E-B349-AA20E32D18EC}"/>
    <cellStyle name="Comma 3 11 2 2 2" xfId="6992" xr:uid="{71B25FE6-E39B-44D2-AA4D-FD96EB361765}"/>
    <cellStyle name="Comma 3 11 2 2 2 2" xfId="6993" xr:uid="{40143E5D-A1BD-4E1F-87FE-9DA98B925809}"/>
    <cellStyle name="Comma 3 11 2 2 2 2 2" xfId="6994" xr:uid="{519A82CB-229F-4140-80B4-8239F7B6F625}"/>
    <cellStyle name="Comma 3 11 2 2 2 3" xfId="6995" xr:uid="{C5C062A3-A86D-4916-BF5D-B4D177025FA0}"/>
    <cellStyle name="Comma 3 11 2 2 3" xfId="6996" xr:uid="{69589E75-8403-48B2-8020-694B1BC76E19}"/>
    <cellStyle name="Comma 3 11 2 2 3 2" xfId="6997" xr:uid="{4B0CEDC5-731B-42F7-95B0-F27F1512F03D}"/>
    <cellStyle name="Comma 3 11 2 2 4" xfId="6998" xr:uid="{90055AAF-6CEF-48E9-8C14-CE2F313D3E33}"/>
    <cellStyle name="Comma 3 11 2 3" xfId="6999" xr:uid="{7A5585B1-C629-438B-BA83-87E3D4B2DB44}"/>
    <cellStyle name="Comma 3 11 2 3 2" xfId="7000" xr:uid="{0388651A-A1F8-4AC3-9022-D5AB221A9137}"/>
    <cellStyle name="Comma 3 11 2 3 2 2" xfId="7001" xr:uid="{5D1545BC-AE27-4DE8-89D9-3E3D8FE38FAF}"/>
    <cellStyle name="Comma 3 11 2 3 3" xfId="7002" xr:uid="{58677E73-4C98-43E5-AC7B-AF55B62A3780}"/>
    <cellStyle name="Comma 3 11 2 4" xfId="7003" xr:uid="{5D7548FE-D6F9-42E6-9C37-190814C351D6}"/>
    <cellStyle name="Comma 3 11 2 4 2" xfId="7004" xr:uid="{A21F7210-DEA4-4219-9929-14924A901E20}"/>
    <cellStyle name="Comma 3 11 2 5" xfId="7005" xr:uid="{9093C82B-6331-4BD7-8449-664BB80A4DFA}"/>
    <cellStyle name="Comma 3 11 3" xfId="7006" xr:uid="{2EDDE576-6E5B-4086-AD72-76B0F96BE4C3}"/>
    <cellStyle name="Comma 3 11 3 2" xfId="7007" xr:uid="{75298DDA-79BF-4AC4-BF8C-9B9D6B5A2FA6}"/>
    <cellStyle name="Comma 3 11 3 2 2" xfId="7008" xr:uid="{519586D8-5627-4D76-848D-F7A969DE77D3}"/>
    <cellStyle name="Comma 3 11 3 2 2 2" xfId="7009" xr:uid="{186806E2-2850-4882-B847-2F9E44A98E93}"/>
    <cellStyle name="Comma 3 11 3 2 3" xfId="7010" xr:uid="{12F5F98A-0124-41CB-8F26-ABC554649483}"/>
    <cellStyle name="Comma 3 11 3 3" xfId="7011" xr:uid="{6AB935E1-AB87-4661-B77E-CCBD7DA66F7F}"/>
    <cellStyle name="Comma 3 11 3 3 2" xfId="7012" xr:uid="{A3ABE492-0A9C-4AD7-B537-2F19D137A845}"/>
    <cellStyle name="Comma 3 11 3 4" xfId="7013" xr:uid="{74BF444D-3685-4BA0-8FF6-60A5F6514FB4}"/>
    <cellStyle name="Comma 3 11 4" xfId="7014" xr:uid="{3BB82ACC-D8A8-48E7-AC9F-58A1519BACBB}"/>
    <cellStyle name="Comma 3 11 4 2" xfId="7015" xr:uid="{853D6F8B-9DF7-4B66-B171-19C54AEF09FC}"/>
    <cellStyle name="Comma 3 11 4 2 2" xfId="7016" xr:uid="{1E1AF543-AB3C-40A4-90EC-E1EAA0F7FEB9}"/>
    <cellStyle name="Comma 3 11 4 3" xfId="7017" xr:uid="{F21CDEF0-FA3C-4D22-87CC-92F29E90A674}"/>
    <cellStyle name="Comma 3 11 5" xfId="7018" xr:uid="{BA6B057C-ED68-4F36-8FA6-8CD885A23CBF}"/>
    <cellStyle name="Comma 3 11 5 2" xfId="7019" xr:uid="{71755CD3-87CE-4173-A1A9-02FDDB9F67B1}"/>
    <cellStyle name="Comma 3 11 5 2 2" xfId="7020" xr:uid="{7487D3AD-0AB0-4A18-916F-85C1EBE3D077}"/>
    <cellStyle name="Comma 3 11 5 3" xfId="7021" xr:uid="{55C01D72-0EA2-4B8D-B598-A8E89424E37D}"/>
    <cellStyle name="Comma 3 11 6" xfId="7022" xr:uid="{D34F4D10-0C7B-4284-8FAD-0757AC48137F}"/>
    <cellStyle name="Comma 3 11 6 2" xfId="7023" xr:uid="{9EC6E1B7-CF94-4F70-A921-47FE26C248FB}"/>
    <cellStyle name="Comma 3 11 7" xfId="7024" xr:uid="{A6198F66-99FD-4820-8F6D-D3D67651FE40}"/>
    <cellStyle name="Comma 3 11 7 2" xfId="7025" xr:uid="{1269C1E4-469B-4909-8F4D-CB2198DC0AE0}"/>
    <cellStyle name="Comma 3 11 8" xfId="7026" xr:uid="{54375888-492F-4D7C-BDF7-DF6342AC60E7}"/>
    <cellStyle name="Comma 3 11 8 2" xfId="7027" xr:uid="{6B742E0B-95A8-4EB0-A75A-8B93EB7C8914}"/>
    <cellStyle name="Comma 3 11 9" xfId="7028" xr:uid="{C9C2F3BE-556D-41A0-9C10-667CC80FEFBD}"/>
    <cellStyle name="Comma 3 11 9 2" xfId="7029" xr:uid="{E0D883CE-3D5B-4C5B-82DF-136603763F8B}"/>
    <cellStyle name="Comma 3 11 9 2 2" xfId="7030" xr:uid="{331FAD49-D231-4C73-9465-414601EA3A0D}"/>
    <cellStyle name="Comma 3 11 9 2 2 2" xfId="7031" xr:uid="{C97D7BEB-322F-429E-AB71-E065618061A9}"/>
    <cellStyle name="Comma 3 11 9 2 3" xfId="7032" xr:uid="{543702B5-DD1C-47AE-A1A9-D5EE11AAFAC9}"/>
    <cellStyle name="Comma 3 11 9 3" xfId="7033" xr:uid="{E523A092-2935-4215-906A-2E39E4CF164F}"/>
    <cellStyle name="Comma 3 11 9 3 2" xfId="7034" xr:uid="{7C4F77D8-A491-47A5-985E-1FFF63B4797D}"/>
    <cellStyle name="Comma 3 11 9 4" xfId="7035" xr:uid="{6E0B7A5A-C630-4B04-B2AF-07C8812BC5E7}"/>
    <cellStyle name="Comma 3 12" xfId="7036" xr:uid="{6155134F-2CAF-455A-AA09-2AA563543AB9}"/>
    <cellStyle name="Comma 3 12 2" xfId="7037" xr:uid="{F54DD38E-C93E-41C9-8AE2-8319116F94BB}"/>
    <cellStyle name="Comma 3 12 2 2" xfId="7038" xr:uid="{CB876F16-B1E8-455C-9567-9EE649E77CD4}"/>
    <cellStyle name="Comma 3 12 2 2 2" xfId="7039" xr:uid="{5E7BA369-5D02-4D5C-96F2-7C4E7943D873}"/>
    <cellStyle name="Comma 3 12 2 2 2 2" xfId="7040" xr:uid="{97720F3F-8526-46FE-B347-C4C00A88CE5E}"/>
    <cellStyle name="Comma 3 12 2 2 2 2 2" xfId="7041" xr:uid="{0266F1FF-6EB6-4B51-A492-C0A469B89B93}"/>
    <cellStyle name="Comma 3 12 2 2 2 3" xfId="7042" xr:uid="{A5815C03-0A7E-47F3-ABF6-59A888339646}"/>
    <cellStyle name="Comma 3 12 2 2 3" xfId="7043" xr:uid="{F574C39D-0ECF-42A0-812E-9C1F8A513713}"/>
    <cellStyle name="Comma 3 12 2 2 3 2" xfId="7044" xr:uid="{0D232C92-B8C1-44F4-A21B-F6E7A4EC8EC1}"/>
    <cellStyle name="Comma 3 12 2 2 4" xfId="7045" xr:uid="{36621060-92A1-4180-B1AE-328B7C34D6B5}"/>
    <cellStyle name="Comma 3 12 2 3" xfId="7046" xr:uid="{480F5159-0C10-416D-9BC5-7A4C92820E47}"/>
    <cellStyle name="Comma 3 12 2 3 2" xfId="7047" xr:uid="{09AD4864-7E2E-4C8D-B5CA-83CDA748E4CB}"/>
    <cellStyle name="Comma 3 12 2 3 2 2" xfId="7048" xr:uid="{37B9AAE8-131E-4F20-B771-AB8DCB878C04}"/>
    <cellStyle name="Comma 3 12 2 3 3" xfId="7049" xr:uid="{BE5C5159-DCAF-4B2C-980E-FA935405C238}"/>
    <cellStyle name="Comma 3 12 2 4" xfId="7050" xr:uid="{4B030B9A-3579-4E76-B92F-216769E482A5}"/>
    <cellStyle name="Comma 3 12 2 4 2" xfId="7051" xr:uid="{9C9C1642-F590-4FD6-B905-503B834B771A}"/>
    <cellStyle name="Comma 3 12 2 5" xfId="7052" xr:uid="{59F72E3D-6ED7-4ADB-97D4-C1BC3BB52062}"/>
    <cellStyle name="Comma 3 12 3" xfId="7053" xr:uid="{70B75B39-2A6E-4AB9-A1C2-1A81AFB95D0E}"/>
    <cellStyle name="Comma 3 12 3 2" xfId="7054" xr:uid="{9C097FE5-5A5C-421C-8B19-6A57B56D4D93}"/>
    <cellStyle name="Comma 3 12 3 2 2" xfId="7055" xr:uid="{3E6FC64A-D6D9-4236-9817-E9FD7810D3E1}"/>
    <cellStyle name="Comma 3 12 3 2 2 2" xfId="7056" xr:uid="{83AC864F-648F-4EB0-8CFE-2577BD33FCFD}"/>
    <cellStyle name="Comma 3 12 3 2 3" xfId="7057" xr:uid="{A90D2DD0-D1C8-4509-845F-16F991F1093B}"/>
    <cellStyle name="Comma 3 12 3 3" xfId="7058" xr:uid="{82FF1178-2E80-4ADB-B59D-D979B75D714F}"/>
    <cellStyle name="Comma 3 12 3 3 2" xfId="7059" xr:uid="{4DC89A96-4D74-433A-9783-DCC77C468E35}"/>
    <cellStyle name="Comma 3 12 3 4" xfId="7060" xr:uid="{DB7C59F3-8525-4FA4-B037-F49D4F0188CD}"/>
    <cellStyle name="Comma 3 12 4" xfId="7061" xr:uid="{72CE41A0-809A-4166-B0AB-328516A597BC}"/>
    <cellStyle name="Comma 3 12 4 2" xfId="7062" xr:uid="{BB679425-51E9-47C7-BD24-6E0745F327C6}"/>
    <cellStyle name="Comma 3 12 4 2 2" xfId="7063" xr:uid="{EBA055BD-A499-444C-B322-8106500B28F7}"/>
    <cellStyle name="Comma 3 12 4 3" xfId="7064" xr:uid="{6558C934-FC82-4265-8931-DECAAB97FB8F}"/>
    <cellStyle name="Comma 3 12 5" xfId="7065" xr:uid="{6B92EAB5-8292-449A-8997-E81C7FAF5D87}"/>
    <cellStyle name="Comma 3 12 5 2" xfId="7066" xr:uid="{2E5EE959-66C5-4353-86EE-00E95B93DCD5}"/>
    <cellStyle name="Comma 3 12 5 2 2" xfId="7067" xr:uid="{3ABEE678-F613-4277-AA17-7B19C9181C7D}"/>
    <cellStyle name="Comma 3 12 5 3" xfId="7068" xr:uid="{B042F5EA-F768-49E3-8024-2F783CE5BC9F}"/>
    <cellStyle name="Comma 3 12 6" xfId="7069" xr:uid="{CBB57084-1D9C-431B-9654-2962B343BBF5}"/>
    <cellStyle name="Comma 3 12 6 2" xfId="7070" xr:uid="{257E6928-910C-4097-AA55-2987B07CB8B2}"/>
    <cellStyle name="Comma 3 12 7" xfId="7071" xr:uid="{E6B35757-BAA2-4828-B61A-2FE62C44C123}"/>
    <cellStyle name="Comma 3 12 7 2" xfId="7072" xr:uid="{451426D7-9172-4DBB-9A27-1889BBA122D1}"/>
    <cellStyle name="Comma 3 12 8" xfId="7073" xr:uid="{49EDD8DF-8C08-47C2-A61B-A190AD2676DC}"/>
    <cellStyle name="Comma 3 13" xfId="7074" xr:uid="{F65E1AA2-73B4-4064-81F0-9A6FA516A017}"/>
    <cellStyle name="Comma 3 13 2" xfId="7075" xr:uid="{82F3AD2B-35A5-4542-82E3-A96451811388}"/>
    <cellStyle name="Comma 3 13 2 2" xfId="7076" xr:uid="{F817FD7C-C5AE-4D53-9D76-FC0707478392}"/>
    <cellStyle name="Comma 3 13 2 2 2" xfId="7077" xr:uid="{9C731C93-3575-4582-80E5-7C95BB474F89}"/>
    <cellStyle name="Comma 3 13 2 2 2 2" xfId="7078" xr:uid="{FBCB587A-E114-4218-8527-8AB7FD63A3E8}"/>
    <cellStyle name="Comma 3 13 2 2 2 2 2" xfId="7079" xr:uid="{BB4F7A12-A1DB-4B44-BE88-D18F8BE320A8}"/>
    <cellStyle name="Comma 3 13 2 2 2 3" xfId="7080" xr:uid="{FC3762C5-B3A0-4FE6-8B9E-1FFE038160B8}"/>
    <cellStyle name="Comma 3 13 2 2 3" xfId="7081" xr:uid="{B3848BF1-3237-4D0A-B1C4-57F3E2269052}"/>
    <cellStyle name="Comma 3 13 2 2 3 2" xfId="7082" xr:uid="{C5EA21FE-9024-455C-8D54-2CA7055E84BF}"/>
    <cellStyle name="Comma 3 13 2 2 4" xfId="7083" xr:uid="{DCF0AA78-E87D-439D-BD8E-6C558FEF1603}"/>
    <cellStyle name="Comma 3 13 2 3" xfId="7084" xr:uid="{E01134CE-24E3-4894-995C-2E6F370D456E}"/>
    <cellStyle name="Comma 3 13 2 3 2" xfId="7085" xr:uid="{05B5942D-26F6-457F-8977-07FFEFE013D0}"/>
    <cellStyle name="Comma 3 13 2 3 2 2" xfId="7086" xr:uid="{75ADFD6B-CD88-4BB0-BB83-361A512EADD4}"/>
    <cellStyle name="Comma 3 13 2 3 3" xfId="7087" xr:uid="{21205E2F-325F-4ABD-8B79-A0DFF8DB70BB}"/>
    <cellStyle name="Comma 3 13 2 4" xfId="7088" xr:uid="{DAE7483A-6089-4A0F-BBB2-772E1B5F2BC7}"/>
    <cellStyle name="Comma 3 13 2 4 2" xfId="7089" xr:uid="{43979414-66F0-49F3-8662-D53F6F062BFD}"/>
    <cellStyle name="Comma 3 13 2 5" xfId="7090" xr:uid="{39DDF4C1-4014-487E-B7FD-5B5F7806A820}"/>
    <cellStyle name="Comma 3 13 3" xfId="7091" xr:uid="{64BCF11B-4359-4AC9-B411-1894909D3E73}"/>
    <cellStyle name="Comma 3 13 3 2" xfId="7092" xr:uid="{5144EFD8-5030-4855-B89F-4D99002BE3CF}"/>
    <cellStyle name="Comma 3 13 3 2 2" xfId="7093" xr:uid="{C51FDE18-14C0-4262-80B1-16464BB5504B}"/>
    <cellStyle name="Comma 3 13 3 2 2 2" xfId="7094" xr:uid="{BF0E1838-B4EE-4204-81D1-ABFCEE636406}"/>
    <cellStyle name="Comma 3 13 3 2 3" xfId="7095" xr:uid="{8D1FBF9D-7EC1-45CC-B0E2-330379D4EA7E}"/>
    <cellStyle name="Comma 3 13 3 3" xfId="7096" xr:uid="{44E82C95-6420-48E5-9B9C-AECB2BF982CD}"/>
    <cellStyle name="Comma 3 13 3 3 2" xfId="7097" xr:uid="{0D156119-1BF2-4985-8333-205E80121D07}"/>
    <cellStyle name="Comma 3 13 3 4" xfId="7098" xr:uid="{16B533CC-429D-459A-A5E8-752FCE814A17}"/>
    <cellStyle name="Comma 3 13 4" xfId="7099" xr:uid="{A76BF247-CF22-4EF0-B2FC-D4F96898AEBE}"/>
    <cellStyle name="Comma 3 13 4 2" xfId="7100" xr:uid="{7425FE2E-CE01-4B47-84CB-0CEE94F69AB7}"/>
    <cellStyle name="Comma 3 13 4 2 2" xfId="7101" xr:uid="{B43EFE8D-31CE-48F5-9BE6-1509C25AD63B}"/>
    <cellStyle name="Comma 3 13 4 3" xfId="7102" xr:uid="{0F54CD24-8819-44D0-955A-6C382BEEE1C8}"/>
    <cellStyle name="Comma 3 13 5" xfId="7103" xr:uid="{59F63D58-BBCE-40FF-882A-4623546D7D8F}"/>
    <cellStyle name="Comma 3 13 5 2" xfId="7104" xr:uid="{2F63067F-0B97-4FDF-9595-2A93C03FE325}"/>
    <cellStyle name="Comma 3 13 5 2 2" xfId="7105" xr:uid="{D8296E7C-1E5B-4F2E-B141-2F1DC8DC5C9C}"/>
    <cellStyle name="Comma 3 13 5 3" xfId="7106" xr:uid="{8A8520C0-020E-4165-BB84-6D62F3B84824}"/>
    <cellStyle name="Comma 3 13 6" xfId="7107" xr:uid="{F714340F-CB88-4480-9DC0-2EEE222A3B53}"/>
    <cellStyle name="Comma 3 13 6 2" xfId="7108" xr:uid="{CD81537F-53B5-44A3-9EEB-564576779BAA}"/>
    <cellStyle name="Comma 3 13 7" xfId="7109" xr:uid="{9455A378-8A22-4B8B-85AA-99E506CE4D22}"/>
    <cellStyle name="Comma 3 13 7 2" xfId="7110" xr:uid="{6C74C906-807D-4D5A-A408-2F10AB9318F9}"/>
    <cellStyle name="Comma 3 13 8" xfId="7111" xr:uid="{10349B82-DEC1-49A8-861D-43924446584F}"/>
    <cellStyle name="Comma 3 14" xfId="7112" xr:uid="{7F03A34C-1B75-444A-B33A-6E552E10975C}"/>
    <cellStyle name="Comma 3 14 2" xfId="7113" xr:uid="{DC35D66D-115E-4C90-8AF3-A46F8CC33EC7}"/>
    <cellStyle name="Comma 3 14 2 2" xfId="7114" xr:uid="{2D9A0D04-8296-4ADB-9C11-0462409ECF76}"/>
    <cellStyle name="Comma 3 14 2 2 2" xfId="7115" xr:uid="{4C429086-C61C-4A07-8066-89961CA6D70E}"/>
    <cellStyle name="Comma 3 14 2 2 2 2" xfId="7116" xr:uid="{5F1008B8-C49F-41CF-A39D-C6CB8F2ABDBE}"/>
    <cellStyle name="Comma 3 14 2 2 2 2 2" xfId="7117" xr:uid="{BAAC8951-5728-4838-BDE3-17C01D9F6EA1}"/>
    <cellStyle name="Comma 3 14 2 2 2 3" xfId="7118" xr:uid="{6F028B0D-A3E3-4449-BDEB-B64C32413FC9}"/>
    <cellStyle name="Comma 3 14 2 2 3" xfId="7119" xr:uid="{8F6833DA-C18C-401B-803B-D7C3A195191F}"/>
    <cellStyle name="Comma 3 14 2 2 3 2" xfId="7120" xr:uid="{8B092364-35ED-40D6-8689-C0BC660B59EB}"/>
    <cellStyle name="Comma 3 14 2 2 4" xfId="7121" xr:uid="{C36B41ED-315C-45FB-B13C-1662D83B46E5}"/>
    <cellStyle name="Comma 3 14 2 3" xfId="7122" xr:uid="{799C6210-9ED4-4CB9-A139-4411293A5E6F}"/>
    <cellStyle name="Comma 3 14 2 3 2" xfId="7123" xr:uid="{303BFED1-0489-4493-8417-BDB572781E83}"/>
    <cellStyle name="Comma 3 14 2 3 2 2" xfId="7124" xr:uid="{7CE9FDAC-C6D4-4407-A589-FE8FD3089E91}"/>
    <cellStyle name="Comma 3 14 2 3 3" xfId="7125" xr:uid="{839F882B-DA8F-4AA8-865A-C5EC321B647E}"/>
    <cellStyle name="Comma 3 14 2 4" xfId="7126" xr:uid="{8CF89B36-A3D3-4FEC-9062-B572656C0E6C}"/>
    <cellStyle name="Comma 3 14 2 4 2" xfId="7127" xr:uid="{5C5D9810-9FFA-4F44-BB61-3CE509D50628}"/>
    <cellStyle name="Comma 3 14 2 5" xfId="7128" xr:uid="{8732B860-BCCB-4D75-A17E-E63ECA0910E1}"/>
    <cellStyle name="Comma 3 14 3" xfId="7129" xr:uid="{04BFA5FF-F7C1-4E2A-9AD5-49BB2C0CF162}"/>
    <cellStyle name="Comma 3 14 3 2" xfId="7130" xr:uid="{3A4B7A1B-1BFF-4F16-A5FF-B9B6C0FB9DCA}"/>
    <cellStyle name="Comma 3 14 3 2 2" xfId="7131" xr:uid="{813A688C-20DA-4171-9FF9-303991378549}"/>
    <cellStyle name="Comma 3 14 3 2 2 2" xfId="7132" xr:uid="{D04D053E-3245-419F-B0A7-92C8C00FD13B}"/>
    <cellStyle name="Comma 3 14 3 2 3" xfId="7133" xr:uid="{646FE49E-A459-41BB-887E-5A16CAA3A9B0}"/>
    <cellStyle name="Comma 3 14 3 3" xfId="7134" xr:uid="{B0A7117D-EB27-49B3-9F48-5EE44F6AB98B}"/>
    <cellStyle name="Comma 3 14 3 3 2" xfId="7135" xr:uid="{DA06D73C-6660-4EE1-8831-8F35C0375110}"/>
    <cellStyle name="Comma 3 14 3 4" xfId="7136" xr:uid="{0DF6F5F5-7061-4CC0-B682-ED7E7E2CA711}"/>
    <cellStyle name="Comma 3 14 4" xfId="7137" xr:uid="{7646B6B8-9881-4F48-8B7B-CE844DDF378D}"/>
    <cellStyle name="Comma 3 14 4 2" xfId="7138" xr:uid="{1D5373B9-BE9F-40FA-9A03-69342CCBCA7D}"/>
    <cellStyle name="Comma 3 14 4 2 2" xfId="7139" xr:uid="{305FFF00-967E-44C4-BAE3-8BEBCAFFD6C5}"/>
    <cellStyle name="Comma 3 14 4 3" xfId="7140" xr:uid="{4B4DEF8A-8618-47EA-BC90-B84F1EAFDF8C}"/>
    <cellStyle name="Comma 3 14 5" xfId="7141" xr:uid="{0B7A3FAB-1710-4C05-95BD-0E403AB708A2}"/>
    <cellStyle name="Comma 3 14 5 2" xfId="7142" xr:uid="{B3A2D4FD-E1F3-464A-A637-79E32807B0CC}"/>
    <cellStyle name="Comma 3 14 5 2 2" xfId="7143" xr:uid="{7ACEF38E-FB63-42FC-A686-91C350A34816}"/>
    <cellStyle name="Comma 3 14 5 3" xfId="7144" xr:uid="{005471B4-A5B0-4F48-A763-50F24C8760C1}"/>
    <cellStyle name="Comma 3 14 6" xfId="7145" xr:uid="{D7566FD6-51FE-4A0E-B4C4-E8D873C375AC}"/>
    <cellStyle name="Comma 3 14 6 2" xfId="7146" xr:uid="{F55DBE83-5CB7-4726-B90F-87A4F85EB5F1}"/>
    <cellStyle name="Comma 3 14 7" xfId="7147" xr:uid="{9B36CA36-72B7-41E7-980D-517B8B8803EA}"/>
    <cellStyle name="Comma 3 14 7 2" xfId="7148" xr:uid="{309508B3-915F-4C9E-A0E2-7579C098FA87}"/>
    <cellStyle name="Comma 3 14 8" xfId="7149" xr:uid="{9ADB06D8-ACF3-4041-BA7B-2F1FB162A238}"/>
    <cellStyle name="Comma 3 15" xfId="7150" xr:uid="{832311A6-C96E-4F7C-87FA-44E6DB6D0D93}"/>
    <cellStyle name="Comma 3 15 10" xfId="7151" xr:uid="{839D4EEE-8728-4981-BAFD-B31F47367829}"/>
    <cellStyle name="Comma 3 15 2" xfId="7152" xr:uid="{6C3CE055-C59D-42FB-A007-9C0FF7C932B4}"/>
    <cellStyle name="Comma 3 15 2 2" xfId="7153" xr:uid="{74D7B32C-E522-458C-9031-A7B5B339043F}"/>
    <cellStyle name="Comma 3 15 2 2 2" xfId="7154" xr:uid="{5570F7E8-1298-4D4D-838E-4C67E883CCA6}"/>
    <cellStyle name="Comma 3 15 2 2 2 2" xfId="7155" xr:uid="{20CAEDD5-6B33-46C8-9C50-64ABE9270ADA}"/>
    <cellStyle name="Comma 3 15 2 2 2 2 2" xfId="7156" xr:uid="{11A99B34-27FC-4218-85BB-8A36BBDD411B}"/>
    <cellStyle name="Comma 3 15 2 2 2 3" xfId="7157" xr:uid="{8AE6F34F-48E0-4654-B2BF-D8D4DEAC7210}"/>
    <cellStyle name="Comma 3 15 2 2 3" xfId="7158" xr:uid="{AD8FF8A8-4254-4A16-AD53-13E39F051138}"/>
    <cellStyle name="Comma 3 15 2 2 3 2" xfId="7159" xr:uid="{47B2EAC4-FB18-4CF2-83C3-76485E132421}"/>
    <cellStyle name="Comma 3 15 2 2 4" xfId="7160" xr:uid="{C81AC306-954F-485D-A692-5D98A7D8B5D9}"/>
    <cellStyle name="Comma 3 15 2 3" xfId="7161" xr:uid="{E6505C14-ADE0-400C-8034-66422B8EBD11}"/>
    <cellStyle name="Comma 3 15 2 3 2" xfId="7162" xr:uid="{936C9FB6-8688-433A-8F1D-ADD5B8C11564}"/>
    <cellStyle name="Comma 3 15 2 3 2 2" xfId="7163" xr:uid="{3CE548C1-FC2F-4B59-8EBA-265018BC35F5}"/>
    <cellStyle name="Comma 3 15 2 3 3" xfId="7164" xr:uid="{3871D2C0-C447-4D5E-B8FE-F3DFA607D1D1}"/>
    <cellStyle name="Comma 3 15 2 4" xfId="7165" xr:uid="{013984B6-5802-4D16-ABAA-056BA5C1F0F1}"/>
    <cellStyle name="Comma 3 15 2 4 2" xfId="7166" xr:uid="{BBD750A7-1C5B-4864-AFE2-23C661A2A395}"/>
    <cellStyle name="Comma 3 15 2 5" xfId="7167" xr:uid="{242B6A74-1EED-4989-999B-38C1BA6DF38F}"/>
    <cellStyle name="Comma 3 15 3" xfId="7168" xr:uid="{591AA9C5-033E-4941-A68B-3913C76D624B}"/>
    <cellStyle name="Comma 3 15 3 2" xfId="7169" xr:uid="{096516AC-BC44-4C6E-A39C-F728EA327359}"/>
    <cellStyle name="Comma 3 15 3 2 2" xfId="7170" xr:uid="{9B3F8DAD-7C57-4723-BCE9-9E9FC878FC38}"/>
    <cellStyle name="Comma 3 15 3 2 2 2" xfId="7171" xr:uid="{F7ED31CA-D4C2-4610-8C68-AA78D928290B}"/>
    <cellStyle name="Comma 3 15 3 2 3" xfId="7172" xr:uid="{337D20FE-8DB9-4FFF-A35D-6138AB6361CA}"/>
    <cellStyle name="Comma 3 15 3 3" xfId="7173" xr:uid="{6BF44E7D-199F-4FB7-9592-3F81672C9DCF}"/>
    <cellStyle name="Comma 3 15 3 3 2" xfId="7174" xr:uid="{E9611905-54A7-4565-BB48-89CFADCFF4C2}"/>
    <cellStyle name="Comma 3 15 3 4" xfId="7175" xr:uid="{6760247E-AA35-42FF-8FFD-9CC741410738}"/>
    <cellStyle name="Comma 3 15 4" xfId="7176" xr:uid="{9DF26CDA-142A-42B3-8FE8-846F8B46D911}"/>
    <cellStyle name="Comma 3 15 4 2" xfId="7177" xr:uid="{AB3374AA-076B-465A-83B8-6BFD1A1767C1}"/>
    <cellStyle name="Comma 3 15 4 2 2" xfId="7178" xr:uid="{5A24E4B6-5CAD-496D-AF6D-EE3BE6282811}"/>
    <cellStyle name="Comma 3 15 4 3" xfId="7179" xr:uid="{F61AF174-7878-45CE-BC7D-AFC8BD43A4C9}"/>
    <cellStyle name="Comma 3 15 5" xfId="7180" xr:uid="{332EEA7D-9C51-4809-9A17-819A8E5A8F90}"/>
    <cellStyle name="Comma 3 15 5 2" xfId="7181" xr:uid="{A13AE766-F9B2-40FE-9C5B-A427EBEB151F}"/>
    <cellStyle name="Comma 3 15 5 2 2" xfId="7182" xr:uid="{1A4724BA-E008-4214-A639-895F1214F607}"/>
    <cellStyle name="Comma 3 15 5 3" xfId="7183" xr:uid="{D3B49396-2BB7-4008-ABD0-5731493A77D5}"/>
    <cellStyle name="Comma 3 15 6" xfId="7184" xr:uid="{049A3BF7-17BC-4D62-B4A3-C7B482CB07DF}"/>
    <cellStyle name="Comma 3 15 6 2" xfId="7185" xr:uid="{154D6212-581D-4125-BEBA-24A88032BE1B}"/>
    <cellStyle name="Comma 3 15 7" xfId="7186" xr:uid="{BC42FC75-7E48-48CB-B79A-D1E2489769C2}"/>
    <cellStyle name="Comma 3 15 7 2" xfId="7187" xr:uid="{37F24E31-0B15-484F-B265-43D5EA32A235}"/>
    <cellStyle name="Comma 3 15 8" xfId="7188" xr:uid="{196A1E04-D814-43EF-A009-383A81770CCD}"/>
    <cellStyle name="Comma 3 15 8 2" xfId="7189" xr:uid="{AA5E28B3-B470-4297-886E-81239AE61241}"/>
    <cellStyle name="Comma 3 15 9" xfId="7190" xr:uid="{756B9050-EC41-49D2-8C5D-2807C3E9B1AE}"/>
    <cellStyle name="Comma 3 16" xfId="7191" xr:uid="{1D9B34AB-223A-44D4-A6B2-A0A800D333B9}"/>
    <cellStyle name="Comma 3 16 2" xfId="7192" xr:uid="{2652CE9E-B8DD-4D98-A9C2-9038EFD64BA9}"/>
    <cellStyle name="Comma 3 16 2 2" xfId="7193" xr:uid="{E8024EF9-9950-4ACC-BA17-5FEC8AD76517}"/>
    <cellStyle name="Comma 3 16 2 2 2" xfId="7194" xr:uid="{577B35AC-1673-4BFE-B563-1F050165D442}"/>
    <cellStyle name="Comma 3 16 2 2 2 2" xfId="7195" xr:uid="{AAA6626D-A40B-4CDD-AEDC-249E42960925}"/>
    <cellStyle name="Comma 3 16 2 2 3" xfId="7196" xr:uid="{93068402-3231-4C1B-8DFF-5C7399E5CEBE}"/>
    <cellStyle name="Comma 3 16 2 3" xfId="7197" xr:uid="{C86A19A1-A33E-4A9E-B91F-9A48AB8D5230}"/>
    <cellStyle name="Comma 3 16 2 3 2" xfId="7198" xr:uid="{52EE6F65-5A87-4FAA-A79F-E64C8B308747}"/>
    <cellStyle name="Comma 3 16 2 4" xfId="7199" xr:uid="{58F09081-36DE-4C92-A92E-50DB1344B77A}"/>
    <cellStyle name="Comma 3 16 3" xfId="7200" xr:uid="{12FE5581-F8A5-4860-AA6C-998A8284570D}"/>
    <cellStyle name="Comma 3 16 3 2" xfId="7201" xr:uid="{2B914946-8BF6-4EA6-9289-C997A61F1EEF}"/>
    <cellStyle name="Comma 3 16 3 2 2" xfId="7202" xr:uid="{F62F09BD-780D-44D0-98B7-CC33BF099D20}"/>
    <cellStyle name="Comma 3 16 3 3" xfId="7203" xr:uid="{5635EC51-6285-4362-B6D3-BD103CC81A39}"/>
    <cellStyle name="Comma 3 16 4" xfId="7204" xr:uid="{85B46804-50B2-4EEF-95B8-72DB798C1E82}"/>
    <cellStyle name="Comma 3 16 4 2" xfId="7205" xr:uid="{747E481F-4388-4756-BCCC-673808AA67A1}"/>
    <cellStyle name="Comma 3 16 5" xfId="7206" xr:uid="{D350B91C-251E-4FF2-9E48-D09CC2E74E49}"/>
    <cellStyle name="Comma 3 17" xfId="7207" xr:uid="{DC3BA5C4-5DC7-433A-8708-F4A8F354A891}"/>
    <cellStyle name="Comma 3 17 2" xfId="7208" xr:uid="{26E281EF-7906-4D40-B560-FC79033B60E5}"/>
    <cellStyle name="Comma 3 17 2 2" xfId="7209" xr:uid="{FFA84687-8941-4930-BBBD-3C02AD7C750B}"/>
    <cellStyle name="Comma 3 17 2 2 2" xfId="7210" xr:uid="{BB8C125A-1181-4587-BD8B-01E8CF51795F}"/>
    <cellStyle name="Comma 3 17 2 2 2 2" xfId="7211" xr:uid="{8200BEE4-B5F7-4505-99DF-986B3EAABFE3}"/>
    <cellStyle name="Comma 3 17 2 2 3" xfId="7212" xr:uid="{6BA5B1E8-B8AA-4374-B389-E192A914CFB5}"/>
    <cellStyle name="Comma 3 17 2 3" xfId="7213" xr:uid="{0F4893B5-0A85-43AA-B4C2-411E8E0E6615}"/>
    <cellStyle name="Comma 3 17 2 3 2" xfId="7214" xr:uid="{89F6D614-A3CE-4D6E-B9E8-A1C0D0AF450E}"/>
    <cellStyle name="Comma 3 17 2 4" xfId="7215" xr:uid="{C05988E9-E597-4C8E-99AE-06CB99DBCCD1}"/>
    <cellStyle name="Comma 3 17 3" xfId="7216" xr:uid="{EC77D49F-2717-445F-8B89-A7F7020470F2}"/>
    <cellStyle name="Comma 3 17 3 2" xfId="7217" xr:uid="{89C2909A-1E9E-44B2-932C-6F328FB59E1E}"/>
    <cellStyle name="Comma 3 17 3 2 2" xfId="7218" xr:uid="{DB10D851-81C8-4012-B7CC-65066D3360F8}"/>
    <cellStyle name="Comma 3 17 3 3" xfId="7219" xr:uid="{CB5FD75E-8AE2-42A8-AC78-239DBE654F4F}"/>
    <cellStyle name="Comma 3 17 4" xfId="7220" xr:uid="{89112666-9157-4BB8-9F8E-4807163A3C44}"/>
    <cellStyle name="Comma 3 17 4 2" xfId="7221" xr:uid="{AF0246D9-0D7F-4ACA-9316-873B29A53753}"/>
    <cellStyle name="Comma 3 17 5" xfId="7222" xr:uid="{E2204DF8-1EC9-4819-AF9A-D0BACE7EA915}"/>
    <cellStyle name="Comma 3 18" xfId="7223" xr:uid="{1884E135-4863-40FC-B9A9-7E68B0539484}"/>
    <cellStyle name="Comma 3 18 2" xfId="7224" xr:uid="{0D3C6068-8863-408B-BF95-FD0DC34E71FF}"/>
    <cellStyle name="Comma 3 18 2 2" xfId="7225" xr:uid="{C7DBEBB1-7FCD-4F9F-A491-EEE4B9082F21}"/>
    <cellStyle name="Comma 3 18 2 2 2" xfId="7226" xr:uid="{31E23BF6-ECE2-43A5-ADBA-EF68C1347F90}"/>
    <cellStyle name="Comma 3 18 2 2 2 2" xfId="7227" xr:uid="{C1EAB475-0E82-414B-B151-4D5B671094B0}"/>
    <cellStyle name="Comma 3 18 2 2 3" xfId="7228" xr:uid="{836DB841-D32C-4885-AF31-48C9370954BE}"/>
    <cellStyle name="Comma 3 18 2 3" xfId="7229" xr:uid="{496C6A96-C376-4083-9AE4-BAC69BD21C62}"/>
    <cellStyle name="Comma 3 18 2 3 2" xfId="7230" xr:uid="{265F4645-EB05-4976-9335-4D4CD1159DEA}"/>
    <cellStyle name="Comma 3 18 2 4" xfId="7231" xr:uid="{8DDB107C-C528-4309-AAF5-F78FCDECBA38}"/>
    <cellStyle name="Comma 3 18 3" xfId="7232" xr:uid="{EA42D8C2-6FBB-466A-B309-DC7F34FF368F}"/>
    <cellStyle name="Comma 3 18 3 2" xfId="7233" xr:uid="{8E448D58-2697-4073-9C5A-E20A3E87289A}"/>
    <cellStyle name="Comma 3 18 3 2 2" xfId="7234" xr:uid="{586DC663-860A-4D56-8A35-61864B486AC0}"/>
    <cellStyle name="Comma 3 18 3 3" xfId="7235" xr:uid="{6C49CFB0-9C41-434B-B354-2D798F770C06}"/>
    <cellStyle name="Comma 3 18 4" xfId="7236" xr:uid="{BD71B22B-436D-414B-B8AD-4C2F01FB5327}"/>
    <cellStyle name="Comma 3 18 4 2" xfId="7237" xr:uid="{1AEBC5B1-949D-412E-B688-4756FCB70764}"/>
    <cellStyle name="Comma 3 18 5" xfId="7238" xr:uid="{B0D800DB-79A2-4718-B397-50CC3F45D919}"/>
    <cellStyle name="Comma 3 19" xfId="7239" xr:uid="{398B3FB8-93FC-40B9-81C1-4D7813CF67C8}"/>
    <cellStyle name="Comma 3 19 2" xfId="7240" xr:uid="{9A128C5F-A198-4831-927B-FB7DB983BCE2}"/>
    <cellStyle name="Comma 3 19 2 2" xfId="7241" xr:uid="{3E5533BA-EF06-4970-845F-863E12DE103D}"/>
    <cellStyle name="Comma 3 19 2 2 2" xfId="7242" xr:uid="{BFFFA7B9-5BE9-4E77-A310-9C4279B96FE5}"/>
    <cellStyle name="Comma 3 19 2 2 2 2" xfId="7243" xr:uid="{BD20EBC5-A995-48DA-844D-2193DD7B3BCE}"/>
    <cellStyle name="Comma 3 19 2 2 3" xfId="7244" xr:uid="{A35A3E0C-F4E3-4695-B036-99D3E85EF398}"/>
    <cellStyle name="Comma 3 19 2 3" xfId="7245" xr:uid="{19493EAC-7494-4047-9ACD-DD3E08694734}"/>
    <cellStyle name="Comma 3 19 2 3 2" xfId="7246" xr:uid="{98B73B8F-8443-43F6-90FF-DC1AFEDC5004}"/>
    <cellStyle name="Comma 3 19 2 4" xfId="7247" xr:uid="{645BB31F-B4A1-4FC2-8C98-06BD281A6C3B}"/>
    <cellStyle name="Comma 3 19 3" xfId="7248" xr:uid="{7A422BE8-646F-4D08-A892-F049A094138C}"/>
    <cellStyle name="Comma 3 19 3 2" xfId="7249" xr:uid="{0058724B-33E8-4814-9ACD-5359E78DED53}"/>
    <cellStyle name="Comma 3 19 3 2 2" xfId="7250" xr:uid="{F55424F7-DE75-4BC9-98C6-DAD2DEB84F1A}"/>
    <cellStyle name="Comma 3 19 3 3" xfId="7251" xr:uid="{22CEE7B8-4439-482E-B2BA-1CF837B3FA61}"/>
    <cellStyle name="Comma 3 19 4" xfId="7252" xr:uid="{0D2DAD46-1F7C-401E-830B-5753416EF50D}"/>
    <cellStyle name="Comma 3 19 4 2" xfId="7253" xr:uid="{87B32760-0034-49CA-B691-C26A673ACD64}"/>
    <cellStyle name="Comma 3 19 5" xfId="7254" xr:uid="{D6F9069B-8759-493B-8130-802C9DAEC106}"/>
    <cellStyle name="Comma 3 2" xfId="7255" xr:uid="{C2D3783A-D8DC-47C2-8FF2-05E9FE7D4E46}"/>
    <cellStyle name="Comma 3 2 10" xfId="7256" xr:uid="{9D7D0B8A-521C-4177-96D1-D75D23C5D681}"/>
    <cellStyle name="Comma 3 2 11" xfId="7257" xr:uid="{570AE0A9-CEA0-4AF4-AB7F-070BD85C6539}"/>
    <cellStyle name="Comma 3 2 12" xfId="7258" xr:uid="{4A9BA0A8-7D91-4695-918F-23BA70314CDF}"/>
    <cellStyle name="Comma 3 2 13" xfId="7259" xr:uid="{5B1FEFED-5D4C-4759-B08D-CB604BB68C77}"/>
    <cellStyle name="Comma 3 2 14" xfId="7260" xr:uid="{0C688EB6-7437-4085-93C0-F939D2847041}"/>
    <cellStyle name="Comma 3 2 15" xfId="7261" xr:uid="{34AF68F6-261A-4B35-B123-43A6428026E6}"/>
    <cellStyle name="Comma 3 2 15 2" xfId="7262" xr:uid="{7D9861C9-ADC1-4A13-81A1-2F3AF5324D88}"/>
    <cellStyle name="Comma 3 2 15 2 2" xfId="7263" xr:uid="{98959140-ADD3-4118-B4B2-5532FF17CF0B}"/>
    <cellStyle name="Comma 3 2 15 2 2 2" xfId="7264" xr:uid="{D36517B1-77D3-4B2F-836C-1F16ECD289C4}"/>
    <cellStyle name="Comma 3 2 15 2 2 2 2" xfId="7265" xr:uid="{EEEE4283-2F3A-46B2-8B14-E2639F9D01E1}"/>
    <cellStyle name="Comma 3 2 15 2 2 2 2 2" xfId="7266" xr:uid="{CE2043C1-FB2F-4CCC-A1D0-ABD1FFBF71B3}"/>
    <cellStyle name="Comma 3 2 15 2 2 2 3" xfId="7267" xr:uid="{4A0B0A98-738F-41CB-A22F-D7A94C569C6E}"/>
    <cellStyle name="Comma 3 2 15 2 2 3" xfId="7268" xr:uid="{E03CFF86-DD86-4500-B31F-A0F6CDDA85F3}"/>
    <cellStyle name="Comma 3 2 15 2 2 3 2" xfId="7269" xr:uid="{7C640813-9E95-4140-B5F5-AA96241A1EEE}"/>
    <cellStyle name="Comma 3 2 15 2 2 4" xfId="7270" xr:uid="{718DCA0F-397C-4331-A7C3-D340D645AD3A}"/>
    <cellStyle name="Comma 3 2 15 2 3" xfId="7271" xr:uid="{F94630F6-B614-4A82-AC83-C06FBD866FA8}"/>
    <cellStyle name="Comma 3 2 15 2 3 2" xfId="7272" xr:uid="{1DC5633E-972E-48AF-A76B-BBF4260A59E9}"/>
    <cellStyle name="Comma 3 2 15 2 3 2 2" xfId="7273" xr:uid="{BAA2BF06-FFCC-45D2-8A37-2EC02062F4C5}"/>
    <cellStyle name="Comma 3 2 15 2 3 3" xfId="7274" xr:uid="{CCBA7FCE-8BAB-49E3-BA4E-2D20B05AA710}"/>
    <cellStyle name="Comma 3 2 15 2 4" xfId="7275" xr:uid="{1E39BD22-1BCC-4215-BF6D-8FC0F280275E}"/>
    <cellStyle name="Comma 3 2 15 2 4 2" xfId="7276" xr:uid="{7E1F876F-9AFB-4B1A-A9BC-DED19AEFC4F8}"/>
    <cellStyle name="Comma 3 2 15 2 5" xfId="7277" xr:uid="{5D92D8F2-EA3C-4692-82B5-4B7197BE3F15}"/>
    <cellStyle name="Comma 3 2 15 3" xfId="7278" xr:uid="{409ECDD3-E4FF-4AEF-A040-FDFD67C117BE}"/>
    <cellStyle name="Comma 3 2 15 3 2" xfId="7279" xr:uid="{84F3FBED-A762-4197-BDCC-59283385530E}"/>
    <cellStyle name="Comma 3 2 15 3 2 2" xfId="7280" xr:uid="{27394421-DDC0-4518-8AD9-6E20644CB936}"/>
    <cellStyle name="Comma 3 2 15 3 2 2 2" xfId="7281" xr:uid="{B97E9AA6-3C40-4D7B-8203-0754512691B2}"/>
    <cellStyle name="Comma 3 2 15 3 2 3" xfId="7282" xr:uid="{C36F1E79-5F3D-4107-ACDE-E5F75A6C95CB}"/>
    <cellStyle name="Comma 3 2 15 3 3" xfId="7283" xr:uid="{2D278D40-BE81-4C0B-B978-7728D8867BD0}"/>
    <cellStyle name="Comma 3 2 15 3 3 2" xfId="7284" xr:uid="{515EEBC0-C9D2-41FA-8D24-587B3355B609}"/>
    <cellStyle name="Comma 3 2 15 3 4" xfId="7285" xr:uid="{8E24DC6C-87FA-4535-A058-1CC9210E124F}"/>
    <cellStyle name="Comma 3 2 15 4" xfId="7286" xr:uid="{34E6F3CC-640B-4BB7-B867-6345FCC6BB4B}"/>
    <cellStyle name="Comma 3 2 15 4 2" xfId="7287" xr:uid="{079DBD34-04CA-4DC6-A160-EF39E325C374}"/>
    <cellStyle name="Comma 3 2 15 4 2 2" xfId="7288" xr:uid="{E8DF8853-CADF-4429-AFD4-EB8E1FD3D10D}"/>
    <cellStyle name="Comma 3 2 15 4 3" xfId="7289" xr:uid="{25D48434-6060-4ECF-919E-84821DBA619F}"/>
    <cellStyle name="Comma 3 2 15 5" xfId="7290" xr:uid="{DB6D06B0-E9FC-4019-B924-77CFA79E93C6}"/>
    <cellStyle name="Comma 3 2 15 5 2" xfId="7291" xr:uid="{DF9AE97C-A863-4767-B2BA-CED63354AD03}"/>
    <cellStyle name="Comma 3 2 15 5 2 2" xfId="7292" xr:uid="{AA02B430-76A4-4BBD-81DF-F4C538AF2D55}"/>
    <cellStyle name="Comma 3 2 15 5 3" xfId="7293" xr:uid="{3EFAD04E-F74C-4AB4-A46F-D84084698191}"/>
    <cellStyle name="Comma 3 2 15 6" xfId="7294" xr:uid="{EFF14CDD-B0E9-4355-9C05-DDADB7058D0E}"/>
    <cellStyle name="Comma 3 2 15 6 2" xfId="7295" xr:uid="{3BBA4AF0-BC90-41FA-A4F7-371C6F170957}"/>
    <cellStyle name="Comma 3 2 15 7" xfId="7296" xr:uid="{0D986F6C-358B-4A4F-81B6-37BD7B990120}"/>
    <cellStyle name="Comma 3 2 15 7 2" xfId="7297" xr:uid="{D366BA39-5617-4C23-B7EF-870353647958}"/>
    <cellStyle name="Comma 3 2 15 8" xfId="7298" xr:uid="{5424D3A1-5CE7-4783-B23F-29071F7C2498}"/>
    <cellStyle name="Comma 3 2 16" xfId="7299" xr:uid="{762F4A96-627A-4531-8BE7-379A56541CC5}"/>
    <cellStyle name="Comma 3 2 16 10" xfId="7300" xr:uid="{F3FED4FD-8210-479C-A436-ED9ED79ACC5F}"/>
    <cellStyle name="Comma 3 2 16 2" xfId="7301" xr:uid="{3BE207EC-9731-4510-B06C-FC3A495FAEB3}"/>
    <cellStyle name="Comma 3 2 16 2 2" xfId="7302" xr:uid="{760080B5-2734-4F3E-9B3D-8FB05D9D7E90}"/>
    <cellStyle name="Comma 3 2 16 2 2 2" xfId="7303" xr:uid="{F05D9318-6FC1-4672-B7DD-916AB8C07A5F}"/>
    <cellStyle name="Comma 3 2 16 2 2 2 2" xfId="7304" xr:uid="{40F45FCE-1A88-46CD-80D1-DC0D23799060}"/>
    <cellStyle name="Comma 3 2 16 2 2 2 2 2" xfId="7305" xr:uid="{1BDA82F8-CDAF-45BB-84C9-3498D3CE4C19}"/>
    <cellStyle name="Comma 3 2 16 2 2 2 3" xfId="7306" xr:uid="{1605FED3-73DD-40AF-8794-0B00057A89E8}"/>
    <cellStyle name="Comma 3 2 16 2 2 3" xfId="7307" xr:uid="{A8088262-4794-4319-8504-6DDC7B149914}"/>
    <cellStyle name="Comma 3 2 16 2 2 3 2" xfId="7308" xr:uid="{5118FE28-E4C3-439F-A4C9-FA0942700D5F}"/>
    <cellStyle name="Comma 3 2 16 2 2 4" xfId="7309" xr:uid="{B2948A52-D7DD-413E-B53A-A0E6A066B48A}"/>
    <cellStyle name="Comma 3 2 16 2 3" xfId="7310" xr:uid="{225345CA-27AC-4B12-B844-CAF65AFC2E70}"/>
    <cellStyle name="Comma 3 2 16 2 3 2" xfId="7311" xr:uid="{C6725FB0-21CC-4732-ADDB-FC31968A4DDE}"/>
    <cellStyle name="Comma 3 2 16 2 3 2 2" xfId="7312" xr:uid="{429E743A-4F9B-4266-88FE-7D473A9B2B93}"/>
    <cellStyle name="Comma 3 2 16 2 3 3" xfId="7313" xr:uid="{D1DEC1D7-E298-4D26-9B5F-2A6CE6A84729}"/>
    <cellStyle name="Comma 3 2 16 2 4" xfId="7314" xr:uid="{129881D0-A088-49FA-8478-400675501EA4}"/>
    <cellStyle name="Comma 3 2 16 2 4 2" xfId="7315" xr:uid="{7CCD0D5C-AA7A-4597-9F53-F717E91C05BC}"/>
    <cellStyle name="Comma 3 2 16 2 5" xfId="7316" xr:uid="{AA12862B-7BF2-4CD5-9A4C-2BC21D0CF54B}"/>
    <cellStyle name="Comma 3 2 16 3" xfId="7317" xr:uid="{F6A2076A-2D87-4C94-A457-DB8D48AF0C07}"/>
    <cellStyle name="Comma 3 2 16 3 2" xfId="7318" xr:uid="{1676CB52-A2BD-4AB6-875B-EF1F025E5CFA}"/>
    <cellStyle name="Comma 3 2 16 3 2 2" xfId="7319" xr:uid="{CCCAAFA0-1365-420B-A965-F8E18079E2C6}"/>
    <cellStyle name="Comma 3 2 16 3 2 2 2" xfId="7320" xr:uid="{8447045A-07C0-4793-947C-1456F95CEEB8}"/>
    <cellStyle name="Comma 3 2 16 3 2 3" xfId="7321" xr:uid="{C700B45D-13A4-4493-A9CC-5998D94745D8}"/>
    <cellStyle name="Comma 3 2 16 3 3" xfId="7322" xr:uid="{C466C6C9-D25D-4AE0-AAFC-CA3271158487}"/>
    <cellStyle name="Comma 3 2 16 3 3 2" xfId="7323" xr:uid="{317EAC83-6BEF-460B-AB09-DE346BB12A86}"/>
    <cellStyle name="Comma 3 2 16 3 4" xfId="7324" xr:uid="{170D773B-19D7-48D8-8C17-2306F4281DDE}"/>
    <cellStyle name="Comma 3 2 16 4" xfId="7325" xr:uid="{589AC4BF-055C-4AE7-AFA2-72BE26E67633}"/>
    <cellStyle name="Comma 3 2 16 4 2" xfId="7326" xr:uid="{E1D9E1ED-6D58-4C44-9C9E-0704759F11EE}"/>
    <cellStyle name="Comma 3 2 16 4 2 2" xfId="7327" xr:uid="{CBF1DF14-D432-4BC1-8992-1AE53D32AC24}"/>
    <cellStyle name="Comma 3 2 16 4 3" xfId="7328" xr:uid="{038F37BC-6EAE-426E-92E6-BD4C3AD39176}"/>
    <cellStyle name="Comma 3 2 16 5" xfId="7329" xr:uid="{7B72E494-ED7A-423E-ABB0-FD8C50385A20}"/>
    <cellStyle name="Comma 3 2 16 5 2" xfId="7330" xr:uid="{9147580F-8DB7-4BFA-BC1E-0580FD07AE4B}"/>
    <cellStyle name="Comma 3 2 16 5 2 2" xfId="7331" xr:uid="{588716BC-DD28-42B3-9967-0851A2BC3E1E}"/>
    <cellStyle name="Comma 3 2 16 5 3" xfId="7332" xr:uid="{03DB72BF-F746-468B-9297-39A6B07C53FA}"/>
    <cellStyle name="Comma 3 2 16 6" xfId="7333" xr:uid="{C5AFC895-AD3B-428E-927C-088E9695C38F}"/>
    <cellStyle name="Comma 3 2 16 6 2" xfId="7334" xr:uid="{C111005D-6F13-4577-A2CE-320C1598A8C2}"/>
    <cellStyle name="Comma 3 2 16 7" xfId="7335" xr:uid="{4DBF3F52-30D0-437D-9F08-1478FAFB6249}"/>
    <cellStyle name="Comma 3 2 16 7 2" xfId="7336" xr:uid="{1B43E131-0C7E-472B-B410-890C9E14C4AB}"/>
    <cellStyle name="Comma 3 2 16 8" xfId="7337" xr:uid="{67211ADA-F7BE-404A-97C6-4DAD1004A0ED}"/>
    <cellStyle name="Comma 3 2 16 8 2" xfId="7338" xr:uid="{07D84FAF-8813-4BF7-932A-DC20A290A216}"/>
    <cellStyle name="Comma 3 2 16 9" xfId="7339" xr:uid="{383B84F6-291C-4BC5-9254-14826FAF4976}"/>
    <cellStyle name="Comma 3 2 17" xfId="7340" xr:uid="{9681F7B7-A6F3-4913-80B1-C43682E1535E}"/>
    <cellStyle name="Comma 3 2 18" xfId="7341" xr:uid="{6ACE3364-FE01-4B75-81A0-02B14F55062D}"/>
    <cellStyle name="Comma 3 2 18 2" xfId="7342" xr:uid="{E897D581-F955-4BDF-94E9-853C052137FE}"/>
    <cellStyle name="Comma 3 2 18 2 2" xfId="7343" xr:uid="{E9479169-B88B-457C-90C4-4A8F70C0AF53}"/>
    <cellStyle name="Comma 3 2 18 2 2 2" xfId="7344" xr:uid="{8A29E4DE-291A-41E1-B782-8051D95C8CD6}"/>
    <cellStyle name="Comma 3 2 18 2 2 2 2" xfId="7345" xr:uid="{EAEC1C68-4CBC-4892-9BA5-A5444888FD6F}"/>
    <cellStyle name="Comma 3 2 18 2 2 3" xfId="7346" xr:uid="{C46F89C9-D73B-45D8-9533-596F223602CA}"/>
    <cellStyle name="Comma 3 2 18 2 3" xfId="7347" xr:uid="{B8816829-BED1-4AD0-85E7-F436B5B2632C}"/>
    <cellStyle name="Comma 3 2 18 2 3 2" xfId="7348" xr:uid="{44BFAC3C-3DE0-46A2-BFC5-398C93A81329}"/>
    <cellStyle name="Comma 3 2 18 2 4" xfId="7349" xr:uid="{EE336259-D715-45E0-97BA-59A4B087512F}"/>
    <cellStyle name="Comma 3 2 18 3" xfId="7350" xr:uid="{279F3DA9-0E35-4C35-A80A-F669E19F3F42}"/>
    <cellStyle name="Comma 3 2 18 3 2" xfId="7351" xr:uid="{750C1012-AECC-4021-B124-9A98E3DE786B}"/>
    <cellStyle name="Comma 3 2 18 3 2 2" xfId="7352" xr:uid="{6EF8D5B7-1BE2-4D4D-85EA-A7615FF505A9}"/>
    <cellStyle name="Comma 3 2 18 3 3" xfId="7353" xr:uid="{FA0B86B5-9FD4-4104-A399-939353ECD34D}"/>
    <cellStyle name="Comma 3 2 18 4" xfId="7354" xr:uid="{A1ABC503-2847-4281-B3C4-2EE01BA5F806}"/>
    <cellStyle name="Comma 3 2 18 4 2" xfId="7355" xr:uid="{80931E1C-DD16-475C-AF7F-30F8E164F8F7}"/>
    <cellStyle name="Comma 3 2 18 5" xfId="7356" xr:uid="{83CF68DA-9B23-409C-985B-A1077C58C715}"/>
    <cellStyle name="Comma 3 2 19" xfId="7357" xr:uid="{DF2AC6BE-112E-4290-852E-C3D37552A59F}"/>
    <cellStyle name="Comma 3 2 19 2" xfId="7358" xr:uid="{483E319B-FCD0-4B9A-993E-4A6AA60A3D3C}"/>
    <cellStyle name="Comma 3 2 19 2 2" xfId="7359" xr:uid="{733AE6E4-92C5-423F-8130-97B204D17710}"/>
    <cellStyle name="Comma 3 2 19 2 2 2" xfId="7360" xr:uid="{B58D8FDE-2D86-4603-8A52-27F6EBECCCF3}"/>
    <cellStyle name="Comma 3 2 19 2 3" xfId="7361" xr:uid="{A230C01D-1D42-45D5-B533-AEB519721779}"/>
    <cellStyle name="Comma 3 2 19 3" xfId="7362" xr:uid="{A837A868-EA2A-4F76-A3BC-B74C58992ADA}"/>
    <cellStyle name="Comma 3 2 19 3 2" xfId="7363" xr:uid="{BECC9D90-19FF-4B3A-8300-DB1AAE91CCEF}"/>
    <cellStyle name="Comma 3 2 19 4" xfId="7364" xr:uid="{0354AE49-793C-466E-AE96-7B0A6C1B7BF9}"/>
    <cellStyle name="Comma 3 2 2" xfId="9" xr:uid="{C1D510A2-8F36-4D69-8AA5-1F208EAD3522}"/>
    <cellStyle name="Comma 3 2 2 10" xfId="7366" xr:uid="{89B42196-F045-4508-8927-C0DEF74763E5}"/>
    <cellStyle name="Comma 3 2 2 10 2" xfId="7367" xr:uid="{A7037F17-D6B5-45FD-8F6B-767BEF362639}"/>
    <cellStyle name="Comma 3 2 2 2" xfId="7368" xr:uid="{9514BED6-E39A-424F-81AA-73A0C732A41C}"/>
    <cellStyle name="Comma 3 2 2 2 10" xfId="7369" xr:uid="{21566035-40E9-4D32-91B2-6236B7C78096}"/>
    <cellStyle name="Comma 3 2 2 2 10 2" xfId="7370" xr:uid="{C1B0D173-FF7A-4153-80C0-52C21BFCB73A}"/>
    <cellStyle name="Comma 3 2 2 2 11" xfId="7371" xr:uid="{20CB5F3C-14BD-4A01-A84D-4A9496A2CF61}"/>
    <cellStyle name="Comma 3 2 2 2 12" xfId="7372" xr:uid="{82B9F7A1-B84D-4DAA-98C6-092AD35F9716}"/>
    <cellStyle name="Comma 3 2 2 2 2" xfId="7373" xr:uid="{69892B95-4B5D-437C-83EA-CCB1AD267F33}"/>
    <cellStyle name="Comma 3 2 2 2 2 2" xfId="7374" xr:uid="{5AF37E43-64FA-47D8-98DB-60F205AFBB59}"/>
    <cellStyle name="Comma 3 2 2 2 2 2 2" xfId="7375" xr:uid="{B37E9773-0FA3-4FAE-A214-B14077B370C4}"/>
    <cellStyle name="Comma 3 2 2 2 2 2 2 2" xfId="7376" xr:uid="{8C5F14B2-B928-4F28-BF29-E7FBB1ADCC44}"/>
    <cellStyle name="Comma 3 2 2 2 2 2 2 2 2" xfId="7377" xr:uid="{FA6D27C8-5325-4D1E-B275-BA169C147B5F}"/>
    <cellStyle name="Comma 3 2 2 2 2 2 2 2 2 2" xfId="7378" xr:uid="{AE757BB6-1344-441D-8684-7805D46ECB4A}"/>
    <cellStyle name="Comma 3 2 2 2 2 2 2 2 3" xfId="7379" xr:uid="{A51B2381-2B94-4F06-BE68-9DA9D2B82340}"/>
    <cellStyle name="Comma 3 2 2 2 2 2 2 3" xfId="7380" xr:uid="{E9C7414E-4E10-4BBC-BD94-F27E0EE7427F}"/>
    <cellStyle name="Comma 3 2 2 2 2 2 2 3 2" xfId="7381" xr:uid="{D2B90162-3969-4D51-A1EF-5CCE27CFD8BB}"/>
    <cellStyle name="Comma 3 2 2 2 2 2 2 4" xfId="7382" xr:uid="{C4391AC3-11DC-47B9-9115-CBBDEE9EB410}"/>
    <cellStyle name="Comma 3 2 2 2 2 2 3" xfId="7383" xr:uid="{526ACC27-A769-443B-B597-76D5B889806B}"/>
    <cellStyle name="Comma 3 2 2 2 2 2 3 2" xfId="7384" xr:uid="{99601F46-5D55-46F2-932D-5426FEE90333}"/>
    <cellStyle name="Comma 3 2 2 2 2 2 3 2 2" xfId="7385" xr:uid="{5BCE8542-AD96-4973-88F0-5C3B9A44990A}"/>
    <cellStyle name="Comma 3 2 2 2 2 2 3 3" xfId="7386" xr:uid="{3AAB36D3-4B07-4E83-B252-0A1EB8E445BF}"/>
    <cellStyle name="Comma 3 2 2 2 2 2 4" xfId="7387" xr:uid="{F4C3ABB0-5493-421B-90C6-FA11FF10E790}"/>
    <cellStyle name="Comma 3 2 2 2 2 2 4 2" xfId="7388" xr:uid="{08DD6F81-45B1-428D-B74D-BF18A86D6D53}"/>
    <cellStyle name="Comma 3 2 2 2 2 2 5" xfId="7389" xr:uid="{27273C7C-2856-4C91-A4C1-2AD4A5E9AA92}"/>
    <cellStyle name="Comma 3 2 2 2 2 3" xfId="7390" xr:uid="{20E6EE33-4BCF-4C82-95DD-7E0DF9799AFE}"/>
    <cellStyle name="Comma 3 2 2 2 2 3 2" xfId="7391" xr:uid="{0E6B3755-9384-4D88-9C0E-FB5B309EC655}"/>
    <cellStyle name="Comma 3 2 2 2 2 3 2 2" xfId="7392" xr:uid="{7C1BFFB7-3D2A-4E83-8342-A7A3271731F5}"/>
    <cellStyle name="Comma 3 2 2 2 2 3 2 2 2" xfId="7393" xr:uid="{1F3D9ABA-B7C8-4D1B-A53F-FA1F73D42183}"/>
    <cellStyle name="Comma 3 2 2 2 2 3 2 3" xfId="7394" xr:uid="{36A8E64F-441B-4AE8-86A4-C89D0D66D0AB}"/>
    <cellStyle name="Comma 3 2 2 2 2 3 3" xfId="7395" xr:uid="{F9B69288-D82B-4AF8-9BE8-F72CA6C1E29B}"/>
    <cellStyle name="Comma 3 2 2 2 2 3 3 2" xfId="7396" xr:uid="{072B95E2-13F5-4D6A-95DB-D8B333E340A4}"/>
    <cellStyle name="Comma 3 2 2 2 2 3 4" xfId="7397" xr:uid="{CF610017-9A49-4589-8253-1CDE47A4A24B}"/>
    <cellStyle name="Comma 3 2 2 2 2 4" xfId="7398" xr:uid="{FFFD552C-9579-436F-9D1B-65BB0860F49D}"/>
    <cellStyle name="Comma 3 2 2 2 2 4 2" xfId="7399" xr:uid="{0F03380D-B093-4A57-B1AC-204567879C19}"/>
    <cellStyle name="Comma 3 2 2 2 2 4 2 2" xfId="7400" xr:uid="{36EC2080-DB2F-42BF-BEDA-3F1ECD092C48}"/>
    <cellStyle name="Comma 3 2 2 2 2 4 2 2 2" xfId="7401" xr:uid="{E486048E-3AB4-4CCA-9411-F7509F8971EF}"/>
    <cellStyle name="Comma 3 2 2 2 2 4 2 3" xfId="7402" xr:uid="{8D5EF300-4992-4645-844C-FAA1594C72E5}"/>
    <cellStyle name="Comma 3 2 2 2 2 4 3" xfId="7403" xr:uid="{15952045-2FE5-4646-ABCF-8F175A0FE17B}"/>
    <cellStyle name="Comma 3 2 2 2 2 4 3 2" xfId="7404" xr:uid="{6A6AACD1-55CA-4057-BB20-268E7524B43B}"/>
    <cellStyle name="Comma 3 2 2 2 2 4 4" xfId="7405" xr:uid="{24225481-8A0E-4970-ACDE-0E1911751EE0}"/>
    <cellStyle name="Comma 3 2 2 2 2 5" xfId="7406" xr:uid="{B48AC62C-0806-474A-8180-4A8704CDF993}"/>
    <cellStyle name="Comma 3 2 2 2 2 5 2" xfId="7407" xr:uid="{1FFA73F0-0345-4E0A-A325-B34F8C224976}"/>
    <cellStyle name="Comma 3 2 2 2 2 5 2 2" xfId="7408" xr:uid="{56EF4D89-84EA-46FF-9E98-0FB2B5D919FC}"/>
    <cellStyle name="Comma 3 2 2 2 2 5 3" xfId="7409" xr:uid="{9C3FA549-1BCD-4F07-B12F-FA6614819E77}"/>
    <cellStyle name="Comma 3 2 2 2 2 6" xfId="7410" xr:uid="{DB16DA28-F4FA-47B7-A7F5-F5F15BE5A2D6}"/>
    <cellStyle name="Comma 3 2 2 2 2 6 2" xfId="7411" xr:uid="{647CD878-64DA-4EF0-A9E0-9ADE9F78EC1A}"/>
    <cellStyle name="Comma 3 2 2 2 2 7" xfId="7412" xr:uid="{436C5BF2-7559-487A-8E10-4790EE00F4E5}"/>
    <cellStyle name="Comma 3 2 2 2 3" xfId="7413" xr:uid="{F4B948DC-E3B3-4828-BCF3-C37DB1665994}"/>
    <cellStyle name="Comma 3 2 2 2 3 2" xfId="7414" xr:uid="{D5B03FE5-15C2-4BF1-BC87-47C33923EB08}"/>
    <cellStyle name="Comma 3 2 2 2 3 2 2" xfId="7415" xr:uid="{797FDBA4-119F-4BE0-82E9-02334899A29E}"/>
    <cellStyle name="Comma 3 2 2 2 3 2 2 2" xfId="7416" xr:uid="{0A525B58-D355-488B-943E-DCA447938672}"/>
    <cellStyle name="Comma 3 2 2 2 3 2 2 2 2" xfId="7417" xr:uid="{9A9CEBE0-C8A7-4595-BAF4-25D9C446B04A}"/>
    <cellStyle name="Comma 3 2 2 2 3 2 2 3" xfId="7418" xr:uid="{BBE3AB91-0CC0-4F92-8B8E-0A8EC44A3B85}"/>
    <cellStyle name="Comma 3 2 2 2 3 2 3" xfId="7419" xr:uid="{CCC59A00-A03E-4245-9A59-8162B72DD4A6}"/>
    <cellStyle name="Comma 3 2 2 2 3 2 3 2" xfId="7420" xr:uid="{59CDA676-C83F-41FD-A54A-9A9CBB5770B0}"/>
    <cellStyle name="Comma 3 2 2 2 3 2 4" xfId="7421" xr:uid="{DE49EE02-28F1-41B1-A780-4147C9A147FE}"/>
    <cellStyle name="Comma 3 2 2 2 3 3" xfId="7422" xr:uid="{DDC4E027-E499-4A71-9A6B-51FDB8D01806}"/>
    <cellStyle name="Comma 3 2 2 2 3 3 2" xfId="7423" xr:uid="{65C1F785-53BC-4A59-B9DA-54B1A9BA2D8B}"/>
    <cellStyle name="Comma 3 2 2 2 3 3 2 2" xfId="7424" xr:uid="{500A5AC0-FC4A-49AD-BBD1-F3615B6E06B6}"/>
    <cellStyle name="Comma 3 2 2 2 3 3 3" xfId="7425" xr:uid="{8C44D7E7-673E-4987-830D-E7A6680F6EF3}"/>
    <cellStyle name="Comma 3 2 2 2 3 4" xfId="7426" xr:uid="{DF1BA6FB-4DBE-4E0C-9C10-82C7C3DE34C2}"/>
    <cellStyle name="Comma 3 2 2 2 3 4 2" xfId="7427" xr:uid="{F4555E15-B7CB-47D6-BEEE-BED22144EA12}"/>
    <cellStyle name="Comma 3 2 2 2 3 5" xfId="7428" xr:uid="{0BC7A901-F09D-4DA3-B09D-7710094FA988}"/>
    <cellStyle name="Comma 3 2 2 2 4" xfId="7429" xr:uid="{06F1367E-D12D-4BD1-9ECA-14F7A1B60A22}"/>
    <cellStyle name="Comma 3 2 2 2 4 2" xfId="7430" xr:uid="{FC3F6861-90FA-487B-A552-ADC0D44C74D1}"/>
    <cellStyle name="Comma 3 2 2 2 4 2 2" xfId="7431" xr:uid="{CC1F36A8-B921-45E8-B4BF-BEEB08D8105E}"/>
    <cellStyle name="Comma 3 2 2 2 4 2 2 2" xfId="7432" xr:uid="{D29CF500-8225-45C6-95ED-D44A9C793661}"/>
    <cellStyle name="Comma 3 2 2 2 4 2 2 2 2" xfId="7433" xr:uid="{DC9E67E6-9312-4060-981D-F7432A0C2E2D}"/>
    <cellStyle name="Comma 3 2 2 2 4 2 2 3" xfId="7434" xr:uid="{57E11B71-4EA4-4D42-AD15-C316FCDB1F72}"/>
    <cellStyle name="Comma 3 2 2 2 4 2 3" xfId="7435" xr:uid="{CE58ACF5-9A10-40A1-99B9-D2D3F8C8DADD}"/>
    <cellStyle name="Comma 3 2 2 2 4 2 3 2" xfId="7436" xr:uid="{DBD98ABD-304C-4DD6-85D8-6C3914ECD13E}"/>
    <cellStyle name="Comma 3 2 2 2 4 2 4" xfId="7437" xr:uid="{C3BF77C7-843F-4E6C-8EE6-B1A0C6FFB3A4}"/>
    <cellStyle name="Comma 3 2 2 2 4 3" xfId="7438" xr:uid="{9B2A9A48-6DE8-4996-9C0B-2B68E93544CE}"/>
    <cellStyle name="Comma 3 2 2 2 4 3 2" xfId="7439" xr:uid="{7302A0C7-662C-4A8F-8F25-F40B0CC81EA9}"/>
    <cellStyle name="Comma 3 2 2 2 4 3 2 2" xfId="7440" xr:uid="{93297A0A-6416-4C23-A7C5-9EBF666C3E3F}"/>
    <cellStyle name="Comma 3 2 2 2 4 3 3" xfId="7441" xr:uid="{FAFE460F-E9AD-4405-B785-99F2C07EDC3C}"/>
    <cellStyle name="Comma 3 2 2 2 4 4" xfId="7442" xr:uid="{AB572788-37BE-40D9-B07E-C1CB37D78DA7}"/>
    <cellStyle name="Comma 3 2 2 2 4 4 2" xfId="7443" xr:uid="{25E57DE0-070F-4291-B06C-66768EC71624}"/>
    <cellStyle name="Comma 3 2 2 2 4 5" xfId="7444" xr:uid="{0879A0D6-1D0B-4245-AB7B-65C964B9AE60}"/>
    <cellStyle name="Comma 3 2 2 2 5" xfId="7445" xr:uid="{5FB97D83-7ACB-496E-8F86-5EA801E18C0A}"/>
    <cellStyle name="Comma 3 2 2 2 5 2" xfId="7446" xr:uid="{7548C96E-978C-4469-B509-3CD041B6F3E0}"/>
    <cellStyle name="Comma 3 2 2 2 5 2 2" xfId="7447" xr:uid="{AB81798F-FC8F-4A27-8E9E-8DBE596B4DFE}"/>
    <cellStyle name="Comma 3 2 2 2 5 2 2 2" xfId="7448" xr:uid="{6074C354-7EBD-4B8F-9F73-2352F3BD2FDA}"/>
    <cellStyle name="Comma 3 2 2 2 5 2 3" xfId="7449" xr:uid="{E8A06DE3-5514-4B93-B255-A16806EE4798}"/>
    <cellStyle name="Comma 3 2 2 2 5 3" xfId="7450" xr:uid="{21622CB3-7314-4B26-9EF5-9E3EEFC94016}"/>
    <cellStyle name="Comma 3 2 2 2 5 3 2" xfId="7451" xr:uid="{4A976B96-9DDC-41A9-BEE4-99337CE52D5C}"/>
    <cellStyle name="Comma 3 2 2 2 5 4" xfId="7452" xr:uid="{95584A7D-AE89-4BF4-824A-348BC0A7ED5F}"/>
    <cellStyle name="Comma 3 2 2 2 6" xfId="7453" xr:uid="{A2056550-C1C3-40F2-9958-4CF2F5DC9494}"/>
    <cellStyle name="Comma 3 2 2 2 6 2" xfId="7454" xr:uid="{9A63CEF0-5934-4845-A653-A305D4A8643B}"/>
    <cellStyle name="Comma 3 2 2 2 6 2 2" xfId="7455" xr:uid="{3D9B0B89-D5F7-4677-83CF-E3D722EA052A}"/>
    <cellStyle name="Comma 3 2 2 2 6 3" xfId="7456" xr:uid="{9F51683C-8E96-419E-BA4D-FA39CF8B9EA8}"/>
    <cellStyle name="Comma 3 2 2 2 7" xfId="7457" xr:uid="{3928F9AD-66B3-43D7-89BE-23B5AB545A1E}"/>
    <cellStyle name="Comma 3 2 2 2 7 2" xfId="7458" xr:uid="{CDC7DED7-ACA4-4A29-9C67-9A95A7D55571}"/>
    <cellStyle name="Comma 3 2 2 2 7 2 2" xfId="7459" xr:uid="{07A70E83-D559-4638-9323-9F588DEF141D}"/>
    <cellStyle name="Comma 3 2 2 2 7 3" xfId="7460" xr:uid="{C93224AD-F182-4E9C-B21E-EB2E35F5A9C3}"/>
    <cellStyle name="Comma 3 2 2 2 8" xfId="7461" xr:uid="{6CB08D21-B190-43E1-B16E-578652B29401}"/>
    <cellStyle name="Comma 3 2 2 2 8 2" xfId="7462" xr:uid="{B080978D-082B-496D-AC71-A02FECBAF686}"/>
    <cellStyle name="Comma 3 2 2 2 9" xfId="7463" xr:uid="{305E8AFE-F531-4169-96A7-8A6756238D7A}"/>
    <cellStyle name="Comma 3 2 2 2 9 2" xfId="7464" xr:uid="{3854C619-98E3-4C4F-939F-CD5D673DD0E3}"/>
    <cellStyle name="Comma 3 2 2 3" xfId="7465" xr:uid="{C553F06D-0026-41EA-BD0F-600D3B78E58B}"/>
    <cellStyle name="Comma 3 2 2 3 10" xfId="7466" xr:uid="{697D697E-D0D4-4CE0-AC33-280A355D43C1}"/>
    <cellStyle name="Comma 3 2 2 3 2" xfId="7467" xr:uid="{27FC74F4-61C8-4C19-8FFA-E7E74ACBE6D2}"/>
    <cellStyle name="Comma 3 2 2 3 2 2" xfId="7468" xr:uid="{B3FC5328-FF0C-49BE-A60B-FDEBD342EFA9}"/>
    <cellStyle name="Comma 3 2 2 3 2 2 2" xfId="7469" xr:uid="{CF5A1220-6889-4633-8E9C-BA7C29527E7B}"/>
    <cellStyle name="Comma 3 2 2 3 2 2 2 2" xfId="7470" xr:uid="{AC493FC8-EC73-4EFD-9CB3-2780CFECE32F}"/>
    <cellStyle name="Comma 3 2 2 3 2 2 2 2 2" xfId="7471" xr:uid="{0FB03795-284C-4767-B094-4B20FD4E1265}"/>
    <cellStyle name="Comma 3 2 2 3 2 2 2 3" xfId="7472" xr:uid="{E3618717-D650-4D31-A963-64D2B5DA9790}"/>
    <cellStyle name="Comma 3 2 2 3 2 2 3" xfId="7473" xr:uid="{E51121FA-AFB4-481B-8E3E-0006EF01FFE3}"/>
    <cellStyle name="Comma 3 2 2 3 2 2 3 2" xfId="7474" xr:uid="{1DC64682-3526-46E2-AB74-780718D9ED12}"/>
    <cellStyle name="Comma 3 2 2 3 2 2 4" xfId="7475" xr:uid="{1B094A04-D4F1-4706-B897-0004CD6A6AEB}"/>
    <cellStyle name="Comma 3 2 2 3 2 3" xfId="7476" xr:uid="{0E27B161-20D5-4025-A515-50B7E4F6C1E0}"/>
    <cellStyle name="Comma 3 2 2 3 2 3 2" xfId="7477" xr:uid="{BE73FE91-C0ED-47BB-B2A2-9BF49037AA38}"/>
    <cellStyle name="Comma 3 2 2 3 2 3 2 2" xfId="7478" xr:uid="{CD9E545B-BD9A-4052-AC08-2A4E21FE52DF}"/>
    <cellStyle name="Comma 3 2 2 3 2 3 3" xfId="7479" xr:uid="{8237F6E1-238E-4A2A-A5F5-C118ECEFDF23}"/>
    <cellStyle name="Comma 3 2 2 3 2 4" xfId="7480" xr:uid="{5849DA3C-2FE0-432D-8B7C-219A30EF309B}"/>
    <cellStyle name="Comma 3 2 2 3 2 4 2" xfId="7481" xr:uid="{ADFABF14-D72E-4BDC-8DF1-3FABA52E4C82}"/>
    <cellStyle name="Comma 3 2 2 3 2 5" xfId="7482" xr:uid="{21AB84F5-0CE1-4B14-AA2C-DB9E535FBD2E}"/>
    <cellStyle name="Comma 3 2 2 3 3" xfId="7483" xr:uid="{96ECFBE0-7F29-4C9A-A92A-72F357377C4B}"/>
    <cellStyle name="Comma 3 2 2 3 3 2" xfId="7484" xr:uid="{62F86C65-F9F7-44CE-BD2E-9062278F06C7}"/>
    <cellStyle name="Comma 3 2 2 3 3 2 2" xfId="7485" xr:uid="{35D78751-7BE5-4128-9324-939013C1F2E0}"/>
    <cellStyle name="Comma 3 2 2 3 3 2 2 2" xfId="7486" xr:uid="{BE46F7E9-9147-4D70-8EB7-AB635F5BB22D}"/>
    <cellStyle name="Comma 3 2 2 3 3 2 3" xfId="7487" xr:uid="{3522DFCB-C7D9-44EE-AB4A-06FEFA27F2C4}"/>
    <cellStyle name="Comma 3 2 2 3 3 3" xfId="7488" xr:uid="{FB1FA882-B9D2-4BAC-A473-5DAB29EED5A6}"/>
    <cellStyle name="Comma 3 2 2 3 3 3 2" xfId="7489" xr:uid="{3B13FCEF-16DF-4FDB-B339-4C3EBCD99780}"/>
    <cellStyle name="Comma 3 2 2 3 3 4" xfId="7490" xr:uid="{32453DF2-9056-423E-BF3C-F2A61682EDB4}"/>
    <cellStyle name="Comma 3 2 2 3 4" xfId="7491" xr:uid="{DC9FDE59-7600-4116-9D72-1F7A9E52A0C2}"/>
    <cellStyle name="Comma 3 2 2 3 4 2" xfId="7492" xr:uid="{D360D00B-B810-4359-8463-A70FC090C4F6}"/>
    <cellStyle name="Comma 3 2 2 3 4 2 2" xfId="7493" xr:uid="{B5330076-FDC7-4D81-82F6-B58FD1B3087F}"/>
    <cellStyle name="Comma 3 2 2 3 4 3" xfId="7494" xr:uid="{44A15BA6-4EA4-4ACB-8A27-A05E364924EC}"/>
    <cellStyle name="Comma 3 2 2 3 5" xfId="7495" xr:uid="{441FF148-35B3-4EB0-A781-0A66806A7D78}"/>
    <cellStyle name="Comma 3 2 2 3 5 2" xfId="7496" xr:uid="{5AE444B6-19BD-4413-86DC-636CCF9AD752}"/>
    <cellStyle name="Comma 3 2 2 3 5 2 2" xfId="7497" xr:uid="{7E632643-6F98-4FC4-96BC-B359C30A89D7}"/>
    <cellStyle name="Comma 3 2 2 3 5 3" xfId="7498" xr:uid="{030D384E-EB5F-4EDC-B81E-6D874CB3E112}"/>
    <cellStyle name="Comma 3 2 2 3 6" xfId="7499" xr:uid="{EBA1C616-E4FC-4D6E-B372-E15CD0DCCAE0}"/>
    <cellStyle name="Comma 3 2 2 3 6 2" xfId="7500" xr:uid="{2AA5FAEE-A333-4C20-B1DA-BEA6158517EC}"/>
    <cellStyle name="Comma 3 2 2 3 7" xfId="7501" xr:uid="{1DBAD90E-F81B-44E8-A743-CEDA60AAF782}"/>
    <cellStyle name="Comma 3 2 2 3 7 2" xfId="7502" xr:uid="{F97FE732-47B7-465F-A1C2-10372E672DFF}"/>
    <cellStyle name="Comma 3 2 2 3 8" xfId="7503" xr:uid="{15D27F11-1070-4205-AEA7-B92B499AE0A7}"/>
    <cellStyle name="Comma 3 2 2 3 8 2" xfId="7504" xr:uid="{69E0469B-24C8-49CE-9E36-550A1082AB6F}"/>
    <cellStyle name="Comma 3 2 2 3 9" xfId="7505" xr:uid="{2EAAAEC0-5E9C-4875-89C7-EF5856972E87}"/>
    <cellStyle name="Comma 3 2 2 4" xfId="7506" xr:uid="{A3ECE1FB-8DBF-4508-998F-DF1E186319DB}"/>
    <cellStyle name="Comma 3 2 2 4 10" xfId="7507" xr:uid="{6141A06A-565B-4F01-8271-CEA38AD50AEB}"/>
    <cellStyle name="Comma 3 2 2 4 2" xfId="7508" xr:uid="{F363DB07-81E9-40F4-AFF0-F2880A9287B3}"/>
    <cellStyle name="Comma 3 2 2 4 2 2" xfId="7509" xr:uid="{B5C3FDF4-6181-4A4D-B3EC-7E6CBF4611AC}"/>
    <cellStyle name="Comma 3 2 2 4 2 2 2" xfId="7510" xr:uid="{F0787E30-F611-47C5-BD03-CB354D482AB2}"/>
    <cellStyle name="Comma 3 2 2 4 2 2 2 2" xfId="7511" xr:uid="{4ED5A659-5E6A-4290-916D-702E0891C2E8}"/>
    <cellStyle name="Comma 3 2 2 4 2 2 2 2 2" xfId="7512" xr:uid="{ECF57CB9-8A88-474C-B1DD-C9D17BB8AA50}"/>
    <cellStyle name="Comma 3 2 2 4 2 2 2 3" xfId="7513" xr:uid="{47D4C89C-B91C-45BC-94D2-9B67072BFDC2}"/>
    <cellStyle name="Comma 3 2 2 4 2 2 3" xfId="7514" xr:uid="{3F49125C-EFF5-48DD-BF38-E5979791D0D7}"/>
    <cellStyle name="Comma 3 2 2 4 2 2 3 2" xfId="7515" xr:uid="{B8199F28-80CE-4DB7-B633-F49247C77FE7}"/>
    <cellStyle name="Comma 3 2 2 4 2 2 4" xfId="7516" xr:uid="{7ACC82E4-0322-430E-854A-D4182A7D98ED}"/>
    <cellStyle name="Comma 3 2 2 4 2 3" xfId="7517" xr:uid="{D0C5339F-CFF0-48AC-B98F-EEA731036B78}"/>
    <cellStyle name="Comma 3 2 2 4 2 3 2" xfId="7518" xr:uid="{3459B747-C561-4FC8-9D59-DB8D901FA61F}"/>
    <cellStyle name="Comma 3 2 2 4 2 3 2 2" xfId="7519" xr:uid="{AB9D853B-415C-4016-9FD1-FC84A87AB995}"/>
    <cellStyle name="Comma 3 2 2 4 2 3 3" xfId="7520" xr:uid="{FC534938-F09C-4142-901A-D820EB6104F9}"/>
    <cellStyle name="Comma 3 2 2 4 2 4" xfId="7521" xr:uid="{24066A3E-B2EB-4CB5-99BA-2E1216C1E12D}"/>
    <cellStyle name="Comma 3 2 2 4 2 4 2" xfId="7522" xr:uid="{6D4F3165-DB82-45D3-A247-29701D76B774}"/>
    <cellStyle name="Comma 3 2 2 4 2 5" xfId="7523" xr:uid="{42021EF4-50D1-4144-8FD2-1F82E698ED29}"/>
    <cellStyle name="Comma 3 2 2 4 3" xfId="7524" xr:uid="{DD56F77B-5C08-4A41-9301-7E9D1AA7D85D}"/>
    <cellStyle name="Comma 3 2 2 4 3 2" xfId="7525" xr:uid="{B1A805AA-3DEB-45C7-8339-D49A626BBF85}"/>
    <cellStyle name="Comma 3 2 2 4 3 2 2" xfId="7526" xr:uid="{4B6CFDEA-966B-4002-8237-DDC5607A9EFF}"/>
    <cellStyle name="Comma 3 2 2 4 3 2 2 2" xfId="7527" xr:uid="{AD6F961E-E5AD-4FCC-B1D8-7E4EE32261BD}"/>
    <cellStyle name="Comma 3 2 2 4 3 2 3" xfId="7528" xr:uid="{062A4E8B-9704-4A12-A909-0E1960CA8F11}"/>
    <cellStyle name="Comma 3 2 2 4 3 3" xfId="7529" xr:uid="{B815220A-96D7-4F22-85FB-CAF26955B3EF}"/>
    <cellStyle name="Comma 3 2 2 4 3 3 2" xfId="7530" xr:uid="{C1F0E41D-120A-470B-A10C-BD65A0209EFB}"/>
    <cellStyle name="Comma 3 2 2 4 3 4" xfId="7531" xr:uid="{9DFED2F7-9B31-48B3-9A2F-E3B627FF2C97}"/>
    <cellStyle name="Comma 3 2 2 4 4" xfId="7532" xr:uid="{C34A9B15-3A57-4599-ADA0-F48A25BC570C}"/>
    <cellStyle name="Comma 3 2 2 4 4 2" xfId="7533" xr:uid="{B531A262-D716-4F7D-A359-D4115D6E750F}"/>
    <cellStyle name="Comma 3 2 2 4 4 2 2" xfId="7534" xr:uid="{7D2B8525-BC36-4035-B66E-94A22E3B7711}"/>
    <cellStyle name="Comma 3 2 2 4 4 3" xfId="7535" xr:uid="{00D3B512-A0ED-4CBC-9D77-577401796A44}"/>
    <cellStyle name="Comma 3 2 2 4 5" xfId="7536" xr:uid="{F94E7ADD-C838-40D4-9D0C-6486AC51EB7F}"/>
    <cellStyle name="Comma 3 2 2 4 5 2" xfId="7537" xr:uid="{898162BB-52BA-4C83-ACC7-FA6A7A9FA245}"/>
    <cellStyle name="Comma 3 2 2 4 5 2 2" xfId="7538" xr:uid="{B4D721F0-9CE7-4DB1-91AB-7BF4895AA72C}"/>
    <cellStyle name="Comma 3 2 2 4 5 3" xfId="7539" xr:uid="{E64EFF5F-0EFF-4549-BA23-AADA47202900}"/>
    <cellStyle name="Comma 3 2 2 4 6" xfId="7540" xr:uid="{C4FD05EA-9175-4EB6-A0D3-08BADA7401BF}"/>
    <cellStyle name="Comma 3 2 2 4 6 2" xfId="7541" xr:uid="{FA56BA58-A2EA-4980-94F1-F3F578941D19}"/>
    <cellStyle name="Comma 3 2 2 4 7" xfId="7542" xr:uid="{12DDE16C-7BAB-42E1-92BD-8439D982B363}"/>
    <cellStyle name="Comma 3 2 2 4 7 2" xfId="7543" xr:uid="{0F07946D-7A10-49EB-BC1A-FF0854D0950B}"/>
    <cellStyle name="Comma 3 2 2 4 8" xfId="7544" xr:uid="{07DB40B3-F0C1-445D-87A2-F48EA11EC890}"/>
    <cellStyle name="Comma 3 2 2 4 8 2" xfId="7545" xr:uid="{88B312C0-59A9-4389-A67F-9BFFE74CCCE5}"/>
    <cellStyle name="Comma 3 2 2 4 9" xfId="7546" xr:uid="{0F8E0DE6-4F8D-4DC9-9CDB-37693F4423C7}"/>
    <cellStyle name="Comma 3 2 2 5" xfId="7547" xr:uid="{B7523746-4971-4E1A-B987-9094800B312E}"/>
    <cellStyle name="Comma 3 2 2 6" xfId="7548" xr:uid="{98A0C617-908C-420A-8B0A-0DB502E7D5D5}"/>
    <cellStyle name="Comma 3 2 2 6 2" xfId="7549" xr:uid="{61D93E21-F4F8-464D-9CD6-132F3BBA46D9}"/>
    <cellStyle name="Comma 3 2 2 6 2 2" xfId="7550" xr:uid="{B9E974D0-0919-4292-B729-A71A7FFCB1F7}"/>
    <cellStyle name="Comma 3 2 2 6 2 2 2" xfId="7551" xr:uid="{97B5A671-8366-4308-8510-E325837686BE}"/>
    <cellStyle name="Comma 3 2 2 6 2 2 2 2" xfId="7552" xr:uid="{F7014BA1-769B-44A4-97C4-BD7C58D28081}"/>
    <cellStyle name="Comma 3 2 2 6 2 2 3" xfId="7553" xr:uid="{1AB06128-88D2-4C06-92FE-77FF8A5590BD}"/>
    <cellStyle name="Comma 3 2 2 6 2 3" xfId="7554" xr:uid="{89DE6C4E-5927-430B-8C30-F8F9921CBC5E}"/>
    <cellStyle name="Comma 3 2 2 6 2 3 2" xfId="7555" xr:uid="{20C87519-A167-4BD2-8E98-6044D8E0B1D9}"/>
    <cellStyle name="Comma 3 2 2 6 2 4" xfId="7556" xr:uid="{1DE2BAAF-B9D3-4CFB-8538-5EDEA00ED324}"/>
    <cellStyle name="Comma 3 2 2 6 3" xfId="7557" xr:uid="{E8299F7A-B84E-4CA4-A4A4-31BF8CC50991}"/>
    <cellStyle name="Comma 3 2 2 6 3 2" xfId="7558" xr:uid="{B3A81252-8E1F-4F8B-A04F-378EAE85F50E}"/>
    <cellStyle name="Comma 3 2 2 6 3 2 2" xfId="7559" xr:uid="{DC25D093-C334-4E93-97AB-801970E17896}"/>
    <cellStyle name="Comma 3 2 2 6 3 3" xfId="7560" xr:uid="{7109AEA0-F0F4-4532-AD4C-636842745755}"/>
    <cellStyle name="Comma 3 2 2 6 4" xfId="7561" xr:uid="{4A21C9EA-28E9-4F7E-BF6E-B23F5874EBCB}"/>
    <cellStyle name="Comma 3 2 2 6 4 2" xfId="7562" xr:uid="{E89CF633-78F9-4B02-A0E6-7BD5CADE5CFE}"/>
    <cellStyle name="Comma 3 2 2 6 5" xfId="7563" xr:uid="{72BA6D93-4EE9-4AB7-A48D-CE48771451AB}"/>
    <cellStyle name="Comma 3 2 2 7" xfId="7564" xr:uid="{3770FA50-D139-4ADC-BF32-93FE4767FD5B}"/>
    <cellStyle name="Comma 3 2 2 7 2" xfId="7565" xr:uid="{F94FDA44-B1B5-47E0-9107-45A6CA808ED1}"/>
    <cellStyle name="Comma 3 2 2 7 2 2" xfId="7566" xr:uid="{ABD25880-30E6-4DEF-B1B3-673F217D7EFD}"/>
    <cellStyle name="Comma 3 2 2 7 2 2 2" xfId="7567" xr:uid="{9B89E0B6-908B-47E8-995D-99403D8E371E}"/>
    <cellStyle name="Comma 3 2 2 7 2 3" xfId="7568" xr:uid="{D8A5E762-D8B9-4256-86CF-B17F180C0337}"/>
    <cellStyle name="Comma 3 2 2 7 3" xfId="7569" xr:uid="{DE72D23C-8951-4EEC-A3C4-A9FE0BC145D3}"/>
    <cellStyle name="Comma 3 2 2 7 3 2" xfId="7570" xr:uid="{4B5048FA-C7CE-4E12-876C-505AF53DD524}"/>
    <cellStyle name="Comma 3 2 2 7 4" xfId="7571" xr:uid="{7E01CB3E-C13E-4C2B-9168-8C20B9A3AB7A}"/>
    <cellStyle name="Comma 3 2 2 8" xfId="7572" xr:uid="{4CDFD6AE-75EB-4C4A-888F-7D027A2E3A2A}"/>
    <cellStyle name="Comma 3 2 2 8 2" xfId="7573" xr:uid="{58ADA31C-C5EF-47D9-9164-A87BB636AB37}"/>
    <cellStyle name="Comma 3 2 2 8 2 2" xfId="7574" xr:uid="{9E0946B1-09A8-4CBA-8A00-ED3BB492840A}"/>
    <cellStyle name="Comma 3 2 2 8 3" xfId="7575" xr:uid="{992240A8-D107-4DE8-B00F-4A14A7A3371F}"/>
    <cellStyle name="Comma 3 2 2 9" xfId="7576" xr:uid="{B046012B-9EFA-4AE8-8B6D-A5417CC39AB2}"/>
    <cellStyle name="Comma 3 2 2 9 2" xfId="7577" xr:uid="{CBCFB32A-15ED-42B7-A1F6-FB805E0982DC}"/>
    <cellStyle name="Comma 3 2 2 9 2 2" xfId="7578" xr:uid="{0EFDC8E9-F16C-4F4C-A5E0-9D77C143A885}"/>
    <cellStyle name="Comma 3 2 2 9 3" xfId="7579" xr:uid="{2F0E9DE7-D3E3-4AA5-AB4D-B02A39F87911}"/>
    <cellStyle name="Comma 3 2 2_ส่วนของเจ้าของ งบรวม 8" xfId="7365" xr:uid="{735EE8F8-A6FA-434A-A573-6B2D8FEC059E}"/>
    <cellStyle name="Comma 3 2 20" xfId="7580" xr:uid="{8582BEDA-6BC4-4674-8686-4677FCBCBB94}"/>
    <cellStyle name="Comma 3 2 20 2" xfId="7581" xr:uid="{8E03EF67-25AB-45CB-A0D8-88D54FFD544F}"/>
    <cellStyle name="Comma 3 2 20 2 2" xfId="7582" xr:uid="{C73F58BB-009C-4B65-9254-1EACE1636A7F}"/>
    <cellStyle name="Comma 3 2 20 3" xfId="7583" xr:uid="{4DB8061B-8302-4603-8EB9-8586C3E941E7}"/>
    <cellStyle name="Comma 3 2 21" xfId="7584" xr:uid="{502968CD-D3E6-40A1-90E6-817EE89F57E6}"/>
    <cellStyle name="Comma 3 2 21 2" xfId="7585" xr:uid="{01436544-6E26-40AE-816A-789B8003389D}"/>
    <cellStyle name="Comma 3 2 21 2 2" xfId="7586" xr:uid="{845796C3-B16A-4BAE-AE5A-3DB042147937}"/>
    <cellStyle name="Comma 3 2 21 3" xfId="7587" xr:uid="{4247395D-F55A-46F2-9E0F-92729DC912DC}"/>
    <cellStyle name="Comma 3 2 22" xfId="7588" xr:uid="{68D3F074-50D0-4BFE-80AD-7E1229576EDF}"/>
    <cellStyle name="Comma 3 2 22 2" xfId="7589" xr:uid="{8FD7E924-BA37-4419-82CC-C87F9739C47E}"/>
    <cellStyle name="Comma 3 2 22 2 2" xfId="7590" xr:uid="{2993E9F7-2F60-49A6-A594-FE66936B5388}"/>
    <cellStyle name="Comma 3 2 22 3" xfId="7591" xr:uid="{5E503E7E-98C4-4423-A30C-E6772F8D11E1}"/>
    <cellStyle name="Comma 3 2 23" xfId="7592" xr:uid="{3E070337-0AEE-4D25-909B-E6AF9FBCBAC8}"/>
    <cellStyle name="Comma 3 2 23 2" xfId="7593" xr:uid="{6BE0167A-3438-4632-BB2F-2A7D1E43FCD8}"/>
    <cellStyle name="Comma 3 2 3" xfId="7594" xr:uid="{57D5F6FF-A6A9-470B-A65F-5DBC35A42314}"/>
    <cellStyle name="Comma 3 2 3 10" xfId="7595" xr:uid="{55E04C13-4C91-44F0-8D0B-59FB87B28CCF}"/>
    <cellStyle name="Comma 3 2 3 2" xfId="7596" xr:uid="{61FF36F4-208F-49F6-B076-18234852AFE1}"/>
    <cellStyle name="Comma 3 2 3 2 2" xfId="7597" xr:uid="{25C30061-C770-4842-9442-8C74CEC6EC60}"/>
    <cellStyle name="Comma 3 2 3 2 2 2" xfId="7598" xr:uid="{18C9754A-DF19-4B0A-8F9E-E509F40D2E71}"/>
    <cellStyle name="Comma 3 2 3 2 2 2 2" xfId="7599" xr:uid="{892DD1F4-0E81-4C87-97AC-4771913470F4}"/>
    <cellStyle name="Comma 3 2 3 2 2 2 2 2" xfId="7600" xr:uid="{3474E8D1-1986-42D8-BEB7-B8AD2B7A9092}"/>
    <cellStyle name="Comma 3 2 3 2 2 2 2 2 2" xfId="7601" xr:uid="{EC303BDD-81C7-4705-97F0-071698067334}"/>
    <cellStyle name="Comma 3 2 3 2 2 2 2 3" xfId="7602" xr:uid="{277DFA56-54F8-49BB-9BB3-F72C5BEBF14A}"/>
    <cellStyle name="Comma 3 2 3 2 2 2 3" xfId="7603" xr:uid="{1E7C7545-A12F-4F82-8A76-B37EDE8A4F79}"/>
    <cellStyle name="Comma 3 2 3 2 2 2 3 2" xfId="7604" xr:uid="{48DBB41F-7BA9-4CF4-BCED-12C35BD6519B}"/>
    <cellStyle name="Comma 3 2 3 2 2 2 4" xfId="7605" xr:uid="{AACA71BB-C255-42C2-85F2-BA96C9C8A86E}"/>
    <cellStyle name="Comma 3 2 3 2 2 3" xfId="7606" xr:uid="{4E117AF7-2CDA-417D-9F9A-3DB6706EDAFC}"/>
    <cellStyle name="Comma 3 2 3 2 2 3 2" xfId="7607" xr:uid="{2D43600F-BE3B-4144-9A3A-3CDF80E74B8E}"/>
    <cellStyle name="Comma 3 2 3 2 2 3 2 2" xfId="7608" xr:uid="{2F673D6B-71CB-4B1F-86F0-6E078F2EFAA6}"/>
    <cellStyle name="Comma 3 2 3 2 2 3 3" xfId="7609" xr:uid="{965452DC-A6A1-4195-BF25-3558134FE734}"/>
    <cellStyle name="Comma 3 2 3 2 2 4" xfId="7610" xr:uid="{EEBBCA39-B24A-4B95-9352-CC6AC1300E11}"/>
    <cellStyle name="Comma 3 2 3 2 2 4 2" xfId="7611" xr:uid="{B7E5017B-21AD-4ECF-8C72-F2DAEFA1FCA5}"/>
    <cellStyle name="Comma 3 2 3 2 2 5" xfId="7612" xr:uid="{5DDCE19B-5D8A-4041-AC72-1395A4EBFD21}"/>
    <cellStyle name="Comma 3 2 3 2 3" xfId="7613" xr:uid="{C6625CC5-CCC8-40EB-8A9F-5AD1E5F12B25}"/>
    <cellStyle name="Comma 3 2 3 2 4" xfId="7614" xr:uid="{D7A556D0-7CC4-4BC5-8618-E0148A94886F}"/>
    <cellStyle name="Comma 3 2 3 2 4 2" xfId="7615" xr:uid="{F1FD7999-753E-43C4-9DFF-1F80882EA25B}"/>
    <cellStyle name="Comma 3 2 3 2 4 2 2" xfId="7616" xr:uid="{0D186839-30EE-4692-9E20-37699FCDB675}"/>
    <cellStyle name="Comma 3 2 3 2 4 2 2 2" xfId="7617" xr:uid="{EF974382-5C4E-4B2E-A392-2833BA9C2D96}"/>
    <cellStyle name="Comma 3 2 3 2 4 2 3" xfId="7618" xr:uid="{C99F21FC-467F-4605-B975-2E1F0CEAAAFE}"/>
    <cellStyle name="Comma 3 2 3 2 4 3" xfId="7619" xr:uid="{BEEB1901-5B12-42ED-95FE-3AEC671DDC2C}"/>
    <cellStyle name="Comma 3 2 3 2 4 3 2" xfId="7620" xr:uid="{19254896-7A32-4004-A100-C011A981BE23}"/>
    <cellStyle name="Comma 3 2 3 2 4 4" xfId="7621" xr:uid="{3DBB8146-08FC-4A39-B660-ABB06AE1EB92}"/>
    <cellStyle name="Comma 3 2 3 2 5" xfId="7622" xr:uid="{3CD26565-E093-403F-B2E0-EC481B2675A9}"/>
    <cellStyle name="Comma 3 2 3 3" xfId="7623" xr:uid="{1B540C36-E817-4537-AE4B-28F4DD5BC5F0}"/>
    <cellStyle name="Comma 3 2 3 3 2" xfId="7624" xr:uid="{13EE1C11-C5A9-413A-8109-0044087B217B}"/>
    <cellStyle name="Comma 3 2 3 3 2 2" xfId="7625" xr:uid="{A13F087D-7AFD-46CF-94FE-4D05F12FA836}"/>
    <cellStyle name="Comma 3 2 3 3 2 2 2" xfId="7626" xr:uid="{4713A661-2349-4213-BCFF-499B54990229}"/>
    <cellStyle name="Comma 3 2 3 3 2 2 2 2" xfId="7627" xr:uid="{F6309FC0-3F13-4854-81E3-4D2373264ACA}"/>
    <cellStyle name="Comma 3 2 3 3 2 2 3" xfId="7628" xr:uid="{6A320388-3E08-45F7-8CAD-300B409073FE}"/>
    <cellStyle name="Comma 3 2 3 3 2 3" xfId="7629" xr:uid="{5F1952D3-ACE8-4F5B-ABF3-5B5AFD871E83}"/>
    <cellStyle name="Comma 3 2 3 3 2 3 2" xfId="7630" xr:uid="{292D0CBA-E518-4C2B-A397-D9531A8325B2}"/>
    <cellStyle name="Comma 3 2 3 3 2 4" xfId="7631" xr:uid="{E758A0A5-EA32-4C67-BECB-2CA02C94309B}"/>
    <cellStyle name="Comma 3 2 3 3 3" xfId="7632" xr:uid="{7DDC062A-BDBF-466D-8513-7C8FC856AA23}"/>
    <cellStyle name="Comma 3 2 3 3 3 2" xfId="7633" xr:uid="{00DE066A-9B99-4B81-98E6-79B1AE050F1D}"/>
    <cellStyle name="Comma 3 2 3 3 3 2 2" xfId="7634" xr:uid="{D49015BF-6A64-4EE5-B290-C60096C9AE90}"/>
    <cellStyle name="Comma 3 2 3 3 3 3" xfId="7635" xr:uid="{51806463-44CE-495C-8FE8-33A915F42A3E}"/>
    <cellStyle name="Comma 3 2 3 3 4" xfId="7636" xr:uid="{0B29F0A9-72A4-4BBF-826B-07B3D31A5449}"/>
    <cellStyle name="Comma 3 2 3 3 4 2" xfId="7637" xr:uid="{0F211CF1-5B90-4205-9FF1-58502B9D81CA}"/>
    <cellStyle name="Comma 3 2 3 3 5" xfId="7638" xr:uid="{D4088CCC-478C-4A22-94F2-1626A4C5DAA6}"/>
    <cellStyle name="Comma 3 2 3 4" xfId="7639" xr:uid="{26AF0BD4-F2D4-4D34-8EF4-265DAA5C3C72}"/>
    <cellStyle name="Comma 3 2 3 4 2" xfId="7640" xr:uid="{BF86687A-17EC-49DE-8CF6-68BB811C6EB2}"/>
    <cellStyle name="Comma 3 2 3 4 2 2" xfId="7641" xr:uid="{238B2FAF-069A-4A85-8D5B-C6F506616212}"/>
    <cellStyle name="Comma 3 2 3 4 2 2 2" xfId="7642" xr:uid="{1230CC02-588E-49F2-8D61-16EE6FEF6848}"/>
    <cellStyle name="Comma 3 2 3 4 2 3" xfId="7643" xr:uid="{322D5862-6E42-4945-BDF7-1667CE344362}"/>
    <cellStyle name="Comma 3 2 3 4 3" xfId="7644" xr:uid="{9CA19927-2F98-43FF-B398-D773819C9BAD}"/>
    <cellStyle name="Comma 3 2 3 4 3 2" xfId="7645" xr:uid="{2E90AD58-D717-4675-8A94-4644131D4C03}"/>
    <cellStyle name="Comma 3 2 3 4 4" xfId="7646" xr:uid="{9FA7A982-9C40-48F6-BC39-38056D16AE9A}"/>
    <cellStyle name="Comma 3 2 3 5" xfId="7647" xr:uid="{FD77AA5E-5813-4DC6-B736-6971958DF561}"/>
    <cellStyle name="Comma 3 2 3 5 2" xfId="7648" xr:uid="{E2078646-186A-4984-A817-89CEA8AC9C53}"/>
    <cellStyle name="Comma 3 2 3 5 2 2" xfId="7649" xr:uid="{B588A581-81CF-4FFA-BE3C-96A1EEB4FA98}"/>
    <cellStyle name="Comma 3 2 3 5 3" xfId="7650" xr:uid="{72C72259-10CA-42FD-810C-80146380B0A2}"/>
    <cellStyle name="Comma 3 2 3 6" xfId="7651" xr:uid="{824B6FDE-5A81-40B0-A4F6-DFF896A908A5}"/>
    <cellStyle name="Comma 3 2 3 6 2" xfId="7652" xr:uid="{BCE4C01C-F408-4DF0-9C6A-EA6DDA85C402}"/>
    <cellStyle name="Comma 3 2 3 6 2 2" xfId="7653" xr:uid="{451EC097-5AE2-41C3-8CE6-BB74AB4540E3}"/>
    <cellStyle name="Comma 3 2 3 6 3" xfId="7654" xr:uid="{F315B46C-7B80-4E9E-9720-80C9DE7A857D}"/>
    <cellStyle name="Comma 3 2 3 7" xfId="7655" xr:uid="{6C940860-AFA4-4A88-9FA4-09A7004A8924}"/>
    <cellStyle name="Comma 3 2 3 7 2" xfId="7656" xr:uid="{DAAC2F67-CC7F-4417-BEF1-1FCD2C9FAA89}"/>
    <cellStyle name="Comma 3 2 3 8" xfId="7657" xr:uid="{DDF03ED7-1989-4FEE-B92A-84D50EFCD292}"/>
    <cellStyle name="Comma 3 2 3 8 2" xfId="7658" xr:uid="{6CADA212-5886-4EFD-AB2D-5A1AE69B2F74}"/>
    <cellStyle name="Comma 3 2 3 9" xfId="7659" xr:uid="{CF508F30-2802-4AD1-9B19-76E7A281800C}"/>
    <cellStyle name="Comma 3 2 4" xfId="7660" xr:uid="{44B80C3D-F8EE-4270-A257-1ADE1CFC1A71}"/>
    <cellStyle name="Comma 3 2 4 2" xfId="7661" xr:uid="{AC6E6233-2F80-47B4-AC34-E7E451240222}"/>
    <cellStyle name="Comma 3 2 4 3" xfId="7662" xr:uid="{F8B38B1D-CB10-4EB9-A1D1-708712988182}"/>
    <cellStyle name="Comma 3 2 4 3 2" xfId="7663" xr:uid="{BEB65642-8FD7-4B91-B345-97AE9E18705D}"/>
    <cellStyle name="Comma 3 2 4 3 2 2" xfId="7664" xr:uid="{84640267-1C88-4696-93EF-488F3CBB6B96}"/>
    <cellStyle name="Comma 3 2 4 3 2 2 2" xfId="7665" xr:uid="{163F1F4A-B816-45DB-B0E2-2D7492A0F105}"/>
    <cellStyle name="Comma 3 2 4 3 2 3" xfId="7666" xr:uid="{60720FA2-33DC-40FE-B137-F6F7DD911977}"/>
    <cellStyle name="Comma 3 2 4 3 3" xfId="7667" xr:uid="{D83914C1-7A0F-4A04-BD30-6ACC242311BA}"/>
    <cellStyle name="Comma 3 2 4 3 3 2" xfId="7668" xr:uid="{48FDDD66-6F52-46EB-9788-CCFE7D304098}"/>
    <cellStyle name="Comma 3 2 4 3 4" xfId="7669" xr:uid="{508306C5-D35B-4625-98F9-683A78181AEE}"/>
    <cellStyle name="Comma 3 2 4 4" xfId="7670" xr:uid="{52B1EF41-6051-4A4A-A1AD-751CDB97F3AB}"/>
    <cellStyle name="Comma 3 2 4 4 2" xfId="7671" xr:uid="{41DA2AA4-F94D-48C9-9EDE-76DEF6F6701F}"/>
    <cellStyle name="Comma 3 2 4 4 2 2" xfId="7672" xr:uid="{548EBF01-346C-4B15-A1AE-6E84DE301A79}"/>
    <cellStyle name="Comma 3 2 4 4 3" xfId="7673" xr:uid="{F95E1A5C-EC49-41CB-BC05-DC44E0FA6CA6}"/>
    <cellStyle name="Comma 3 2 4 5" xfId="7674" xr:uid="{0961E279-DC62-4D7A-A644-32F779A0D5E4}"/>
    <cellStyle name="Comma 3 2 4 5 2" xfId="7675" xr:uid="{D5449CD2-B168-488A-9BE3-3C3D1FC2C575}"/>
    <cellStyle name="Comma 3 2 4 6" xfId="7676" xr:uid="{1782C657-3C39-4A09-B574-01213FB6F109}"/>
    <cellStyle name="Comma 3 2 5" xfId="7677" xr:uid="{3693D6AC-5ED7-4E17-8E1B-2E8027637557}"/>
    <cellStyle name="Comma 3 2 6" xfId="7678" xr:uid="{C735B224-2C60-427E-B288-62B3A10F18A0}"/>
    <cellStyle name="Comma 3 2 7" xfId="7679" xr:uid="{D5A2EAB3-DA27-4F9D-B27C-348C40DA6EF9}"/>
    <cellStyle name="Comma 3 2 8" xfId="7680" xr:uid="{92A0BDEF-30B4-47C5-BCEA-21B4C7290E88}"/>
    <cellStyle name="Comma 3 2 9" xfId="7681" xr:uid="{517644EB-A032-4FEE-827A-6575673258A0}"/>
    <cellStyle name="Comma 3 20" xfId="7682" xr:uid="{29A4F05D-A4D8-4495-93A1-202419916F38}"/>
    <cellStyle name="Comma 3 20 2" xfId="7683" xr:uid="{E4791370-F41C-411F-AD05-D20F3F7D8AAE}"/>
    <cellStyle name="Comma 3 20 2 2" xfId="7684" xr:uid="{3988984A-506A-407A-A1BA-5AC72A557ACB}"/>
    <cellStyle name="Comma 3 20 2 2 2" xfId="7685" xr:uid="{3FF83E2A-3511-4063-9050-B04F63E81D42}"/>
    <cellStyle name="Comma 3 20 2 3" xfId="7686" xr:uid="{83E5532E-FE06-4286-B37F-1837BE14BD81}"/>
    <cellStyle name="Comma 3 20 3" xfId="7687" xr:uid="{869B0A6D-1F11-46B6-96EE-6FEFF4916B01}"/>
    <cellStyle name="Comma 3 20 3 2" xfId="7688" xr:uid="{CA6E591E-D16F-4E14-9847-ABB7E202A4A3}"/>
    <cellStyle name="Comma 3 20 4" xfId="7689" xr:uid="{E6DCE5B0-52B5-42E3-81AA-F714EC047A9A}"/>
    <cellStyle name="Comma 3 21" xfId="7690" xr:uid="{57581926-E20E-48C4-B155-FD5BD0E73C17}"/>
    <cellStyle name="Comma 3 21 2" xfId="7691" xr:uid="{3A322C57-4724-4553-8530-8C9DC3A020C4}"/>
    <cellStyle name="Comma 3 21 2 2" xfId="7692" xr:uid="{AB1DE81E-DD23-4882-8824-FDCACF8953CA}"/>
    <cellStyle name="Comma 3 21 2 2 2" xfId="7693" xr:uid="{7905E003-B870-43CB-B05A-95CE96EFEAE9}"/>
    <cellStyle name="Comma 3 21 2 3" xfId="7694" xr:uid="{90DDD9BE-4BAF-4A59-B62F-CF7930EC51CF}"/>
    <cellStyle name="Comma 3 21 3" xfId="7695" xr:uid="{6FE3E5B1-DC82-4FFB-B848-73212087CA92}"/>
    <cellStyle name="Comma 3 21 3 2" xfId="7696" xr:uid="{0AAEA871-EB4F-410F-8B5C-C670C21DCB77}"/>
    <cellStyle name="Comma 3 21 4" xfId="7697" xr:uid="{83DB7066-94C1-4D9E-892B-7741EA5CB83B}"/>
    <cellStyle name="Comma 3 22" xfId="7698" xr:uid="{0A4CA107-9221-4EEA-86CB-EB8EF17F2FE9}"/>
    <cellStyle name="Comma 3 22 2" xfId="7699" xr:uid="{DEA99942-2D54-40BD-A703-355780125626}"/>
    <cellStyle name="Comma 3 22 2 2" xfId="7700" xr:uid="{973382C9-35FF-4CCE-A35E-DDB7CEB132F8}"/>
    <cellStyle name="Comma 3 22 2 2 2" xfId="7701" xr:uid="{530002F3-7DA2-4F18-983F-54653B67F917}"/>
    <cellStyle name="Comma 3 22 2 3" xfId="7702" xr:uid="{7CE77C1D-8A0D-44ED-BCD0-35A57584427C}"/>
    <cellStyle name="Comma 3 22 3" xfId="7703" xr:uid="{8ED06C38-1D80-49D9-A2B9-AE0975995DF3}"/>
    <cellStyle name="Comma 3 22 3 2" xfId="7704" xr:uid="{65EAB276-D55C-43D0-99B9-81F55E85F72C}"/>
    <cellStyle name="Comma 3 22 4" xfId="7705" xr:uid="{7D874824-89A5-48D8-B5B1-2683A0214700}"/>
    <cellStyle name="Comma 3 23" xfId="7706" xr:uid="{6C4489DF-4605-4D6D-A487-6695461EDE10}"/>
    <cellStyle name="Comma 3 23 2" xfId="7707" xr:uid="{98999404-2C61-430A-B9A7-1839AB4BC89F}"/>
    <cellStyle name="Comma 3 23 2 2" xfId="7708" xr:uid="{C07BB570-76F3-49FD-BF0D-E470F4CFF9C9}"/>
    <cellStyle name="Comma 3 23 3" xfId="7709" xr:uid="{20E2A12A-06BB-4D2F-8398-ABB562778B7F}"/>
    <cellStyle name="Comma 3 24" xfId="7710" xr:uid="{4E64B8D8-01F0-4CBE-8B57-8801DEFD62F4}"/>
    <cellStyle name="Comma 3 24 2" xfId="7711" xr:uid="{EF34E046-04EE-4332-A08A-B783B2044943}"/>
    <cellStyle name="Comma 3 24 2 2" xfId="7712" xr:uid="{E2F3AF94-8289-49A0-B7F9-2C713DEB84D8}"/>
    <cellStyle name="Comma 3 24 3" xfId="7713" xr:uid="{F8D19834-8906-4215-9D1E-AF47451B011F}"/>
    <cellStyle name="Comma 3 25" xfId="7714" xr:uid="{FE6BCE93-A5F1-4B39-AF0D-7C2E0CD16A8E}"/>
    <cellStyle name="Comma 3 25 2" xfId="7715" xr:uid="{5122A45E-C674-46AE-AFB9-1428DAEB7C40}"/>
    <cellStyle name="Comma 3 25 2 2" xfId="7716" xr:uid="{F8AA0219-D4C5-4440-9BD7-A9F74C80C7B3}"/>
    <cellStyle name="Comma 3 25 3" xfId="7717" xr:uid="{588144EE-F5F8-4A0F-BF48-155B398902BE}"/>
    <cellStyle name="Comma 3 26" xfId="7718" xr:uid="{F16F9157-9547-4636-B99E-F4B3FEFE55F3}"/>
    <cellStyle name="Comma 3 26 2" xfId="7719" xr:uid="{D7FA980D-A284-4FFC-95C1-667072C0AD64}"/>
    <cellStyle name="Comma 3 26 2 2" xfId="7720" xr:uid="{35636F15-D043-4936-A329-2CDADC76DABA}"/>
    <cellStyle name="Comma 3 26 3" xfId="7721" xr:uid="{2CFDEDB9-A31E-4A94-A2DB-3CF267232A9F}"/>
    <cellStyle name="Comma 3 27" xfId="7722" xr:uid="{C3BF7055-EAE5-48D8-BA14-5DDF2157726A}"/>
    <cellStyle name="Comma 3 27 2" xfId="7723" xr:uid="{D3D9456C-686C-4541-B624-B4D9D64F518A}"/>
    <cellStyle name="Comma 3 27 2 2" xfId="7724" xr:uid="{C2F2C6D8-61C7-4313-B4EE-D26F9A93764F}"/>
    <cellStyle name="Comma 3 27 3" xfId="7725" xr:uid="{342C3909-B3D8-4913-BE05-3C32074A6197}"/>
    <cellStyle name="Comma 3 28" xfId="7726" xr:uid="{0636B737-E948-489E-84B7-8E147C850CAE}"/>
    <cellStyle name="Comma 3 28 2" xfId="7727" xr:uid="{C1E1DC89-2AFC-430D-ACFD-30934A112A08}"/>
    <cellStyle name="Comma 3 28 2 2" xfId="7728" xr:uid="{16679F8B-78FB-446B-9A6A-9F0613B748A7}"/>
    <cellStyle name="Comma 3 28 3" xfId="7729" xr:uid="{258FEC57-3DE9-4A96-9082-B10D4468FD57}"/>
    <cellStyle name="Comma 3 29" xfId="7730" xr:uid="{3828848E-370E-48CB-8B8A-2A7BCB4B106F}"/>
    <cellStyle name="Comma 3 29 2" xfId="7731" xr:uid="{306EACA0-303F-4A4F-A943-1DF9E6C51DEC}"/>
    <cellStyle name="Comma 3 3" xfId="7732" xr:uid="{4837192B-B8C6-4814-A4AB-C7EBA9150225}"/>
    <cellStyle name="Comma 3 3 10" xfId="7733" xr:uid="{73C307CD-D2E5-43B6-BE49-1D7B938F748A}"/>
    <cellStyle name="Comma 3 3 10 2" xfId="7734" xr:uid="{BDD1F8A9-1F8D-4474-A072-ADD649D55DCF}"/>
    <cellStyle name="Comma 3 3 10 2 2" xfId="7735" xr:uid="{446993F2-6596-4088-A68D-83CA038C2D8B}"/>
    <cellStyle name="Comma 3 3 10 3" xfId="7736" xr:uid="{77D647AF-B424-4EFC-87E2-D83AC84C2042}"/>
    <cellStyle name="Comma 3 3 11" xfId="7737" xr:uid="{112754A5-F214-4DC6-A32A-5CFC917854C7}"/>
    <cellStyle name="Comma 3 3 11 2" xfId="7738" xr:uid="{780E83C8-5A2E-4041-AF9E-F982F590847B}"/>
    <cellStyle name="Comma 3 3 12" xfId="7739" xr:uid="{80AAAAFE-8143-4EC6-AEB9-454712C8F7C2}"/>
    <cellStyle name="Comma 3 3 12 2" xfId="7740" xr:uid="{B8CAB8C5-6203-47F3-B050-0FE977524315}"/>
    <cellStyle name="Comma 3 3 13" xfId="7741" xr:uid="{9A12C1A9-BAE4-4FBA-9294-5B6A6C5AE785}"/>
    <cellStyle name="Comma 3 3 14" xfId="7742" xr:uid="{48EC46EF-CDB7-4A70-BF9A-5D1CADC85B67}"/>
    <cellStyle name="Comma 3 3 2" xfId="7743" xr:uid="{6572DA4B-9E79-459E-8B45-CE3F8A1F8DC2}"/>
    <cellStyle name="Comma 3 3 2 10" xfId="7744" xr:uid="{5E1FBE1C-AB7F-445A-B2C9-9F90114A252E}"/>
    <cellStyle name="Comma 3 3 2 10 2" xfId="7745" xr:uid="{8DA36A36-CC0A-4B13-96F1-76A529131612}"/>
    <cellStyle name="Comma 3 3 2 11" xfId="7746" xr:uid="{6C9357D2-03BE-44D4-BA6E-1F35F26980A5}"/>
    <cellStyle name="Comma 3 3 2 12" xfId="7747" xr:uid="{9D03BB56-2B99-4453-94B2-7454CE2F03FB}"/>
    <cellStyle name="Comma 3 3 2 2" xfId="7748" xr:uid="{1B5F505E-8824-4E09-A28A-EEF80DAE4F1A}"/>
    <cellStyle name="Comma 3 3 2 2 2" xfId="7749" xr:uid="{E15BB094-1C82-44F6-9B9C-E24D8BDD11AD}"/>
    <cellStyle name="Comma 3 3 2 2 2 2" xfId="7750" xr:uid="{6DF1C02B-1E93-462C-9460-5FF33104DB90}"/>
    <cellStyle name="Comma 3 3 2 2 2 2 2" xfId="7751" xr:uid="{4755BEC7-5236-4AC1-8041-4F1BF565EE81}"/>
    <cellStyle name="Comma 3 3 2 2 2 2 2 2" xfId="7752" xr:uid="{F434A936-5D2F-47CD-869F-ADE66930169C}"/>
    <cellStyle name="Comma 3 3 2 2 2 2 3" xfId="7753" xr:uid="{5EA2F346-9B02-4631-A708-E81D12367C69}"/>
    <cellStyle name="Comma 3 3 2 2 2 3" xfId="7754" xr:uid="{B6FC6ECD-6806-451D-A7F2-2581F86EBF17}"/>
    <cellStyle name="Comma 3 3 2 2 2 3 2" xfId="7755" xr:uid="{6A1B8BCE-A787-47AA-B23A-E88DFB5E2A83}"/>
    <cellStyle name="Comma 3 3 2 2 2 4" xfId="7756" xr:uid="{4C14A0C5-D029-4B61-86E9-E9D0DC796B53}"/>
    <cellStyle name="Comma 3 3 2 2 3" xfId="7757" xr:uid="{DF6BA0FE-291C-420D-9E35-9C94AD462246}"/>
    <cellStyle name="Comma 3 3 2 2 3 2" xfId="7758" xr:uid="{ED2893E6-27E1-42D6-899A-90082941BF73}"/>
    <cellStyle name="Comma 3 3 2 2 3 2 2" xfId="7759" xr:uid="{DD2B37DD-F4D4-4205-ACEA-5804AC755CAA}"/>
    <cellStyle name="Comma 3 3 2 2 3 3" xfId="7760" xr:uid="{7B0868A3-A2DF-43B5-937A-5B7EBA5F38D7}"/>
    <cellStyle name="Comma 3 3 2 2 4" xfId="7761" xr:uid="{7951EC0C-51F4-40CB-A883-02EF7337516F}"/>
    <cellStyle name="Comma 3 3 2 2 4 2" xfId="7762" xr:uid="{FA2BF84A-1704-426E-BD5E-A2D05D23F7E2}"/>
    <cellStyle name="Comma 3 3 2 2 5" xfId="7763" xr:uid="{24F407B0-1AEE-4812-B513-BD9435017DBF}"/>
    <cellStyle name="Comma 3 3 2 3" xfId="7764" xr:uid="{2CDC7656-0862-4314-AFDC-96F12FFD30D0}"/>
    <cellStyle name="Comma 3 3 2 3 2" xfId="7765" xr:uid="{177B3233-261B-4B04-96A9-9E44B56D585B}"/>
    <cellStyle name="Comma 3 3 2 3 2 2" xfId="7766" xr:uid="{F1D77C41-2317-4991-B93D-253F4FCE5973}"/>
    <cellStyle name="Comma 3 3 2 3 2 2 2" xfId="7767" xr:uid="{8D37651B-9266-412A-8783-06DB3BAFB075}"/>
    <cellStyle name="Comma 3 3 2 3 2 2 2 2" xfId="7768" xr:uid="{9290F7D0-7029-46AA-95D4-A119DDD26BC6}"/>
    <cellStyle name="Comma 3 3 2 3 2 2 3" xfId="7769" xr:uid="{7D7E6D56-6F44-4828-A31D-99A5B7C14424}"/>
    <cellStyle name="Comma 3 3 2 3 2 3" xfId="7770" xr:uid="{B74CC298-DF21-4634-96C1-A26A81F362D3}"/>
    <cellStyle name="Comma 3 3 2 3 2 3 2" xfId="7771" xr:uid="{DD70AE1E-1A44-46A9-B63A-7D485F1D0C36}"/>
    <cellStyle name="Comma 3 3 2 3 2 4" xfId="7772" xr:uid="{9D04C9C8-F3A8-4580-85E4-0E6FDF9AD7C5}"/>
    <cellStyle name="Comma 3 3 2 3 3" xfId="7773" xr:uid="{D2CB21A7-D034-4B8B-954D-03D748A0F379}"/>
    <cellStyle name="Comma 3 3 2 3 3 2" xfId="7774" xr:uid="{F3619D31-6C35-491D-BF1A-273AA7ED5555}"/>
    <cellStyle name="Comma 3 3 2 3 3 2 2" xfId="7775" xr:uid="{AC760302-7215-4AF8-8E29-84B66DD74C28}"/>
    <cellStyle name="Comma 3 3 2 3 3 3" xfId="7776" xr:uid="{60BCCB02-20DC-409E-9FA8-45EC2763927D}"/>
    <cellStyle name="Comma 3 3 2 3 4" xfId="7777" xr:uid="{FF0355B8-0B1C-4832-8BB3-E4EF82CEE75F}"/>
    <cellStyle name="Comma 3 3 2 3 4 2" xfId="7778" xr:uid="{9AFF7A57-FE5A-41B5-AE56-383117F9ECB5}"/>
    <cellStyle name="Comma 3 3 2 3 5" xfId="7779" xr:uid="{F8B0AE03-B918-4270-8BEC-0BF3FC4D478E}"/>
    <cellStyle name="Comma 3 3 2 4" xfId="7780" xr:uid="{B2E1AD7B-A4C5-44A5-9A1C-92F84819A7AA}"/>
    <cellStyle name="Comma 3 3 2 4 2" xfId="7781" xr:uid="{C5CD92FE-B6BD-4E30-AC9E-B1C4254CF0B2}"/>
    <cellStyle name="Comma 3 3 2 4 2 2" xfId="7782" xr:uid="{EACD2E9A-0CB1-4DA6-A7D6-2E50A4CDD332}"/>
    <cellStyle name="Comma 3 3 2 4 2 2 2" xfId="7783" xr:uid="{79587283-0E4B-4F79-937F-9BB13695DB3A}"/>
    <cellStyle name="Comma 3 3 2 4 2 3" xfId="7784" xr:uid="{DA39AC6C-EA58-41C7-9494-AAA576FC22D6}"/>
    <cellStyle name="Comma 3 3 2 4 3" xfId="7785" xr:uid="{E95A625B-6CF3-452D-87C7-4E77B69D86FB}"/>
    <cellStyle name="Comma 3 3 2 4 3 2" xfId="7786" xr:uid="{78CD13BE-D7BA-4F40-AD0F-617CA28421C5}"/>
    <cellStyle name="Comma 3 3 2 4 4" xfId="7787" xr:uid="{AD553012-F5C7-4123-9067-C30D86619651}"/>
    <cellStyle name="Comma 3 3 2 5" xfId="7788" xr:uid="{D46802FE-1049-478B-B319-2676EEBBF79F}"/>
    <cellStyle name="Comma 3 3 2 5 2" xfId="7789" xr:uid="{3EAA7585-96FB-4350-9FBB-D40E5298F7C6}"/>
    <cellStyle name="Comma 3 3 2 5 2 2" xfId="7790" xr:uid="{26DF5F10-3181-4796-8713-E74C9118D789}"/>
    <cellStyle name="Comma 3 3 2 5 2 2 2" xfId="7791" xr:uid="{84C25F91-0F54-44B4-98A2-31156BF23C1A}"/>
    <cellStyle name="Comma 3 3 2 5 2 3" xfId="7792" xr:uid="{263D044A-ECA0-424A-8509-56F7BA1B151D}"/>
    <cellStyle name="Comma 3 3 2 5 3" xfId="7793" xr:uid="{CDA4C55B-178F-4AB7-872E-D7BAA8E8D4EB}"/>
    <cellStyle name="Comma 3 3 2 5 3 2" xfId="7794" xr:uid="{D7C6E776-7DB0-4703-9425-6A8A0222932D}"/>
    <cellStyle name="Comma 3 3 2 5 4" xfId="7795" xr:uid="{FD14377D-6893-4201-A51C-7FB16E355952}"/>
    <cellStyle name="Comma 3 3 2 6" xfId="7796" xr:uid="{5D23D6FC-4CB0-4B68-9C3A-F448C831270C}"/>
    <cellStyle name="Comma 3 3 2 6 2" xfId="7797" xr:uid="{CCB0F9AC-A328-473A-8729-0F88F0AAB92A}"/>
    <cellStyle name="Comma 3 3 2 6 2 2" xfId="7798" xr:uid="{7A05C9A5-ADB5-45DE-959F-33BF9670C8A4}"/>
    <cellStyle name="Comma 3 3 2 6 3" xfId="7799" xr:uid="{86D2589F-224F-449D-9E7F-0A318897653B}"/>
    <cellStyle name="Comma 3 3 2 7" xfId="7800" xr:uid="{BF28B751-9299-4F86-BBE0-2F87A988B9F9}"/>
    <cellStyle name="Comma 3 3 2 7 2" xfId="7801" xr:uid="{AB4182F8-0D4A-401F-942C-461935C02945}"/>
    <cellStyle name="Comma 3 3 2 7 2 2" xfId="7802" xr:uid="{0F9869D4-E0CE-41B6-92C7-5993682F1E44}"/>
    <cellStyle name="Comma 3 3 2 7 3" xfId="7803" xr:uid="{1E76EE26-2230-4BD2-8255-FA33D2A92809}"/>
    <cellStyle name="Comma 3 3 2 8" xfId="7804" xr:uid="{4F02B1D6-BA67-4F36-828C-359254EA696F}"/>
    <cellStyle name="Comma 3 3 2 8 2" xfId="7805" xr:uid="{4AE26F65-8094-4143-B47F-FEA1FCEEB8E7}"/>
    <cellStyle name="Comma 3 3 2 9" xfId="7806" xr:uid="{3E87E79F-A332-4357-AF84-372EBB64EBEC}"/>
    <cellStyle name="Comma 3 3 2 9 2" xfId="7807" xr:uid="{E1838480-2842-40A6-B31C-457B34FCAAE6}"/>
    <cellStyle name="Comma 3 3 3" xfId="7808" xr:uid="{3233D74E-501D-415A-8D32-09A753B14C77}"/>
    <cellStyle name="Comma 3 3 3 2" xfId="7809" xr:uid="{A874D236-36B1-49D9-90AD-FD5B7BA95CE6}"/>
    <cellStyle name="Comma 3 3 3 2 2" xfId="7810" xr:uid="{37C41E72-E81A-433D-BDDB-A1E84E92378C}"/>
    <cellStyle name="Comma 3 3 3 2 2 2" xfId="7811" xr:uid="{A5A3AD9D-5C65-4940-9CDA-01E54D28B892}"/>
    <cellStyle name="Comma 3 3 3 2 2 2 2" xfId="7812" xr:uid="{E3872778-7E17-498E-A4C7-4B5A054B461D}"/>
    <cellStyle name="Comma 3 3 3 2 2 3" xfId="7813" xr:uid="{51CAB390-6D08-41B1-A64E-0AA2DA03E2A0}"/>
    <cellStyle name="Comma 3 3 3 2 3" xfId="7814" xr:uid="{2376D0F2-C5B9-4F69-8300-614AE5D767B6}"/>
    <cellStyle name="Comma 3 3 3 2 3 2" xfId="7815" xr:uid="{E98C6728-F4DB-4C15-A92B-26B0FC390E95}"/>
    <cellStyle name="Comma 3 3 3 2 4" xfId="7816" xr:uid="{78E8951C-9681-4016-ACFF-650DE587E4D5}"/>
    <cellStyle name="Comma 3 3 3 3" xfId="7817" xr:uid="{CFA97987-72BB-433C-9317-1E6244A68052}"/>
    <cellStyle name="Comma 3 3 3 3 2" xfId="7818" xr:uid="{328867D1-60E9-402C-AD5A-946756C49008}"/>
    <cellStyle name="Comma 3 3 3 3 2 2" xfId="7819" xr:uid="{41F6FE5A-3E4F-4769-AA26-824052FEC0BD}"/>
    <cellStyle name="Comma 3 3 3 3 3" xfId="7820" xr:uid="{81B2B7E2-E9B5-4B3E-AB0B-F4CAEAB3D15B}"/>
    <cellStyle name="Comma 3 3 3 4" xfId="7821" xr:uid="{65D8263B-3781-4968-9380-DC793AC9F40B}"/>
    <cellStyle name="Comma 3 3 3 4 2" xfId="7822" xr:uid="{46C6770D-CF7B-49DE-B96E-8ABCF5BC6846}"/>
    <cellStyle name="Comma 3 3 3 4 2 2" xfId="7823" xr:uid="{A5092CA9-0637-40CF-B7FD-6C811B1DFAE9}"/>
    <cellStyle name="Comma 3 3 3 4 3" xfId="7824" xr:uid="{56ACCDD2-5A8E-4D74-9176-41C8957E690D}"/>
    <cellStyle name="Comma 3 3 3 5" xfId="7825" xr:uid="{86A56E20-D7EA-4DB3-9ACF-BAAC2BA73117}"/>
    <cellStyle name="Comma 3 3 3 5 2" xfId="7826" xr:uid="{DA7C8521-6AB6-4547-898D-336B4EE4C887}"/>
    <cellStyle name="Comma 3 3 3 6" xfId="7827" xr:uid="{55DC0867-08FA-48F2-9181-EDF2C223BE1E}"/>
    <cellStyle name="Comma 3 3 3 7" xfId="7828" xr:uid="{AB5DF58B-A97A-4E3F-8E08-0B38B0F9F3BB}"/>
    <cellStyle name="Comma 3 3 4" xfId="7829" xr:uid="{B937B63B-43D1-413A-852A-C80269AEF45C}"/>
    <cellStyle name="Comma 3 3 4 2" xfId="7830" xr:uid="{BE0E9353-CE51-41BF-BB9A-CFDA8E99532C}"/>
    <cellStyle name="Comma 3 3 4 2 2" xfId="7831" xr:uid="{F26C84BF-3979-4C4D-8B8F-8E8371168512}"/>
    <cellStyle name="Comma 3 3 4 2 2 2" xfId="7832" xr:uid="{F0FB0AA7-3C56-4452-A70D-C5C090083D3C}"/>
    <cellStyle name="Comma 3 3 4 2 2 2 2" xfId="7833" xr:uid="{FEC17D04-9EE5-4D19-B52F-52E12B2339FB}"/>
    <cellStyle name="Comma 3 3 4 2 2 3" xfId="7834" xr:uid="{A8F9BB37-1BC4-4629-9622-E36F17E9299A}"/>
    <cellStyle name="Comma 3 3 4 2 3" xfId="7835" xr:uid="{85BDBA4C-498A-4800-822F-BF62B9D08D22}"/>
    <cellStyle name="Comma 3 3 4 2 3 2" xfId="7836" xr:uid="{0B48CD85-B3C1-4DAA-B4CC-A26EEBC3DF9E}"/>
    <cellStyle name="Comma 3 3 4 2 4" xfId="7837" xr:uid="{2801C04F-5A25-49AC-999C-75FE9B8A22FE}"/>
    <cellStyle name="Comma 3 3 4 3" xfId="7838" xr:uid="{A133E89B-BE6F-4B94-B0F3-718C685EE576}"/>
    <cellStyle name="Comma 3 3 4 3 2" xfId="7839" xr:uid="{A2778E0D-1885-44B7-A537-EFB9A8C346AD}"/>
    <cellStyle name="Comma 3 3 4 3 2 2" xfId="7840" xr:uid="{88496B38-225D-4B09-B10F-53A05D3C399A}"/>
    <cellStyle name="Comma 3 3 4 3 3" xfId="7841" xr:uid="{96C3EE54-AB9D-4D44-8F3F-95F38A108ADF}"/>
    <cellStyle name="Comma 3 3 4 4" xfId="7842" xr:uid="{710AC9D7-137E-42D1-86D3-9974CE91DD90}"/>
    <cellStyle name="Comma 3 3 4 4 2" xfId="7843" xr:uid="{C79E622D-6CB0-45B6-A17A-235A3DEC4E63}"/>
    <cellStyle name="Comma 3 3 4 5" xfId="7844" xr:uid="{6038C18B-67F0-45AC-90BD-53106580A6B0}"/>
    <cellStyle name="Comma 3 3 5" xfId="7845" xr:uid="{0916512A-D162-44B5-9E77-2CB188BAD60A}"/>
    <cellStyle name="Comma 3 3 5 2" xfId="7846" xr:uid="{B9C3B622-DA1E-4B2E-A321-0D08C2CEABA7}"/>
    <cellStyle name="Comma 3 3 5 2 2" xfId="7847" xr:uid="{DF6B2A0D-06C5-47F0-844A-2FB491502DDF}"/>
    <cellStyle name="Comma 3 3 5 2 2 2" xfId="7848" xr:uid="{4D40B891-A784-4B72-8583-EC2F72D54EA7}"/>
    <cellStyle name="Comma 3 3 5 2 2 2 2" xfId="7849" xr:uid="{E5A9BD50-040E-48D0-907A-CE4627D6FAB5}"/>
    <cellStyle name="Comma 3 3 5 2 2 3" xfId="7850" xr:uid="{86DE7D4D-6D02-40DB-9216-7C65FE842153}"/>
    <cellStyle name="Comma 3 3 5 2 3" xfId="7851" xr:uid="{70444639-65C8-46E7-A2FF-3D8CB591A3E2}"/>
    <cellStyle name="Comma 3 3 5 2 3 2" xfId="7852" xr:uid="{87D55E25-0559-4BF2-A7DF-DE2BF40513C8}"/>
    <cellStyle name="Comma 3 3 5 2 4" xfId="7853" xr:uid="{ABD47B1B-C16F-4605-B275-D8ADE449C1F0}"/>
    <cellStyle name="Comma 3 3 5 3" xfId="7854" xr:uid="{5D35F162-BC7B-4E8A-929A-BB2DF47F34C9}"/>
    <cellStyle name="Comma 3 3 5 3 2" xfId="7855" xr:uid="{BC7AEE9C-BDBB-4E3E-A014-C1A61F3C85DA}"/>
    <cellStyle name="Comma 3 3 5 3 2 2" xfId="7856" xr:uid="{1C62E412-38D4-465E-A2FD-12A048A15018}"/>
    <cellStyle name="Comma 3 3 5 3 3" xfId="7857" xr:uid="{C5760EB7-61E4-4300-9ED0-E88CF91DE56B}"/>
    <cellStyle name="Comma 3 3 5 4" xfId="7858" xr:uid="{94B1E1AD-997E-4C6E-B680-20E02538F80C}"/>
    <cellStyle name="Comma 3 3 5 4 2" xfId="7859" xr:uid="{C1E7A04D-C501-4536-9784-ED2B1D618477}"/>
    <cellStyle name="Comma 3 3 5 5" xfId="7860" xr:uid="{F27D3989-12C9-4C33-8E36-963A516926F6}"/>
    <cellStyle name="Comma 3 3 6" xfId="7861" xr:uid="{55286F9E-946D-48EF-AD14-E61DFA590644}"/>
    <cellStyle name="Comma 3 3 6 2" xfId="7862" xr:uid="{5065B62E-7E4D-4E03-BC97-D15CFF4E91F0}"/>
    <cellStyle name="Comma 3 3 6 2 2" xfId="7863" xr:uid="{3CD72CE9-4DFD-4C82-8FFD-62BADDF45E02}"/>
    <cellStyle name="Comma 3 3 6 2 2 2" xfId="7864" xr:uid="{6EFD5B03-01E2-4699-948D-37A354311C0A}"/>
    <cellStyle name="Comma 3 3 6 2 3" xfId="7865" xr:uid="{13337571-8172-4F53-A3F1-57D9742E925E}"/>
    <cellStyle name="Comma 3 3 6 3" xfId="7866" xr:uid="{D8945A2A-F747-47C1-85E8-5CEEB9FAA1BD}"/>
    <cellStyle name="Comma 3 3 6 3 2" xfId="7867" xr:uid="{2B4AE9BA-E2AF-469F-8013-73764F3D4BFB}"/>
    <cellStyle name="Comma 3 3 6 4" xfId="7868" xr:uid="{B566148D-1669-471C-A275-4BEDABC24675}"/>
    <cellStyle name="Comma 3 3 7" xfId="7869" xr:uid="{23F389BA-99F9-4D90-9CF4-00FC98BB963A}"/>
    <cellStyle name="Comma 3 3 7 2" xfId="7870" xr:uid="{195C7695-0D6B-49F7-A28A-C4FD12D20773}"/>
    <cellStyle name="Comma 3 3 7 2 2" xfId="7871" xr:uid="{82F07A72-B499-4E52-8082-B22D124FBE1A}"/>
    <cellStyle name="Comma 3 3 7 3" xfId="7872" xr:uid="{7CA12B95-13A6-4C68-9BF0-67B76F1886FD}"/>
    <cellStyle name="Comma 3 3 8" xfId="7873" xr:uid="{7DEC118F-EB1D-4433-8CBB-B408F11471CD}"/>
    <cellStyle name="Comma 3 3 8 2" xfId="7874" xr:uid="{819F74B9-DC49-4F93-95BA-DE44F5A1B7CC}"/>
    <cellStyle name="Comma 3 3 8 2 2" xfId="7875" xr:uid="{CD261E98-C13B-4FEE-A97F-67A94596ABC6}"/>
    <cellStyle name="Comma 3 3 8 3" xfId="7876" xr:uid="{BD744580-CF21-4DE1-B189-86F41E80E7FF}"/>
    <cellStyle name="Comma 3 3 9" xfId="7877" xr:uid="{BF05066A-21C3-486A-9C42-55F1C4ADB5F8}"/>
    <cellStyle name="Comma 3 3 9 2" xfId="7878" xr:uid="{AFA1FF88-0CA0-4825-B861-D2F678948FD1}"/>
    <cellStyle name="Comma 3 3 9 2 2" xfId="7879" xr:uid="{CFE0331A-7094-45EC-8246-704A4EDACE58}"/>
    <cellStyle name="Comma 3 3 9 3" xfId="7880" xr:uid="{B5CFCEB4-F4E3-42C5-9B32-E1D36A3A4042}"/>
    <cellStyle name="Comma 3 30" xfId="7881" xr:uid="{26168897-A510-4F14-88FA-CDB0D0E3A4F4}"/>
    <cellStyle name="Comma 3 30 2" xfId="7882" xr:uid="{91090201-734B-4882-8D93-942D3C2533B9}"/>
    <cellStyle name="Comma 3 31" xfId="7883" xr:uid="{42F91861-9B39-4976-A33E-5507FA558118}"/>
    <cellStyle name="Comma 3 31 2" xfId="7884" xr:uid="{D26F517E-9E22-43A6-A0A7-01F4C5F9DDF5}"/>
    <cellStyle name="Comma 3 32" xfId="7885" xr:uid="{12BFEAA5-D54B-409C-B79B-FD0EFF256308}"/>
    <cellStyle name="Comma 3 33" xfId="7886" xr:uid="{D3B6D598-C524-441F-B027-EEB5B8E42950}"/>
    <cellStyle name="Comma 3 4" xfId="7887" xr:uid="{A7664918-DE93-404C-8729-4ADDE5AFFAE3}"/>
    <cellStyle name="Comma 3 4 10" xfId="7888" xr:uid="{3658901A-7BAF-4021-8874-4E441F044D8A}"/>
    <cellStyle name="Comma 3 4 10 2" xfId="7889" xr:uid="{7B74D49E-40D1-4BA1-A240-828928497D22}"/>
    <cellStyle name="Comma 3 4 11" xfId="7890" xr:uid="{970A9681-4B95-4D4C-BECC-EC839543EBC0}"/>
    <cellStyle name="Comma 3 4 12" xfId="7891" xr:uid="{A7C24DEE-40AD-4D7D-96BD-06542986D28A}"/>
    <cellStyle name="Comma 3 4 2" xfId="7892" xr:uid="{2CE689E7-F250-417C-ABD7-CA09C4BDD276}"/>
    <cellStyle name="Comma 3 4 2 10" xfId="7893" xr:uid="{F1A91F0D-021B-41FB-AC2A-01D25C30D163}"/>
    <cellStyle name="Comma 3 4 2 2" xfId="7894" xr:uid="{8A638D53-99F6-4E9A-BE1D-A32B205ADEAE}"/>
    <cellStyle name="Comma 3 4 2 2 2" xfId="7895" xr:uid="{F29F8C79-E798-4ADD-BAF2-771280131DEC}"/>
    <cellStyle name="Comma 3 4 2 2 2 2" xfId="7896" xr:uid="{E2033039-99AA-4373-B603-AC72AF999E77}"/>
    <cellStyle name="Comma 3 4 2 2 2 2 2" xfId="7897" xr:uid="{556F994C-633D-4780-BC56-081950A4776B}"/>
    <cellStyle name="Comma 3 4 2 2 2 2 2 2" xfId="7898" xr:uid="{73189333-2CE2-4B03-A0CA-1F0733D892F7}"/>
    <cellStyle name="Comma 3 4 2 2 2 2 3" xfId="7899" xr:uid="{1AE824AA-2C6F-4825-BDD3-C3F3A2405C61}"/>
    <cellStyle name="Comma 3 4 2 2 2 3" xfId="7900" xr:uid="{97087B24-8966-4BAB-A84A-9E31A240B71A}"/>
    <cellStyle name="Comma 3 4 2 2 2 3 2" xfId="7901" xr:uid="{A73B0B1A-4AC8-4F83-AC5F-81741A7BF1A9}"/>
    <cellStyle name="Comma 3 4 2 2 2 4" xfId="7902" xr:uid="{8FAA844B-F2DE-4714-8529-6704864BF8DB}"/>
    <cellStyle name="Comma 3 4 2 2 3" xfId="7903" xr:uid="{0A589A64-06DF-4E3B-AD57-D445859BF99A}"/>
    <cellStyle name="Comma 3 4 2 2 3 2" xfId="7904" xr:uid="{791B01F0-4E06-4F61-8AA5-53FDF3E5A4EF}"/>
    <cellStyle name="Comma 3 4 2 2 3 2 2" xfId="7905" xr:uid="{3B98153B-B266-497B-B898-7238858A6921}"/>
    <cellStyle name="Comma 3 4 2 2 3 3" xfId="7906" xr:uid="{F003CF91-B968-4DF4-97E1-9E3BF4AE6EA2}"/>
    <cellStyle name="Comma 3 4 2 2 4" xfId="7907" xr:uid="{C4692EBD-6EC3-4434-B099-D30FC6FC262D}"/>
    <cellStyle name="Comma 3 4 2 2 4 2" xfId="7908" xr:uid="{83EBF22A-F23D-41B6-BB9A-D6D274EFA517}"/>
    <cellStyle name="Comma 3 4 2 2 5" xfId="7909" xr:uid="{E677B549-9153-4B44-8D90-FFA158B208AA}"/>
    <cellStyle name="Comma 3 4 2 3" xfId="7910" xr:uid="{9E38CF5D-CC2B-4789-9712-DFBC0DEF0E2F}"/>
    <cellStyle name="Comma 3 4 2 3 2" xfId="7911" xr:uid="{2C49393C-8F2D-4CD2-8B06-322FD4EA68A0}"/>
    <cellStyle name="Comma 3 4 2 3 2 2" xfId="7912" xr:uid="{C112C4C1-2D52-4D21-B6E0-78BB450A03FC}"/>
    <cellStyle name="Comma 3 4 2 3 2 2 2" xfId="7913" xr:uid="{1C1257AC-B0F4-4D07-B2F1-9D1A3B3D7494}"/>
    <cellStyle name="Comma 3 4 2 3 2 3" xfId="7914" xr:uid="{F8BAA3EC-FC3B-4A43-BB6B-DADD84C8F86B}"/>
    <cellStyle name="Comma 3 4 2 3 3" xfId="7915" xr:uid="{025CD3F8-1120-4DBE-9404-00D413803DC3}"/>
    <cellStyle name="Comma 3 4 2 3 3 2" xfId="7916" xr:uid="{908471C4-15F9-46E5-A3AB-13BBC39FC16D}"/>
    <cellStyle name="Comma 3 4 2 3 4" xfId="7917" xr:uid="{553CE90A-8C9A-4FB4-9CAD-9E499A141797}"/>
    <cellStyle name="Comma 3 4 2 4" xfId="7918" xr:uid="{7F0E5062-3682-4A44-94C5-F099F4ED81C2}"/>
    <cellStyle name="Comma 3 4 2 4 2" xfId="7919" xr:uid="{613E2E57-07CA-4E2F-A32B-1F695AFC97FF}"/>
    <cellStyle name="Comma 3 4 2 4 2 2" xfId="7920" xr:uid="{54AD90DE-AB98-44A2-A8CE-931E69D73A8D}"/>
    <cellStyle name="Comma 3 4 2 4 3" xfId="7921" xr:uid="{D0461358-C406-444D-8ACA-5F52C477A46B}"/>
    <cellStyle name="Comma 3 4 2 5" xfId="7922" xr:uid="{5DC4B296-22A6-47FC-8868-2EDE412D0D1B}"/>
    <cellStyle name="Comma 3 4 2 5 2" xfId="7923" xr:uid="{438B6B6A-474B-4543-9B55-709E8BDE4C60}"/>
    <cellStyle name="Comma 3 4 2 5 2 2" xfId="7924" xr:uid="{8D5D6275-5B9C-41EA-BEFF-2A71F8E9D4AB}"/>
    <cellStyle name="Comma 3 4 2 5 3" xfId="7925" xr:uid="{241CC28B-796F-41E6-B344-3DB42123E94D}"/>
    <cellStyle name="Comma 3 4 2 6" xfId="7926" xr:uid="{3EA4BF4C-8310-4CF3-B8FE-38186D57021A}"/>
    <cellStyle name="Comma 3 4 2 6 2" xfId="7927" xr:uid="{AB2FF7BF-F0E7-4B9B-B958-D878FAC23FB4}"/>
    <cellStyle name="Comma 3 4 2 7" xfId="7928" xr:uid="{6D4FDD92-9220-4D90-B019-8E8226A541EC}"/>
    <cellStyle name="Comma 3 4 2 7 2" xfId="7929" xr:uid="{91686A7B-6222-44DC-9170-5AAD6D7BB97A}"/>
    <cellStyle name="Comma 3 4 2 8" xfId="7930" xr:uid="{8D67AF42-A6AA-4B50-B8E7-D6024A941E32}"/>
    <cellStyle name="Comma 3 4 2 8 2" xfId="7931" xr:uid="{14C33717-3E58-4AD6-A399-23C61F9B9D94}"/>
    <cellStyle name="Comma 3 4 2 9" xfId="7932" xr:uid="{52A3CA2B-EED4-4A46-9F83-6905C05338D7}"/>
    <cellStyle name="Comma 3 4 3" xfId="7933" xr:uid="{B95CBF2D-69AD-45D4-AF74-7BC7B495D119}"/>
    <cellStyle name="Comma 3 4 3 2" xfId="7934" xr:uid="{0ABA2DB9-6D32-45A2-8CFA-25BF041FBA82}"/>
    <cellStyle name="Comma 3 4 3 2 2" xfId="7935" xr:uid="{AF15BD4F-8CA9-41CF-BBD7-78EB37A0114B}"/>
    <cellStyle name="Comma 3 4 3 2 2 2" xfId="7936" xr:uid="{90908980-E458-4715-A257-1E9E38E004F3}"/>
    <cellStyle name="Comma 3 4 3 2 2 2 2" xfId="7937" xr:uid="{911F15EE-905B-43F9-9D4C-F9F9F123529A}"/>
    <cellStyle name="Comma 3 4 3 2 2 3" xfId="7938" xr:uid="{E2649D4E-9CF9-46AD-9867-89FE209A9074}"/>
    <cellStyle name="Comma 3 4 3 2 3" xfId="7939" xr:uid="{5015B52B-C98C-492C-AC8A-A2B3642D0348}"/>
    <cellStyle name="Comma 3 4 3 2 3 2" xfId="7940" xr:uid="{25C34BE8-4416-4524-9AC3-765C3D6EFF08}"/>
    <cellStyle name="Comma 3 4 3 2 4" xfId="7941" xr:uid="{90056A3E-9FA3-4BF0-822D-F9182EDE59A4}"/>
    <cellStyle name="Comma 3 4 3 3" xfId="7942" xr:uid="{23030B40-3840-471B-B140-D5405071BB8D}"/>
    <cellStyle name="Comma 3 4 3 3 2" xfId="7943" xr:uid="{53AD55A5-F8E7-40E6-B898-208131BD0701}"/>
    <cellStyle name="Comma 3 4 3 3 2 2" xfId="7944" xr:uid="{160D84B8-F201-43DA-8E78-D6C0E1BA4CFC}"/>
    <cellStyle name="Comma 3 4 3 3 3" xfId="7945" xr:uid="{70ECC1ED-AA53-4993-9CF2-2D2D1E24EE62}"/>
    <cellStyle name="Comma 3 4 3 4" xfId="7946" xr:uid="{4D9A75FC-603E-4A3D-AF48-AFFCD42986BD}"/>
    <cellStyle name="Comma 3 4 3 4 2" xfId="7947" xr:uid="{8B8AEC07-96B7-49DB-AFF3-46EC8B3476A2}"/>
    <cellStyle name="Comma 3 4 3 5" xfId="7948" xr:uid="{ADB29917-7721-4031-AD45-616AC955407F}"/>
    <cellStyle name="Comma 3 4 4" xfId="7949" xr:uid="{A2887C56-7FB5-4ABA-A203-0354A2A3F696}"/>
    <cellStyle name="Comma 3 4 4 2" xfId="7950" xr:uid="{E0F991EC-58E0-4108-AF62-57ADA8D61128}"/>
    <cellStyle name="Comma 3 4 4 2 2" xfId="7951" xr:uid="{AA2C8EB8-3E71-40C0-8AE7-89CE3BC0E2C5}"/>
    <cellStyle name="Comma 3 4 4 2 2 2" xfId="7952" xr:uid="{2A6845E4-1D80-4832-9ED1-EA00D3B196C6}"/>
    <cellStyle name="Comma 3 4 4 2 3" xfId="7953" xr:uid="{165C7892-A90F-4DC5-8A49-F057FB6EED51}"/>
    <cellStyle name="Comma 3 4 4 3" xfId="7954" xr:uid="{2D3C8607-34A8-4D63-89D7-55E99CAC1EA6}"/>
    <cellStyle name="Comma 3 4 4 3 2" xfId="7955" xr:uid="{EC4B6BA3-0477-405A-8DC7-B352C1A1EAB2}"/>
    <cellStyle name="Comma 3 4 4 4" xfId="7956" xr:uid="{4F0E6D71-67CB-4FC1-8F73-1A1DAECD28F5}"/>
    <cellStyle name="Comma 3 4 5" xfId="7957" xr:uid="{B4A37C64-EEBB-4F04-B626-A43F2222F908}"/>
    <cellStyle name="Comma 3 4 5 2" xfId="7958" xr:uid="{FD242403-7BA3-4E4F-B763-A3156DDF659D}"/>
    <cellStyle name="Comma 3 4 5 2 2" xfId="7959" xr:uid="{5496AB64-4D7B-4B38-A8DA-164A937EF8B7}"/>
    <cellStyle name="Comma 3 4 5 3" xfId="7960" xr:uid="{46BE6B6A-EBAC-4865-B25F-741C4529FF85}"/>
    <cellStyle name="Comma 3 4 6" xfId="7961" xr:uid="{79237C6B-4073-45E7-9706-AFB2068A3627}"/>
    <cellStyle name="Comma 3 4 6 2" xfId="7962" xr:uid="{A48BA218-422C-4E8D-8BAB-E83859CA9B02}"/>
    <cellStyle name="Comma 3 4 6 2 2" xfId="7963" xr:uid="{DCA460CF-F63E-4484-905A-C482C896E787}"/>
    <cellStyle name="Comma 3 4 6 3" xfId="7964" xr:uid="{94864079-88C6-4447-9238-2A86F988863F}"/>
    <cellStyle name="Comma 3 4 7" xfId="7965" xr:uid="{0BDED177-1575-4610-BF4E-7F2AD8AF51E2}"/>
    <cellStyle name="Comma 3 4 7 2" xfId="7966" xr:uid="{A7F8049F-4954-455A-AD17-B9A15E19B1E6}"/>
    <cellStyle name="Comma 3 4 7 2 2" xfId="7967" xr:uid="{F4240C5E-75EC-42B5-8D62-5E2ABD9C28B3}"/>
    <cellStyle name="Comma 3 4 7 3" xfId="7968" xr:uid="{C6E27D0F-2CE4-48F7-B34C-2F4F28366CC9}"/>
    <cellStyle name="Comma 3 4 8" xfId="7969" xr:uid="{42580EF8-EE6A-471A-B82B-9111BB74FBFC}"/>
    <cellStyle name="Comma 3 4 8 2" xfId="7970" xr:uid="{22F51E6E-89DF-4736-824B-162B1810D963}"/>
    <cellStyle name="Comma 3 4 9" xfId="7971" xr:uid="{23937D52-6305-49C4-8650-71883C9B3AF6}"/>
    <cellStyle name="Comma 3 4 9 2" xfId="7972" xr:uid="{B369BCEA-B0AA-4F11-BE69-A2139824EF9F}"/>
    <cellStyle name="Comma 3 5" xfId="7973" xr:uid="{F17B54E3-5892-46D9-A812-19D5058D7FE5}"/>
    <cellStyle name="Comma 3 5 10" xfId="7974" xr:uid="{2DCE4102-2CAE-49CD-B0F8-1E682B78F0E6}"/>
    <cellStyle name="Comma 3 5 11" xfId="7975" xr:uid="{69B0864B-A15D-446F-BCA5-0E6A96102A52}"/>
    <cellStyle name="Comma 3 5 2" xfId="7976" xr:uid="{DE566CEE-569D-4F58-9F80-58BEDC26757A}"/>
    <cellStyle name="Comma 3 5 2 10" xfId="7977" xr:uid="{C6FF40C9-0B32-4AE1-8C52-DD5240E8B2E3}"/>
    <cellStyle name="Comma 3 5 2 2" xfId="7978" xr:uid="{1F771084-757F-48F5-A7BF-6D19F1F98D9F}"/>
    <cellStyle name="Comma 3 5 2 2 2" xfId="7979" xr:uid="{E7CF56E5-B5D5-4160-A1AD-D66D94187813}"/>
    <cellStyle name="Comma 3 5 2 2 2 2" xfId="7980" xr:uid="{09DF8CDC-3CA1-48A2-91A7-217ACA0186F2}"/>
    <cellStyle name="Comma 3 5 2 2 2 2 2" xfId="7981" xr:uid="{9E461C96-3234-45CC-904D-F1E6725824C4}"/>
    <cellStyle name="Comma 3 5 2 2 2 2 2 2" xfId="7982" xr:uid="{8065286D-5743-422C-8785-4A8393A820A5}"/>
    <cellStyle name="Comma 3 5 2 2 2 2 3" xfId="7983" xr:uid="{33028DCD-5D60-4A68-8CB6-B3568DA1D2ED}"/>
    <cellStyle name="Comma 3 5 2 2 2 3" xfId="7984" xr:uid="{3A194F8C-7322-4A4B-BB32-A376E9AC0511}"/>
    <cellStyle name="Comma 3 5 2 2 2 3 2" xfId="7985" xr:uid="{BC850086-A851-412E-B17B-9AFE7177ECEF}"/>
    <cellStyle name="Comma 3 5 2 2 2 4" xfId="7986" xr:uid="{1AA8756C-F689-48A7-8721-1DA6992CAA8B}"/>
    <cellStyle name="Comma 3 5 2 2 3" xfId="7987" xr:uid="{47FA0D06-1C3C-49D2-BB64-8898EE421ECB}"/>
    <cellStyle name="Comma 3 5 2 2 3 2" xfId="7988" xr:uid="{464E7D34-EC40-45D8-B73F-D18B1FEAD6D0}"/>
    <cellStyle name="Comma 3 5 2 2 3 2 2" xfId="7989" xr:uid="{50D594C5-138C-4A05-89FE-9DE3E8EC9C6C}"/>
    <cellStyle name="Comma 3 5 2 2 3 3" xfId="7990" xr:uid="{E001A3B0-AE7C-433C-BC17-E4D82FAE6EFF}"/>
    <cellStyle name="Comma 3 5 2 2 4" xfId="7991" xr:uid="{157B54A2-888C-40A1-A541-5424D5476453}"/>
    <cellStyle name="Comma 3 5 2 2 4 2" xfId="7992" xr:uid="{708CFC65-099B-430D-B76C-1BC0401B2A01}"/>
    <cellStyle name="Comma 3 5 2 2 5" xfId="7993" xr:uid="{550B0016-3BD2-4656-AC0A-91CB13CA293F}"/>
    <cellStyle name="Comma 3 5 2 3" xfId="7994" xr:uid="{0AB27D34-7201-4BF7-897B-07DFB704E6AB}"/>
    <cellStyle name="Comma 3 5 2 3 2" xfId="7995" xr:uid="{BD707B90-C740-4B21-A7AB-8715723EE105}"/>
    <cellStyle name="Comma 3 5 2 3 2 2" xfId="7996" xr:uid="{54708F65-F329-45AC-BE28-BD97C54FFF08}"/>
    <cellStyle name="Comma 3 5 2 3 2 2 2" xfId="7997" xr:uid="{7A559BD5-DB55-4809-B9FB-188DBFCD25A5}"/>
    <cellStyle name="Comma 3 5 2 3 2 3" xfId="7998" xr:uid="{0EA0C71E-0745-42D9-993B-08E5DB5DD98D}"/>
    <cellStyle name="Comma 3 5 2 3 3" xfId="7999" xr:uid="{F7D9F9E3-E3E8-445D-8C24-168E448FCEDF}"/>
    <cellStyle name="Comma 3 5 2 3 3 2" xfId="8000" xr:uid="{77CCD35F-6911-4B74-8144-59419F5F88E1}"/>
    <cellStyle name="Comma 3 5 2 3 4" xfId="8001" xr:uid="{95DA5E0F-BFDF-4791-8D89-1AC2D291F158}"/>
    <cellStyle name="Comma 3 5 2 4" xfId="8002" xr:uid="{77B31702-1B67-4CF5-8623-50F7EAB2357A}"/>
    <cellStyle name="Comma 3 5 2 4 2" xfId="8003" xr:uid="{E3710301-E810-4C1D-85E4-3C1DE26AF169}"/>
    <cellStyle name="Comma 3 5 2 4 2 2" xfId="8004" xr:uid="{FF2CDE44-BB86-451F-9D65-F543F5620E50}"/>
    <cellStyle name="Comma 3 5 2 4 3" xfId="8005" xr:uid="{87289205-C877-4822-91CD-9A8DE5C44C1B}"/>
    <cellStyle name="Comma 3 5 2 5" xfId="8006" xr:uid="{D092A149-100E-4A1C-893E-E6D40CAFAAB5}"/>
    <cellStyle name="Comma 3 5 2 5 2" xfId="8007" xr:uid="{EB55FDEE-2442-4B9D-A1AE-D548063BB31E}"/>
    <cellStyle name="Comma 3 5 2 5 2 2" xfId="8008" xr:uid="{10E509F0-1484-414D-8D0A-F60F6EA1751D}"/>
    <cellStyle name="Comma 3 5 2 5 3" xfId="8009" xr:uid="{022CD190-A52E-4177-B475-28581592F13D}"/>
    <cellStyle name="Comma 3 5 2 6" xfId="8010" xr:uid="{6D737CAA-F125-4321-93D8-3E39E1D27AA0}"/>
    <cellStyle name="Comma 3 5 2 6 2" xfId="8011" xr:uid="{DE6C4C30-C184-4207-B081-68A07A84CC2D}"/>
    <cellStyle name="Comma 3 5 2 7" xfId="8012" xr:uid="{C99AAE49-76A6-46AA-B13C-DB2456555E21}"/>
    <cellStyle name="Comma 3 5 2 7 2" xfId="8013" xr:uid="{E8BC29C0-6ACA-4155-9EB6-F295F8FFE475}"/>
    <cellStyle name="Comma 3 5 2 8" xfId="8014" xr:uid="{E2671AA7-3A02-4E00-AFB1-0B69B1FEAABF}"/>
    <cellStyle name="Comma 3 5 2 8 2" xfId="8015" xr:uid="{2990E2FD-3427-4CB5-A286-DE80D213F0FA}"/>
    <cellStyle name="Comma 3 5 2 9" xfId="8016" xr:uid="{28B0EFA6-6C57-4E8F-AE16-7309DB66C625}"/>
    <cellStyle name="Comma 3 5 3" xfId="8017" xr:uid="{CCC0EB1E-F489-42B4-86A7-103313689A09}"/>
    <cellStyle name="Comma 3 5 3 2" xfId="8018" xr:uid="{AF21CE28-60FD-4456-80E6-73AA021E38F7}"/>
    <cellStyle name="Comma 3 5 3 2 2" xfId="8019" xr:uid="{4CE22796-85C1-4C20-9CD8-4C7D64229B5E}"/>
    <cellStyle name="Comma 3 5 3 2 2 2" xfId="8020" xr:uid="{8B9D33FE-F7F0-4599-A421-BBC58722C5DC}"/>
    <cellStyle name="Comma 3 5 3 2 2 2 2" xfId="8021" xr:uid="{E2EF4B4A-0E2B-406D-ADFE-93A146771300}"/>
    <cellStyle name="Comma 3 5 3 2 2 3" xfId="8022" xr:uid="{3EA3D8EF-82A3-4600-8D0C-B89C070D2167}"/>
    <cellStyle name="Comma 3 5 3 2 3" xfId="8023" xr:uid="{A9F2646F-3548-4E43-96EA-FFB9C7D3F139}"/>
    <cellStyle name="Comma 3 5 3 2 3 2" xfId="8024" xr:uid="{D6E99756-037A-4C41-81F4-48DAAD39F310}"/>
    <cellStyle name="Comma 3 5 3 2 4" xfId="8025" xr:uid="{7D3F8728-3E6D-4C89-8062-77C3C241E405}"/>
    <cellStyle name="Comma 3 5 3 3" xfId="8026" xr:uid="{CC47E493-F228-4CF9-84B2-684B58B4FFB1}"/>
    <cellStyle name="Comma 3 5 3 3 2" xfId="8027" xr:uid="{4C56E6F0-06CA-4110-9170-E02160A5EEBB}"/>
    <cellStyle name="Comma 3 5 3 3 2 2" xfId="8028" xr:uid="{69F0B4D7-10DB-46CD-BB41-C4741570519B}"/>
    <cellStyle name="Comma 3 5 3 3 3" xfId="8029" xr:uid="{284CBD93-4154-48D4-BE33-B24E555AAA9C}"/>
    <cellStyle name="Comma 3 5 3 4" xfId="8030" xr:uid="{7D3B96D9-FA66-4F66-B16D-08F22C126196}"/>
    <cellStyle name="Comma 3 5 3 4 2" xfId="8031" xr:uid="{A3EAD878-53F5-498F-87BF-F75E7739AF2D}"/>
    <cellStyle name="Comma 3 5 3 5" xfId="8032" xr:uid="{6A68DD67-A631-4382-947A-5E51B8C6DD51}"/>
    <cellStyle name="Comma 3 5 4" xfId="8033" xr:uid="{ECBB4111-B120-4A08-A47F-75EDFCD07477}"/>
    <cellStyle name="Comma 3 5 4 2" xfId="8034" xr:uid="{E3EAC002-2E25-4767-BA6F-ACF9CE38AB39}"/>
    <cellStyle name="Comma 3 5 4 2 2" xfId="8035" xr:uid="{86E42568-D9CD-42C7-8E59-66FD66F8F1E3}"/>
    <cellStyle name="Comma 3 5 4 2 2 2" xfId="8036" xr:uid="{329F823C-A4AE-4611-B217-FCAAC08F5ED1}"/>
    <cellStyle name="Comma 3 5 4 2 2 2 2" xfId="8037" xr:uid="{78468874-A913-4FD7-A4E5-7F18676E26D4}"/>
    <cellStyle name="Comma 3 5 4 2 2 3" xfId="8038" xr:uid="{20ACDF7D-C7E4-43BD-B757-2CBF5593D93E}"/>
    <cellStyle name="Comma 3 5 4 2 3" xfId="8039" xr:uid="{6FD8276E-D377-4205-B520-C80B16C3E698}"/>
    <cellStyle name="Comma 3 5 4 2 3 2" xfId="8040" xr:uid="{91F17A9C-9B88-4364-B2C9-C7A6D6A7AC20}"/>
    <cellStyle name="Comma 3 5 4 2 4" xfId="8041" xr:uid="{7CAED143-BAFF-40BA-8E48-2A13DBC29692}"/>
    <cellStyle name="Comma 3 5 4 3" xfId="8042" xr:uid="{7BA1F57A-FB3F-4C6F-AF68-5131E83D3DCE}"/>
    <cellStyle name="Comma 3 5 4 3 2" xfId="8043" xr:uid="{004D03B0-06AC-42F2-8DC6-C19144D4D355}"/>
    <cellStyle name="Comma 3 5 4 3 2 2" xfId="8044" xr:uid="{64B2CD50-56E3-49E0-AA18-30E57EBC4F2F}"/>
    <cellStyle name="Comma 3 5 4 3 3" xfId="8045" xr:uid="{07CC6CB9-531B-49DE-B345-22BD96641259}"/>
    <cellStyle name="Comma 3 5 4 4" xfId="8046" xr:uid="{9E92E608-07C5-4D5D-ACF8-97078F516D71}"/>
    <cellStyle name="Comma 3 5 4 4 2" xfId="8047" xr:uid="{9EB3190B-017F-43B1-9E85-080B357AB3A0}"/>
    <cellStyle name="Comma 3 5 4 5" xfId="8048" xr:uid="{2AEDDC11-601D-41A2-9B61-451A3D2189F7}"/>
    <cellStyle name="Comma 3 5 5" xfId="8049" xr:uid="{E8834325-7E37-40A2-8ABF-A400C0C10800}"/>
    <cellStyle name="Comma 3 5 5 2" xfId="8050" xr:uid="{8FA5540E-E6FA-4CC1-BFD2-2A7CE3040DA3}"/>
    <cellStyle name="Comma 3 5 5 2 2" xfId="8051" xr:uid="{5E36ADED-CE28-49AC-853B-90EC0251A9E2}"/>
    <cellStyle name="Comma 3 5 5 2 2 2" xfId="8052" xr:uid="{8990B358-393D-4A52-9486-FB7B2232E48C}"/>
    <cellStyle name="Comma 3 5 5 2 3" xfId="8053" xr:uid="{8BA03749-0C1D-40BF-8AF5-1EB36BB4FCAF}"/>
    <cellStyle name="Comma 3 5 5 3" xfId="8054" xr:uid="{657E6709-E97B-4527-BFDF-AEFBA7409103}"/>
    <cellStyle name="Comma 3 5 5 3 2" xfId="8055" xr:uid="{493DB59F-9ACD-4CBA-93EB-D14FE4178F3D}"/>
    <cellStyle name="Comma 3 5 5 4" xfId="8056" xr:uid="{8C282A37-34F9-41BE-8EF5-14F24D52FE5F}"/>
    <cellStyle name="Comma 3 5 6" xfId="8057" xr:uid="{7325843F-82C2-4901-92D4-C97E42FAA2E3}"/>
    <cellStyle name="Comma 3 5 6 2" xfId="8058" xr:uid="{F50B9B1C-FC5D-43D1-97DF-9C5FB92ED386}"/>
    <cellStyle name="Comma 3 5 6 2 2" xfId="8059" xr:uid="{C682965D-B3FB-4619-9BC7-C4E53F6506C6}"/>
    <cellStyle name="Comma 3 5 6 3" xfId="8060" xr:uid="{D85D4EDE-11D7-40F1-B8C1-6BCB8B51AC57}"/>
    <cellStyle name="Comma 3 5 7" xfId="8061" xr:uid="{E364981D-64D2-44FB-84A0-5D7420193FC6}"/>
    <cellStyle name="Comma 3 5 7 2" xfId="8062" xr:uid="{38B401C2-C321-4751-A799-68BF03905BC9}"/>
    <cellStyle name="Comma 3 5 7 2 2" xfId="8063" xr:uid="{156F4CBD-9A3E-461F-91E4-23881D227C1F}"/>
    <cellStyle name="Comma 3 5 7 3" xfId="8064" xr:uid="{A7D1F3CF-4B68-4092-8A15-931A763E2E68}"/>
    <cellStyle name="Comma 3 5 8" xfId="8065" xr:uid="{375AD2B7-10B8-41DB-922C-BA6CDA22077B}"/>
    <cellStyle name="Comma 3 5 8 2" xfId="8066" xr:uid="{7C0187FA-0EB6-4563-B66F-C57797C279F7}"/>
    <cellStyle name="Comma 3 5 9" xfId="8067" xr:uid="{5986DDE4-8486-4CCE-99B2-F0E374E488BA}"/>
    <cellStyle name="Comma 3 5 9 2" xfId="8068" xr:uid="{C01D14BF-0AED-4BF8-8948-5E2DD4A639F5}"/>
    <cellStyle name="Comma 3 6" xfId="8069" xr:uid="{44422849-B1C1-47FB-959A-AAEA827F8345}"/>
    <cellStyle name="Comma 3 6 2" xfId="8070" xr:uid="{309A6F84-4A1C-4497-97E8-E10E969F7BB5}"/>
    <cellStyle name="Comma 3 6 2 2" xfId="8071" xr:uid="{89B8F348-E81F-472B-BD78-FAEFA5A573FF}"/>
    <cellStyle name="Comma 3 6 2 2 2" xfId="8072" xr:uid="{4A732B68-17DB-4402-8FAD-E4FF33D0D1F6}"/>
    <cellStyle name="Comma 3 6 2 2 2 2" xfId="8073" xr:uid="{8F4BFAD0-E2FB-47CC-BB49-F3E15C1F8DBF}"/>
    <cellStyle name="Comma 3 6 2 2 2 2 2" xfId="8074" xr:uid="{3A094480-2833-4D80-A86C-E5811EAB91CB}"/>
    <cellStyle name="Comma 3 6 2 2 2 3" xfId="8075" xr:uid="{253BE699-58D9-41B9-9025-8DE6C292932C}"/>
    <cellStyle name="Comma 3 6 2 2 3" xfId="8076" xr:uid="{8BDCCAD3-8139-4472-B62D-2A1860FFE27F}"/>
    <cellStyle name="Comma 3 6 2 2 3 2" xfId="8077" xr:uid="{979B6279-A80B-425B-A7F2-C26CBBD2AEE8}"/>
    <cellStyle name="Comma 3 6 2 2 4" xfId="8078" xr:uid="{ED16B777-C771-4D1B-AA43-050FB42212C9}"/>
    <cellStyle name="Comma 3 6 2 3" xfId="8079" xr:uid="{1FCD17A8-E5E1-4FBD-A61E-1CCAB214D0BD}"/>
    <cellStyle name="Comma 3 6 2 3 2" xfId="8080" xr:uid="{5B0EF106-6A4C-4317-A87E-75F00EA592D2}"/>
    <cellStyle name="Comma 3 6 2 3 2 2" xfId="8081" xr:uid="{470CF5B8-202E-4E37-B517-038ECCC18FA1}"/>
    <cellStyle name="Comma 3 6 2 3 3" xfId="8082" xr:uid="{95D595AC-DCC0-44DA-B15C-BCE4A8290E71}"/>
    <cellStyle name="Comma 3 6 2 4" xfId="8083" xr:uid="{D0DB3E14-B35A-46A6-A185-CAD75352C62C}"/>
    <cellStyle name="Comma 3 6 2 4 2" xfId="8084" xr:uid="{931D31DD-BAF3-43A2-9FBA-7A807595AB1B}"/>
    <cellStyle name="Comma 3 6 2 5" xfId="8085" xr:uid="{C808C921-4C95-4250-A5A0-E56599A3422C}"/>
    <cellStyle name="Comma 3 6 3" xfId="8086" xr:uid="{58F02517-BA43-43FC-9D8F-9290C61A92E0}"/>
    <cellStyle name="Comma 3 6 3 2" xfId="8087" xr:uid="{BF794A16-FBF0-4AC0-86F8-28368E6F86EA}"/>
    <cellStyle name="Comma 3 6 3 2 2" xfId="8088" xr:uid="{0842C3E0-F8C1-4376-A23C-9928091E7B1D}"/>
    <cellStyle name="Comma 3 6 3 2 2 2" xfId="8089" xr:uid="{E4870B92-A75A-4F81-8B34-D76BDDC0E09A}"/>
    <cellStyle name="Comma 3 6 3 2 3" xfId="8090" xr:uid="{1164CB03-23FE-432B-A59C-279A88FB1D33}"/>
    <cellStyle name="Comma 3 6 3 3" xfId="8091" xr:uid="{FC837BA8-86CB-4E00-9DE1-D3AF067794C1}"/>
    <cellStyle name="Comma 3 6 3 3 2" xfId="8092" xr:uid="{141D2FD4-BD2F-4399-94F7-7DAF330E6907}"/>
    <cellStyle name="Comma 3 6 3 4" xfId="8093" xr:uid="{CCBADF82-E083-4C04-BA21-3E6D7FCD5EDC}"/>
    <cellStyle name="Comma 3 6 4" xfId="8094" xr:uid="{58E68F17-F936-4BC7-99AA-6AEAC8130B8F}"/>
    <cellStyle name="Comma 3 6 4 2" xfId="8095" xr:uid="{9633FFD8-AE31-400E-9558-0D9F891EFBDA}"/>
    <cellStyle name="Comma 3 6 4 2 2" xfId="8096" xr:uid="{A9A50BFC-2419-4EDD-AC36-BAF4CD9A2412}"/>
    <cellStyle name="Comma 3 6 4 3" xfId="8097" xr:uid="{87617185-AC30-46D6-AEF9-1A8C1B22FF11}"/>
    <cellStyle name="Comma 3 6 5" xfId="8098" xr:uid="{03CC4EA9-BF77-4E86-ABF7-E72687F9C38B}"/>
    <cellStyle name="Comma 3 6 5 2" xfId="8099" xr:uid="{BF72BCB3-1AD9-4412-8234-6A4D1F668C3D}"/>
    <cellStyle name="Comma 3 6 5 2 2" xfId="8100" xr:uid="{CEE3AD34-9EEC-4E5E-907D-52CAB499CF8C}"/>
    <cellStyle name="Comma 3 6 5 3" xfId="8101" xr:uid="{84310F2A-977C-4166-8787-42D750BDA11D}"/>
    <cellStyle name="Comma 3 6 6" xfId="8102" xr:uid="{2E72B7D1-847E-4582-87A6-2D0C280CE48A}"/>
    <cellStyle name="Comma 3 6 6 2" xfId="8103" xr:uid="{5FFC0BB4-204D-47F8-835C-C6ABE85B6A61}"/>
    <cellStyle name="Comma 3 6 7" xfId="8104" xr:uid="{258949D9-2E4A-486E-8C3F-20834909EBF5}"/>
    <cellStyle name="Comma 3 6 7 2" xfId="8105" xr:uid="{E73A3B53-D4DD-4EE0-899D-7071FD7EE0A3}"/>
    <cellStyle name="Comma 3 6 8" xfId="8106" xr:uid="{180490C1-52A4-45BC-B605-023E22878564}"/>
    <cellStyle name="Comma 3 7" xfId="8107" xr:uid="{42C75F56-531E-4D3F-8DC8-83E60B64219F}"/>
    <cellStyle name="Comma 3 7 2" xfId="8108" xr:uid="{7AE4AD20-81A2-4CD0-8C5E-19E93FD43190}"/>
    <cellStyle name="Comma 3 7 2 2" xfId="8109" xr:uid="{4B94CEF4-22A5-4ED4-AEF1-08B63F1A20DE}"/>
    <cellStyle name="Comma 3 7 2 2 2" xfId="8110" xr:uid="{6F687D82-8BAA-4EB1-82BB-5B1E123B2D54}"/>
    <cellStyle name="Comma 3 7 2 2 2 2" xfId="8111" xr:uid="{80532EA1-2A5B-4F42-AF96-C8C2189775AE}"/>
    <cellStyle name="Comma 3 7 2 2 2 2 2" xfId="8112" xr:uid="{8E132EFB-F8A5-4871-A30A-9D7144BE4DBD}"/>
    <cellStyle name="Comma 3 7 2 2 2 3" xfId="8113" xr:uid="{C89214CD-1653-4AAE-ABAF-79DB104436DA}"/>
    <cellStyle name="Comma 3 7 2 2 3" xfId="8114" xr:uid="{2D5B8413-0613-43A0-9068-1726BC0C4364}"/>
    <cellStyle name="Comma 3 7 2 2 3 2" xfId="8115" xr:uid="{C7986005-F541-4CC4-86D5-86803C520B17}"/>
    <cellStyle name="Comma 3 7 2 2 4" xfId="8116" xr:uid="{255D8F5B-A75E-46BA-8AC0-FF8D9DD0EFDD}"/>
    <cellStyle name="Comma 3 7 2 3" xfId="8117" xr:uid="{38E369B0-97E2-4716-A46F-7D7DDF5E9B3E}"/>
    <cellStyle name="Comma 3 7 2 3 2" xfId="8118" xr:uid="{90819F59-53D5-4DCA-85C9-31E226FFF3F9}"/>
    <cellStyle name="Comma 3 7 2 3 2 2" xfId="8119" xr:uid="{F4FCD0E6-E4F3-4958-9687-9748F40D5F83}"/>
    <cellStyle name="Comma 3 7 2 3 3" xfId="8120" xr:uid="{EC098704-0BAA-447E-94A2-32AD2E53B18C}"/>
    <cellStyle name="Comma 3 7 2 4" xfId="8121" xr:uid="{42423A62-86D2-4DFD-A17F-BDD66E98D813}"/>
    <cellStyle name="Comma 3 7 2 4 2" xfId="8122" xr:uid="{3FBBDF2E-7667-48C9-B465-BBF0035EFA4B}"/>
    <cellStyle name="Comma 3 7 2 5" xfId="8123" xr:uid="{12592979-7A32-44CA-9F6C-7D28B9EC5C74}"/>
    <cellStyle name="Comma 3 7 3" xfId="8124" xr:uid="{AD437D6C-D467-4410-BDC6-6465F60B3DBC}"/>
    <cellStyle name="Comma 3 7 3 2" xfId="8125" xr:uid="{07D7D97B-4F48-43F9-8082-997479E2376B}"/>
    <cellStyle name="Comma 3 7 3 2 2" xfId="8126" xr:uid="{1C1F6C31-5A93-42AB-A88A-97851FF898DE}"/>
    <cellStyle name="Comma 3 7 3 2 2 2" xfId="8127" xr:uid="{7890328A-8209-452C-8F3F-E73CE6D729FB}"/>
    <cellStyle name="Comma 3 7 3 2 3" xfId="8128" xr:uid="{2F37E74C-9B51-42D9-98D2-601FB1896917}"/>
    <cellStyle name="Comma 3 7 3 3" xfId="8129" xr:uid="{DFEA843D-C671-48CA-8C98-133CC7EBEFBB}"/>
    <cellStyle name="Comma 3 7 3 3 2" xfId="8130" xr:uid="{0DA8642E-8DA9-46E3-9494-FF441BFE1AD1}"/>
    <cellStyle name="Comma 3 7 3 4" xfId="8131" xr:uid="{CFD92097-83BE-4000-8D7E-06CC09519500}"/>
    <cellStyle name="Comma 3 7 4" xfId="8132" xr:uid="{1C8882E1-8585-4896-BBA2-3FA316172DAD}"/>
    <cellStyle name="Comma 3 7 4 2" xfId="8133" xr:uid="{72E41B81-AF1E-479B-832F-A315D5734FC9}"/>
    <cellStyle name="Comma 3 7 4 2 2" xfId="8134" xr:uid="{DF1F6BA6-1E03-4EC8-85F6-1C899F285242}"/>
    <cellStyle name="Comma 3 7 4 3" xfId="8135" xr:uid="{B436457E-EE57-4FD8-BA21-5F05660F698F}"/>
    <cellStyle name="Comma 3 7 5" xfId="8136" xr:uid="{0751E79F-D4BF-4EC9-8E4C-2F9CF9C87968}"/>
    <cellStyle name="Comma 3 7 5 2" xfId="8137" xr:uid="{17441287-BC85-4BDA-ADD9-C309D89F9A85}"/>
    <cellStyle name="Comma 3 7 5 2 2" xfId="8138" xr:uid="{A0CD3818-4D0E-43BD-822C-E9DB54119BC8}"/>
    <cellStyle name="Comma 3 7 5 3" xfId="8139" xr:uid="{883FD902-98DF-48E0-86BB-28840A009338}"/>
    <cellStyle name="Comma 3 7 6" xfId="8140" xr:uid="{36D9CEB7-D12A-43C4-970E-6CE3C1583CC4}"/>
    <cellStyle name="Comma 3 7 6 2" xfId="8141" xr:uid="{4273CA47-E8F9-45B8-8B7E-35C2313D0A08}"/>
    <cellStyle name="Comma 3 7 7" xfId="8142" xr:uid="{F992D6FE-EA2D-4E21-BB5B-1FF6673E3AE1}"/>
    <cellStyle name="Comma 3 7 7 2" xfId="8143" xr:uid="{473E9E09-ACD8-4455-A853-950B374E6FAF}"/>
    <cellStyle name="Comma 3 7 8" xfId="8144" xr:uid="{BD098746-99F8-47F9-8B69-E2A53F550E38}"/>
    <cellStyle name="Comma 3 8" xfId="8145" xr:uid="{FAEE9CD6-2932-497D-9C9E-A4CB10F71BC9}"/>
    <cellStyle name="Comma 3 8 2" xfId="8146" xr:uid="{76C15DCC-96C7-42AF-BF86-3AA381BA05FA}"/>
    <cellStyle name="Comma 3 8 2 2" xfId="8147" xr:uid="{7F74CB9A-9366-43A1-872C-BD309ADE7308}"/>
    <cellStyle name="Comma 3 8 2 2 2" xfId="8148" xr:uid="{6785BD95-BA43-4C5B-8BBE-749481628365}"/>
    <cellStyle name="Comma 3 8 2 2 2 2" xfId="8149" xr:uid="{3C51484D-DFE6-4C20-A456-E0729DFB6366}"/>
    <cellStyle name="Comma 3 8 2 2 2 2 2" xfId="8150" xr:uid="{780F19BF-E3C9-4502-AE00-ABD8517A16D9}"/>
    <cellStyle name="Comma 3 8 2 2 2 3" xfId="8151" xr:uid="{9D098F12-362E-476C-90AD-DF87CA587037}"/>
    <cellStyle name="Comma 3 8 2 2 3" xfId="8152" xr:uid="{72AD5030-2825-4043-9B2A-B41C71F97375}"/>
    <cellStyle name="Comma 3 8 2 2 3 2" xfId="8153" xr:uid="{56DF9B14-88E3-4620-93FA-6D16CC8545D9}"/>
    <cellStyle name="Comma 3 8 2 2 4" xfId="8154" xr:uid="{9B402ED2-8708-437C-B8FD-7F44B7F6E2C1}"/>
    <cellStyle name="Comma 3 8 2 3" xfId="8155" xr:uid="{3A8949F3-6E02-405C-A689-1A2475FBD6CC}"/>
    <cellStyle name="Comma 3 8 2 3 2" xfId="8156" xr:uid="{E4F40731-024D-427B-98E6-0AA00F58A964}"/>
    <cellStyle name="Comma 3 8 2 3 2 2" xfId="8157" xr:uid="{30A473F6-7F24-4C5B-B09C-E5B07721194D}"/>
    <cellStyle name="Comma 3 8 2 3 3" xfId="8158" xr:uid="{D290E477-628D-468D-8E02-9E492C1B787D}"/>
    <cellStyle name="Comma 3 8 2 4" xfId="8159" xr:uid="{E7AB495D-3CB9-460A-9158-375CA31608BC}"/>
    <cellStyle name="Comma 3 8 2 4 2" xfId="8160" xr:uid="{FAC668FF-8946-4E37-B74D-E1B2C1D57031}"/>
    <cellStyle name="Comma 3 8 2 5" xfId="8161" xr:uid="{B926D88D-1A35-499D-9426-6C6A8CAA264C}"/>
    <cellStyle name="Comma 3 8 3" xfId="8162" xr:uid="{3734513C-5BFD-4860-841F-E14D5E68AA8A}"/>
    <cellStyle name="Comma 3 8 3 2" xfId="8163" xr:uid="{9DD54D94-B262-4F4B-B357-CA9581B0A2C6}"/>
    <cellStyle name="Comma 3 8 3 2 2" xfId="8164" xr:uid="{EE68E4BC-7A97-46E6-8A8B-F61E57117359}"/>
    <cellStyle name="Comma 3 8 3 2 2 2" xfId="8165" xr:uid="{15A195D5-337A-4AF5-AC2F-1A02F3A99E80}"/>
    <cellStyle name="Comma 3 8 3 2 3" xfId="8166" xr:uid="{D342E47F-42E4-4865-8533-7704323449FD}"/>
    <cellStyle name="Comma 3 8 3 3" xfId="8167" xr:uid="{7BD46E6D-08E7-443F-A049-B6629A1A7167}"/>
    <cellStyle name="Comma 3 8 3 3 2" xfId="8168" xr:uid="{69D57C27-285C-4F2E-AED9-E88E619F5B83}"/>
    <cellStyle name="Comma 3 8 3 4" xfId="8169" xr:uid="{C1B56C22-5DAC-4A30-A6BF-27E6F6C07CC1}"/>
    <cellStyle name="Comma 3 8 4" xfId="8170" xr:uid="{E08753D3-7A1A-4FAF-97BD-BA2C6FC8AC03}"/>
    <cellStyle name="Comma 3 8 4 2" xfId="8171" xr:uid="{FC78716A-6EF7-442D-A2D5-95F22E46676D}"/>
    <cellStyle name="Comma 3 8 4 2 2" xfId="8172" xr:uid="{94E03390-0C47-4112-AC67-531B273202EA}"/>
    <cellStyle name="Comma 3 8 4 3" xfId="8173" xr:uid="{953D828F-1F7E-4016-8045-2EE89C83533C}"/>
    <cellStyle name="Comma 3 8 5" xfId="8174" xr:uid="{0B008B3C-6849-46FE-9BD0-7F84D2D599AA}"/>
    <cellStyle name="Comma 3 8 5 2" xfId="8175" xr:uid="{71B78EA8-D54F-436E-B94F-C36BA46F3CEA}"/>
    <cellStyle name="Comma 3 8 5 2 2" xfId="8176" xr:uid="{3F5892DF-1D51-43F7-82EE-D3788892C118}"/>
    <cellStyle name="Comma 3 8 5 3" xfId="8177" xr:uid="{668AC228-1AC8-4CC0-9CF8-20525F0E7277}"/>
    <cellStyle name="Comma 3 8 6" xfId="8178" xr:uid="{14839D05-E604-4240-B473-0367B8D8B86B}"/>
    <cellStyle name="Comma 3 8 6 2" xfId="8179" xr:uid="{58DABEF7-26D3-4FD8-BB0E-A6369A3F6603}"/>
    <cellStyle name="Comma 3 8 7" xfId="8180" xr:uid="{FD89A499-1813-4DF8-A151-ED33B4C40BD2}"/>
    <cellStyle name="Comma 3 8 7 2" xfId="8181" xr:uid="{120B656A-E37F-4159-9EB6-71E301D7DDE9}"/>
    <cellStyle name="Comma 3 8 8" xfId="8182" xr:uid="{203CCDDD-E41A-41EA-AFA7-A90C89346555}"/>
    <cellStyle name="Comma 3 9" xfId="8183" xr:uid="{7DEB60E6-9530-48C8-B115-EFA794D6A156}"/>
    <cellStyle name="Comma 3 9 2" xfId="8184" xr:uid="{EDD5EB67-096A-4F8B-ABBF-3682A42077D2}"/>
    <cellStyle name="Comma 3 9 2 2" xfId="8185" xr:uid="{BEA96C44-F487-4427-8856-9579348F08B5}"/>
    <cellStyle name="Comma 3 9 2 2 2" xfId="8186" xr:uid="{9949E46A-6AF5-422B-965A-DD3AE45CD310}"/>
    <cellStyle name="Comma 3 9 2 2 2 2" xfId="8187" xr:uid="{E287AA18-236B-45BA-95B7-648A3359A0EA}"/>
    <cellStyle name="Comma 3 9 2 2 2 2 2" xfId="8188" xr:uid="{AB78911D-352A-4620-9D0B-7FF0EE0E8AA9}"/>
    <cellStyle name="Comma 3 9 2 2 2 3" xfId="8189" xr:uid="{7F9E399D-D008-4E93-B98E-C733AD78EC3B}"/>
    <cellStyle name="Comma 3 9 2 2 3" xfId="8190" xr:uid="{1AD26BB8-AB4F-4FDC-A2A9-CCADD2224D82}"/>
    <cellStyle name="Comma 3 9 2 2 3 2" xfId="8191" xr:uid="{BF0A9792-B242-4F81-B750-0B49372348AC}"/>
    <cellStyle name="Comma 3 9 2 2 4" xfId="8192" xr:uid="{3B6EFDBF-3C57-4B7D-982F-19D017844242}"/>
    <cellStyle name="Comma 3 9 2 3" xfId="8193" xr:uid="{25071CED-6477-49E4-8DDC-65FACA10844B}"/>
    <cellStyle name="Comma 3 9 2 3 2" xfId="8194" xr:uid="{49D3CA99-3A98-4D97-BE29-EB9099F0BC15}"/>
    <cellStyle name="Comma 3 9 2 3 2 2" xfId="8195" xr:uid="{0E9091D4-14CF-490D-B258-E3476FC6D39E}"/>
    <cellStyle name="Comma 3 9 2 3 3" xfId="8196" xr:uid="{41C29BE4-AB57-4330-8B98-4AF47F4517E8}"/>
    <cellStyle name="Comma 3 9 2 4" xfId="8197" xr:uid="{16E06125-22C0-4AFE-8751-D4CD3FA885E3}"/>
    <cellStyle name="Comma 3 9 2 4 2" xfId="8198" xr:uid="{06297B0D-E45F-4ED3-A53B-C6CF541FE886}"/>
    <cellStyle name="Comma 3 9 2 5" xfId="8199" xr:uid="{D69328FF-55B4-432C-8435-CE7329CFCC4A}"/>
    <cellStyle name="Comma 3 9 3" xfId="8200" xr:uid="{ED7B3021-E1D1-4A91-8A52-2900984A63F4}"/>
    <cellStyle name="Comma 3 9 3 2" xfId="8201" xr:uid="{9FE9FE46-BA23-455F-9A80-651F7CFC98A2}"/>
    <cellStyle name="Comma 3 9 3 2 2" xfId="8202" xr:uid="{752A321B-C884-4CFE-8F98-C35920D7EE3E}"/>
    <cellStyle name="Comma 3 9 3 2 2 2" xfId="8203" xr:uid="{2423F947-A461-4EDB-83E0-A2748CF8C8CF}"/>
    <cellStyle name="Comma 3 9 3 2 3" xfId="8204" xr:uid="{FAC1010E-C377-4FB4-A637-C14740F160A7}"/>
    <cellStyle name="Comma 3 9 3 3" xfId="8205" xr:uid="{0644DAAC-49DE-4622-A5E7-F315C9AE8AC2}"/>
    <cellStyle name="Comma 3 9 3 3 2" xfId="8206" xr:uid="{43A7529D-597B-41D5-AC79-8B864C2E1D6B}"/>
    <cellStyle name="Comma 3 9 3 4" xfId="8207" xr:uid="{477A7A8D-5A5F-4F66-A9FA-02F847C21765}"/>
    <cellStyle name="Comma 3 9 4" xfId="8208" xr:uid="{12493449-8080-4625-BC9A-3F78A8E1B4B5}"/>
    <cellStyle name="Comma 3 9 4 2" xfId="8209" xr:uid="{523DF66D-20B7-467C-AB96-5969B03FDC8F}"/>
    <cellStyle name="Comma 3 9 4 2 2" xfId="8210" xr:uid="{6EF9CBC6-0AFE-42AB-B839-7737D5FF62DC}"/>
    <cellStyle name="Comma 3 9 4 3" xfId="8211" xr:uid="{387837B8-8322-486E-AA7D-3E63C585534B}"/>
    <cellStyle name="Comma 3 9 5" xfId="8212" xr:uid="{55579768-1C67-4C75-9371-45AB79033EA2}"/>
    <cellStyle name="Comma 3 9 5 2" xfId="8213" xr:uid="{7E796719-D5F1-49CA-AAEE-64BF9FCA83E1}"/>
    <cellStyle name="Comma 3 9 5 2 2" xfId="8214" xr:uid="{B87063F9-1683-4DC0-945E-78A2A109ADDE}"/>
    <cellStyle name="Comma 3 9 5 3" xfId="8215" xr:uid="{8F6E16BB-6A9E-4E87-A0C6-E09842BF33AF}"/>
    <cellStyle name="Comma 3 9 6" xfId="8216" xr:uid="{D7CB9B9F-0E52-4078-9B21-9A666F3823E3}"/>
    <cellStyle name="Comma 3 9 6 2" xfId="8217" xr:uid="{09DC1D8D-ECF4-4120-A2E0-0AA4BB65B9A3}"/>
    <cellStyle name="Comma 3 9 7" xfId="8218" xr:uid="{7697A975-0AB6-4594-8A84-543EC762E921}"/>
    <cellStyle name="Comma 3 9 7 2" xfId="8219" xr:uid="{5135F69C-13D4-408E-A4CC-D968A08C5692}"/>
    <cellStyle name="Comma 3 9 8" xfId="8220" xr:uid="{CEC9C0A8-C81D-4370-BD60-43A0897805C1}"/>
    <cellStyle name="Comma 30" xfId="8221" xr:uid="{E3483A8F-7684-4933-8BA8-D45B3F15B2D5}"/>
    <cellStyle name="Comma 30 2" xfId="8222" xr:uid="{533F42ED-7328-4AF0-83F3-7BD905611074}"/>
    <cellStyle name="Comma 30 2 2" xfId="8223" xr:uid="{21365DE8-9F39-4312-95A2-1129A97776A7}"/>
    <cellStyle name="Comma 30 2 2 2" xfId="8224" xr:uid="{91D791DE-F73C-41C1-A41E-DE26E6F5592C}"/>
    <cellStyle name="Comma 30 2 2 2 2" xfId="8225" xr:uid="{99B63665-A7E6-48C8-83B3-2F9F90268BAB}"/>
    <cellStyle name="Comma 30 2 2 3" xfId="8226" xr:uid="{6E8CA74E-F704-42C8-BE8D-01A97A21CB54}"/>
    <cellStyle name="Comma 30 2 3" xfId="8227" xr:uid="{E3B69551-FF19-49F8-91AA-D47937F41794}"/>
    <cellStyle name="Comma 30 2 3 2" xfId="8228" xr:uid="{DF508D1C-C5F2-4D43-B7F0-11BE5CDC828B}"/>
    <cellStyle name="Comma 30 2 4" xfId="8229" xr:uid="{B68F726F-17EC-4473-AF22-B4029B1350BD}"/>
    <cellStyle name="Comma 30 3" xfId="8230" xr:uid="{9FF817FB-079B-4177-A512-03A3CAC833E5}"/>
    <cellStyle name="Comma 30 3 2" xfId="8231" xr:uid="{41C25682-4414-4396-990D-AF825F83FA17}"/>
    <cellStyle name="Comma 30 3 2 2" xfId="8232" xr:uid="{E90A3DAB-582D-40BC-AA41-27FE407F6B3B}"/>
    <cellStyle name="Comma 30 3 2 2 2" xfId="8233" xr:uid="{92A7A2DB-BA66-4D8A-96FA-370BB31DDCA0}"/>
    <cellStyle name="Comma 30 3 2 3" xfId="8234" xr:uid="{9FC366EE-A937-40CD-9275-B023F2BF1AD7}"/>
    <cellStyle name="Comma 30 3 3" xfId="8235" xr:uid="{EEE83642-A0BD-41BF-AD18-3BE462CF1815}"/>
    <cellStyle name="Comma 30 3 3 2" xfId="8236" xr:uid="{8B3BE6B9-DCE7-4352-83BF-23CDF3738ADD}"/>
    <cellStyle name="Comma 30 3 4" xfId="8237" xr:uid="{D705E4BA-1D77-4942-81C9-876C321C8393}"/>
    <cellStyle name="Comma 30 4" xfId="8238" xr:uid="{FCFC64E9-DFEA-44A9-8F91-509080C49270}"/>
    <cellStyle name="Comma 30 4 2" xfId="8239" xr:uid="{D847447C-A334-4B49-9661-65B8CF85EB1E}"/>
    <cellStyle name="Comma 30 4 2 2" xfId="8240" xr:uid="{3D9970C5-0C29-407E-BBEA-E67EECAD88D3}"/>
    <cellStyle name="Comma 30 4 3" xfId="8241" xr:uid="{4DED9A3F-55FA-4DD0-8695-8BE5D7CDAC54}"/>
    <cellStyle name="Comma 30 5" xfId="8242" xr:uid="{DF29EFFA-5250-43BF-86DE-D7F199B34C04}"/>
    <cellStyle name="Comma 30 5 2" xfId="8243" xr:uid="{D363F5E1-0CD1-4F08-8E88-77D25AF8A18C}"/>
    <cellStyle name="Comma 30 5 2 2" xfId="8244" xr:uid="{E138E5B3-57E2-4BCF-B3C2-AD38EDDF11D1}"/>
    <cellStyle name="Comma 30 5 3" xfId="8245" xr:uid="{86B606A9-9111-40AC-8484-F47E0E7DE457}"/>
    <cellStyle name="Comma 30 6" xfId="8246" xr:uid="{D646309A-7267-433A-9AA2-D468700570F2}"/>
    <cellStyle name="Comma 30 6 2" xfId="8247" xr:uid="{1C69D04F-B0C0-4EB6-BF1A-DA85CF7C32B2}"/>
    <cellStyle name="Comma 30 7" xfId="8248" xr:uid="{B16A6962-7E46-4308-86A4-A27D911E8312}"/>
    <cellStyle name="Comma 30 8" xfId="8249" xr:uid="{6B14D3C1-1E9C-4F48-9D2F-549622F60F02}"/>
    <cellStyle name="Comma 31" xfId="8250" xr:uid="{A72DB7D1-5722-4ADF-9BC2-19C9E9348BCB}"/>
    <cellStyle name="Comma 31 2" xfId="8251" xr:uid="{E9CF66EE-52B8-413E-9A09-12C8E5695D7A}"/>
    <cellStyle name="Comma 31 2 2" xfId="8252" xr:uid="{2A5518E2-6874-40E8-B7BB-823A39528706}"/>
    <cellStyle name="Comma 31 2 2 2" xfId="8253" xr:uid="{8BDC9F64-A119-4C2B-ADB0-83B47C4AAE2D}"/>
    <cellStyle name="Comma 31 2 2 2 2" xfId="8254" xr:uid="{A240992E-3F94-4551-AF82-446D4BB1B530}"/>
    <cellStyle name="Comma 31 2 2 3" xfId="8255" xr:uid="{00A22D1D-5B08-4A26-800E-8319FDF82E8F}"/>
    <cellStyle name="Comma 31 2 3" xfId="8256" xr:uid="{A65B32EC-41DE-475C-A713-B19D4FD7AE31}"/>
    <cellStyle name="Comma 31 2 3 2" xfId="8257" xr:uid="{A61540C1-0DE6-4D93-921B-B358E72F29BF}"/>
    <cellStyle name="Comma 31 2 4" xfId="8258" xr:uid="{CD0844C9-FDEE-4A06-ADB5-D50099EDA3CE}"/>
    <cellStyle name="Comma 31 3" xfId="8259" xr:uid="{15EAAF96-7C43-4775-A516-199427064C95}"/>
    <cellStyle name="Comma 31 3 2" xfId="8260" xr:uid="{AF7BBE99-5246-4AED-92F5-C35C73FD208D}"/>
    <cellStyle name="Comma 31 3 2 2" xfId="8261" xr:uid="{2DEBF8E9-2EE6-497D-A91A-3F7B3C1DA6C6}"/>
    <cellStyle name="Comma 31 3 3" xfId="8262" xr:uid="{09CC6C32-2073-42E4-987A-E4F3D0EF16BC}"/>
    <cellStyle name="Comma 31 4" xfId="8263" xr:uid="{A2EC51FE-C4A9-471F-B0D4-237C736647E6}"/>
    <cellStyle name="Comma 31 4 2" xfId="8264" xr:uid="{7434928E-F3AE-47D9-A751-2361D61BDD58}"/>
    <cellStyle name="Comma 31 5" xfId="8265" xr:uid="{BAD3E22E-49EC-44E7-9377-87B9F22214F9}"/>
    <cellStyle name="Comma 32" xfId="8266" xr:uid="{22C2D90F-A614-4FB7-9C58-20E4D055E2C0}"/>
    <cellStyle name="Comma 32 2" xfId="8267" xr:uid="{A8783FD3-42EE-4FB6-A6AA-D7C0D33EDAAC}"/>
    <cellStyle name="Comma 32 2 2" xfId="8268" xr:uid="{4421C66F-DF35-4BCE-BAA3-327FFECCD5DD}"/>
    <cellStyle name="Comma 32 2 2 2" xfId="8269" xr:uid="{A52C31B4-6CFA-4760-8184-1D44BE19A39B}"/>
    <cellStyle name="Comma 32 2 2 2 2" xfId="8270" xr:uid="{F4791C1D-47E9-491A-82C7-7148B277C974}"/>
    <cellStyle name="Comma 32 2 2 3" xfId="8271" xr:uid="{6236A501-A88B-4D1E-B731-0212DAF1E7E8}"/>
    <cellStyle name="Comma 32 2 3" xfId="8272" xr:uid="{2134B66B-9902-499B-8624-FFF053F6E015}"/>
    <cellStyle name="Comma 32 2 3 2" xfId="8273" xr:uid="{03D711F4-BF2D-4944-9FF7-42AF90CB334B}"/>
    <cellStyle name="Comma 32 2 4" xfId="8274" xr:uid="{0392922C-8E7E-4520-8137-91B79667257B}"/>
    <cellStyle name="Comma 32 3" xfId="8275" xr:uid="{7F695A1F-21BB-45D8-A318-910F76618579}"/>
    <cellStyle name="Comma 32 3 2" xfId="8276" xr:uid="{3ECE5C6B-E533-417D-8D0E-4CF5DFB10E91}"/>
    <cellStyle name="Comma 32 3 2 2" xfId="8277" xr:uid="{A24F4036-8907-4AB2-93B8-D4967BE2D7FF}"/>
    <cellStyle name="Comma 32 3 3" xfId="8278" xr:uid="{F53ED539-37A3-4699-9FC4-F22D98DB23E1}"/>
    <cellStyle name="Comma 32 4" xfId="8279" xr:uid="{41327F08-14D0-4504-B514-CA8AB1DCF44E}"/>
    <cellStyle name="Comma 32 4 2" xfId="8280" xr:uid="{EE44C4DA-E160-4C74-BA11-DA6F348DE3F8}"/>
    <cellStyle name="Comma 32 5" xfId="8281" xr:uid="{DD0D5582-6DEB-4A9D-8B7A-55CC06D8B6FE}"/>
    <cellStyle name="Comma 33" xfId="8282" xr:uid="{8F53BB69-EFBC-4A9F-B363-A777B90371D2}"/>
    <cellStyle name="Comma 33 2" xfId="8283" xr:uid="{015078B3-C84F-4FC5-97BA-4A631CD0B109}"/>
    <cellStyle name="Comma 33 2 2" xfId="8284" xr:uid="{5311E3AA-0977-49B5-8C46-860C046E6CAE}"/>
    <cellStyle name="Comma 33 2 2 2" xfId="8285" xr:uid="{7C6C3EE6-5940-43B3-A264-7667304A581A}"/>
    <cellStyle name="Comma 33 2 2 2 2" xfId="8286" xr:uid="{7381B017-4BA7-4660-8822-E1D6068AC8CC}"/>
    <cellStyle name="Comma 33 2 2 3" xfId="8287" xr:uid="{77528832-4272-4C83-8D5B-9CAB14B49B0A}"/>
    <cellStyle name="Comma 33 2 3" xfId="8288" xr:uid="{DD35A00C-9C67-40D0-A56F-5D9C217E8103}"/>
    <cellStyle name="Comma 33 2 3 2" xfId="8289" xr:uid="{FC3D4F7A-DDDB-473F-B37A-72A8943D9107}"/>
    <cellStyle name="Comma 33 2 4" xfId="8290" xr:uid="{11579DA0-7868-4A00-B117-F6BC50778D1D}"/>
    <cellStyle name="Comma 33 3" xfId="8291" xr:uid="{08976068-9A47-43E4-8016-C8783BF329A6}"/>
    <cellStyle name="Comma 33 3 2" xfId="8292" xr:uid="{A44536F9-BCBE-4F5E-B725-8FF62AC52322}"/>
    <cellStyle name="Comma 33 3 2 2" xfId="8293" xr:uid="{2459A148-DFDE-485B-906A-BACA6ECE34F4}"/>
    <cellStyle name="Comma 33 3 3" xfId="8294" xr:uid="{2BB9873D-61D7-42BA-8606-D9B3F7798CDF}"/>
    <cellStyle name="Comma 33 4" xfId="8295" xr:uid="{436B0450-E43F-464D-AB82-C39AC2066FCD}"/>
    <cellStyle name="Comma 33 4 2" xfId="8296" xr:uid="{F384C735-D700-4DD6-8A8C-73DC3440D36A}"/>
    <cellStyle name="Comma 33 5" xfId="8297" xr:uid="{6994E013-A148-4AC7-B1D8-1530A4AEBFF9}"/>
    <cellStyle name="Comma 34" xfId="8298" xr:uid="{02D943B9-CE74-49BE-B0BD-8D98BC7728B8}"/>
    <cellStyle name="Comma 34 2" xfId="8299" xr:uid="{999B76C4-F458-4F96-9D6B-BF7049353D19}"/>
    <cellStyle name="Comma 34 2 2" xfId="8300" xr:uid="{2A0D935B-DC8B-4F0E-A1E6-04C96B02FD9C}"/>
    <cellStyle name="Comma 34 2 2 2" xfId="8301" xr:uid="{2C745189-B349-4F45-8321-E437A175F2EF}"/>
    <cellStyle name="Comma 34 2 2 2 2" xfId="8302" xr:uid="{A1A7E1D3-CC8E-42A1-918E-0C415946756E}"/>
    <cellStyle name="Comma 34 2 2 3" xfId="8303" xr:uid="{42245D75-5EB0-46D1-9E0D-76B3468E43AF}"/>
    <cellStyle name="Comma 34 2 3" xfId="8304" xr:uid="{879FA185-E7E6-4956-9DFE-E9DB9A6C8288}"/>
    <cellStyle name="Comma 34 2 3 2" xfId="8305" xr:uid="{8BB9BFF3-2F8E-4F19-AD6F-AE7C7D6674AA}"/>
    <cellStyle name="Comma 34 2 4" xfId="8306" xr:uid="{40360AD1-3CC2-4990-906B-1568E487E359}"/>
    <cellStyle name="Comma 34 3" xfId="8307" xr:uid="{599DE7E1-C0F9-49B3-9AEA-4072D3E142FA}"/>
    <cellStyle name="Comma 34 3 2" xfId="8308" xr:uid="{2A71523F-02E8-4BAC-8248-0C513B9CA671}"/>
    <cellStyle name="Comma 34 3 2 2" xfId="8309" xr:uid="{D50E7860-426A-4361-B7C4-D9755BF124C0}"/>
    <cellStyle name="Comma 34 3 3" xfId="8310" xr:uid="{187F9B12-92E9-4847-8C24-12EF7C0906D3}"/>
    <cellStyle name="Comma 34 4" xfId="8311" xr:uid="{2D023F47-7DE6-4404-A7C2-F2C423691421}"/>
    <cellStyle name="Comma 34 4 2" xfId="8312" xr:uid="{87E85E9A-8DE0-445F-B5EE-B3647E1F54C8}"/>
    <cellStyle name="Comma 34 5" xfId="8313" xr:uid="{1A5D5EC3-4C8E-46E0-8E0E-523177F14B5C}"/>
    <cellStyle name="Comma 35" xfId="8314" xr:uid="{F54EDB9A-6C56-4288-A458-87F8F5B3C1B2}"/>
    <cellStyle name="Comma 35 2" xfId="8315" xr:uid="{EFAC87C3-997F-4421-85F4-0B0E0424EC25}"/>
    <cellStyle name="Comma 35 2 2" xfId="8316" xr:uid="{781229FD-921E-44AF-9EB4-663F7E10BE83}"/>
    <cellStyle name="Comma 35 2 2 2" xfId="8317" xr:uid="{4D843FE8-1A74-4DD0-A7B2-F27839DA09EC}"/>
    <cellStyle name="Comma 35 2 3" xfId="8318" xr:uid="{7515A50D-6C3D-45D3-BC4F-18BC42CC264F}"/>
    <cellStyle name="Comma 35 3" xfId="8319" xr:uid="{475915FD-4382-46A0-9368-C6336F288A32}"/>
    <cellStyle name="Comma 35 3 2" xfId="8320" xr:uid="{2872F9E2-DD6B-44A1-A337-BD9FFCED9A1C}"/>
    <cellStyle name="Comma 35 4" xfId="8321" xr:uid="{FF231D64-0C29-493F-8D9B-4CAC16976C6B}"/>
    <cellStyle name="Comma 36" xfId="8322" xr:uid="{228BF57A-02C7-44AE-B650-6D8D7BFA56DC}"/>
    <cellStyle name="Comma 36 2" xfId="8323" xr:uid="{6103A2A0-5C5E-4B95-9102-03A5293CBD06}"/>
    <cellStyle name="Comma 36 2 2" xfId="8324" xr:uid="{1BF4617E-B37B-4BDB-9FD6-DF3587D140F5}"/>
    <cellStyle name="Comma 36 2 2 2" xfId="8325" xr:uid="{9A5E7BEE-DD38-41BB-9188-0442E68AD1BE}"/>
    <cellStyle name="Comma 36 2 3" xfId="8326" xr:uid="{7B715AC0-6CBC-46B2-B517-A529B06AE8D3}"/>
    <cellStyle name="Comma 36 3" xfId="8327" xr:uid="{AC3B117D-2328-4ACA-8C45-63DE872F784F}"/>
    <cellStyle name="Comma 36 3 2" xfId="8328" xr:uid="{5D87D657-4932-4C22-AF09-75CBB3595CEE}"/>
    <cellStyle name="Comma 36 4" xfId="8329" xr:uid="{010F7694-696C-40F4-819C-03C119C0DD38}"/>
    <cellStyle name="Comma 37" xfId="8330" xr:uid="{882892DE-0B05-436D-847E-147C727FC851}"/>
    <cellStyle name="Comma 37 2" xfId="8331" xr:uid="{EA883FBE-4195-486C-BDF4-35CFA0DE8619}"/>
    <cellStyle name="Comma 37 2 2" xfId="8332" xr:uid="{FB0B9243-E99A-4BE3-A47A-75AEEE02B2F2}"/>
    <cellStyle name="Comma 37 2 2 2" xfId="8333" xr:uid="{23890EDB-B79B-4517-AD08-43438D90D044}"/>
    <cellStyle name="Comma 37 2 3" xfId="8334" xr:uid="{224DDA8B-7897-449E-9713-BD6C4E12004D}"/>
    <cellStyle name="Comma 37 3" xfId="8335" xr:uid="{D063E519-8131-431D-B14A-1A4CBB295D30}"/>
    <cellStyle name="Comma 37 3 2" xfId="8336" xr:uid="{E1BED35F-AC04-4107-B2E2-C9A63A3EB484}"/>
    <cellStyle name="Comma 37 4" xfId="8337" xr:uid="{ECF67BD4-9A15-407D-A290-29F79A5E436C}"/>
    <cellStyle name="Comma 38" xfId="8338" xr:uid="{6684230E-A11F-4CAC-871C-136FCE5364DB}"/>
    <cellStyle name="Comma 38 2" xfId="8339" xr:uid="{B19D0877-8BBA-4010-A027-DA4899DDD217}"/>
    <cellStyle name="Comma 38 2 2" xfId="8340" xr:uid="{0362A3F0-44A3-410A-A8E0-83B072F1A835}"/>
    <cellStyle name="Comma 38 2 2 2" xfId="8341" xr:uid="{8943FE10-E4EE-40D2-AF4F-C01645BF8CE1}"/>
    <cellStyle name="Comma 38 2 3" xfId="8342" xr:uid="{806F6AB6-A167-417E-B4FA-94E2DEC76502}"/>
    <cellStyle name="Comma 38 3" xfId="8343" xr:uid="{708D3417-E6F6-4A33-A11E-F061D388638F}"/>
    <cellStyle name="Comma 38 3 2" xfId="8344" xr:uid="{60D8CD22-2319-4E56-84A4-46CEAC763E57}"/>
    <cellStyle name="Comma 38 4" xfId="8345" xr:uid="{B850963A-02DA-4572-98BC-5C2A25ECFCFD}"/>
    <cellStyle name="Comma 39" xfId="8346" xr:uid="{D0C274F4-1700-4C60-8A67-D8B850E50323}"/>
    <cellStyle name="Comma 39 2" xfId="8347" xr:uid="{EB7B1ABF-7161-4A5C-920B-E36F5129D33B}"/>
    <cellStyle name="Comma 39 2 2" xfId="8348" xr:uid="{818A6B5E-2056-42A5-832B-61FA5AB3163D}"/>
    <cellStyle name="Comma 39 2 2 2" xfId="8349" xr:uid="{54F96575-8786-4E0C-8924-035BB2647783}"/>
    <cellStyle name="Comma 39 2 3" xfId="8350" xr:uid="{FA5C729D-0054-4757-AC25-DA83E3D3564B}"/>
    <cellStyle name="Comma 39 3" xfId="8351" xr:uid="{05A583A2-949C-4C5B-A07C-0BE3EBA0C116}"/>
    <cellStyle name="Comma 39 3 2" xfId="8352" xr:uid="{B36EDCE0-4989-44D9-83EA-DC936382C839}"/>
    <cellStyle name="Comma 39 4" xfId="8353" xr:uid="{1E91CBC5-3377-466D-AC61-C9C09FFA4C06}"/>
    <cellStyle name="Comma 4" xfId="8354" xr:uid="{3CF95980-7448-418E-ACCD-F0AAA49512DE}"/>
    <cellStyle name="Comma 4 10" xfId="8355" xr:uid="{DD15017D-0626-48A5-BDA7-8E01666AFD61}"/>
    <cellStyle name="Comma 4 10 2" xfId="8356" xr:uid="{FA496D8E-2863-4313-B8AD-B4654B4AB898}"/>
    <cellStyle name="Comma 4 10 2 2" xfId="8357" xr:uid="{0F7BF2AB-76B4-4B73-8502-C91753CA62C1}"/>
    <cellStyle name="Comma 4 10 2 2 2" xfId="8358" xr:uid="{F4628BD6-4E85-4B33-84E9-B38288C196EE}"/>
    <cellStyle name="Comma 4 10 2 2 2 2" xfId="8359" xr:uid="{B5D3AB1D-9063-44D0-8400-D615C72D24A0}"/>
    <cellStyle name="Comma 4 10 2 2 2 2 2" xfId="8360" xr:uid="{B679269A-09E7-421E-B3D0-58B8502909DA}"/>
    <cellStyle name="Comma 4 10 2 2 2 3" xfId="8361" xr:uid="{602E45CB-52B6-4B10-88D5-7C9B7578E8C3}"/>
    <cellStyle name="Comma 4 10 2 2 3" xfId="8362" xr:uid="{D9F2EA9F-B15C-44D8-B58D-4BD4141C77FE}"/>
    <cellStyle name="Comma 4 10 2 2 3 2" xfId="8363" xr:uid="{9A35208F-F3F8-44E6-9378-40652105D669}"/>
    <cellStyle name="Comma 4 10 2 2 4" xfId="8364" xr:uid="{F80A7418-88F5-4DCF-AEAC-B9F15FFBDDC5}"/>
    <cellStyle name="Comma 4 10 2 3" xfId="8365" xr:uid="{82830384-EA51-469E-AB88-E3DA8DC91A85}"/>
    <cellStyle name="Comma 4 10 2 3 2" xfId="8366" xr:uid="{606EA16E-C673-40EB-A1C3-4772A36A0D0E}"/>
    <cellStyle name="Comma 4 10 2 3 2 2" xfId="8367" xr:uid="{65F63D65-288C-4CBC-90F9-0E2D09173056}"/>
    <cellStyle name="Comma 4 10 2 3 3" xfId="8368" xr:uid="{15A60A3B-FC85-4D42-A230-524B305B0A80}"/>
    <cellStyle name="Comma 4 10 2 4" xfId="8369" xr:uid="{3D100156-4BCE-47F8-8C6F-21308D1868A5}"/>
    <cellStyle name="Comma 4 10 2 4 2" xfId="8370" xr:uid="{20C09719-B2AD-4890-A65E-1BFDAD3D36F4}"/>
    <cellStyle name="Comma 4 10 2 5" xfId="8371" xr:uid="{FCCD225C-E183-447C-BC6B-6D06696FD305}"/>
    <cellStyle name="Comma 4 10 3" xfId="8372" xr:uid="{B9EDB9D7-04CC-4B8C-ACD0-5AAD59706F8C}"/>
    <cellStyle name="Comma 4 10 3 2" xfId="8373" xr:uid="{3F989239-9BE7-4ABD-BADE-F148A6E13929}"/>
    <cellStyle name="Comma 4 10 3 2 2" xfId="8374" xr:uid="{DF0BABC3-2A70-4B1C-9FEA-5F49BC23128E}"/>
    <cellStyle name="Comma 4 10 3 2 2 2" xfId="8375" xr:uid="{144DA722-FD92-484E-80E9-B872BEC8CD61}"/>
    <cellStyle name="Comma 4 10 3 2 3" xfId="8376" xr:uid="{CD49FFD8-9CA9-4B5F-B693-AA218E68EEC7}"/>
    <cellStyle name="Comma 4 10 3 3" xfId="8377" xr:uid="{9D111E28-24D0-4062-8DCD-1F3831D6C1EC}"/>
    <cellStyle name="Comma 4 10 3 3 2" xfId="8378" xr:uid="{DB558599-F167-4ABA-958C-89F21A9FC720}"/>
    <cellStyle name="Comma 4 10 3 4" xfId="8379" xr:uid="{DEE547E3-BC36-4CD2-8D8A-948A1AB94FE1}"/>
    <cellStyle name="Comma 4 10 4" xfId="8380" xr:uid="{6249BDD4-6F37-4EF8-A881-C706607E29A2}"/>
    <cellStyle name="Comma 4 10 4 2" xfId="8381" xr:uid="{85165A12-5DBC-4B30-A926-FBAE1E95CC39}"/>
    <cellStyle name="Comma 4 10 4 2 2" xfId="8382" xr:uid="{524B00CF-D23E-4398-B48D-D9380462EA8F}"/>
    <cellStyle name="Comma 4 10 4 3" xfId="8383" xr:uid="{CCA2388A-8D82-4921-92B5-77AB34716DA6}"/>
    <cellStyle name="Comma 4 10 5" xfId="8384" xr:uid="{8E1F404C-3B00-4FCF-8584-28117530A53C}"/>
    <cellStyle name="Comma 4 10 5 2" xfId="8385" xr:uid="{B97C4A94-F51B-4C0E-B9AE-42B365C30CDC}"/>
    <cellStyle name="Comma 4 10 5 2 2" xfId="8386" xr:uid="{36180EC1-959E-4468-86EE-0D5B51012B99}"/>
    <cellStyle name="Comma 4 10 5 3" xfId="8387" xr:uid="{024DAB59-18FE-4B29-B3B3-366B9BF29A10}"/>
    <cellStyle name="Comma 4 10 6" xfId="8388" xr:uid="{437602FF-9904-47AA-B280-9B5722332B4B}"/>
    <cellStyle name="Comma 4 10 6 2" xfId="8389" xr:uid="{66599017-E3F5-4ADD-87EA-A07E6B47B7FF}"/>
    <cellStyle name="Comma 4 10 7" xfId="8390" xr:uid="{4599269F-0DF3-4FDC-B70D-69FC6BD5AC8B}"/>
    <cellStyle name="Comma 4 10 7 2" xfId="8391" xr:uid="{C6D493EA-9DFE-45B3-A15B-9767B46F2B28}"/>
    <cellStyle name="Comma 4 10 8" xfId="8392" xr:uid="{D6779A7C-6EF4-4245-8BD0-3F7AC6EB9677}"/>
    <cellStyle name="Comma 4 11" xfId="8393" xr:uid="{4A90AA33-3FE0-492F-B406-08546EBAAA04}"/>
    <cellStyle name="Comma 4 11 2" xfId="8394" xr:uid="{C782DF9D-D185-4FF1-97C1-F4F6FB4A075F}"/>
    <cellStyle name="Comma 4 11 2 2" xfId="8395" xr:uid="{83592834-2964-401B-8A9A-80BDA15BCB18}"/>
    <cellStyle name="Comma 4 11 2 2 10" xfId="8396" xr:uid="{BA086FDA-627F-4CB7-AA28-B7D339C18C84}"/>
    <cellStyle name="Comma 4 11 2 2 11" xfId="8397" xr:uid="{C440FEB2-D99E-47FD-8ADC-0DDA0E3CC2D9}"/>
    <cellStyle name="Comma 4 11 2 2 2" xfId="8398" xr:uid="{A403B30F-E136-45BB-BC38-8F1552328FFF}"/>
    <cellStyle name="Comma 4 11 2 2 2 10" xfId="8399" xr:uid="{156ED2B0-1E85-43F7-B4C7-544831138297}"/>
    <cellStyle name="Comma 4 11 2 2 2 2" xfId="8400" xr:uid="{3A5AD715-B7A7-448A-96C8-1A33D3F595E8}"/>
    <cellStyle name="Comma 4 11 2 2 2 2 2" xfId="8401" xr:uid="{9CF31FF3-C7D8-445B-8F35-79D2E4570B9B}"/>
    <cellStyle name="Comma 4 11 2 2 2 2 2 2" xfId="8402" xr:uid="{B93C8081-E1CA-4030-903F-52A0A98DB586}"/>
    <cellStyle name="Comma 4 11 2 2 2 2 2 2 2" xfId="8403" xr:uid="{523FC38B-F336-41BE-9066-2DA4969CF9D4}"/>
    <cellStyle name="Comma 4 11 2 2 2 2 2 2 2 2" xfId="8404" xr:uid="{6DE25415-5809-4921-BE78-2D4795153BEE}"/>
    <cellStyle name="Comma 4 11 2 2 2 2 2 2 3" xfId="8405" xr:uid="{917246F5-F554-4425-8CB1-31AA51364DA9}"/>
    <cellStyle name="Comma 4 11 2 2 2 2 2 3" xfId="8406" xr:uid="{F5952359-9A88-4F72-B95B-B88AC057E0E0}"/>
    <cellStyle name="Comma 4 11 2 2 2 2 2 3 2" xfId="8407" xr:uid="{34850894-C414-41AE-9F4B-1416A1332042}"/>
    <cellStyle name="Comma 4 11 2 2 2 2 2 4" xfId="8408" xr:uid="{CB3232FC-323E-4002-B289-DA7DCC20B1C4}"/>
    <cellStyle name="Comma 4 11 2 2 2 2 3" xfId="8409" xr:uid="{6EA13FA0-9F79-4EC2-8526-7A38876E49C2}"/>
    <cellStyle name="Comma 4 11 2 2 2 2 3 2" xfId="8410" xr:uid="{9C96498A-E73C-4F6A-927E-7AB6E37D06BE}"/>
    <cellStyle name="Comma 4 11 2 2 2 2 3 2 2" xfId="8411" xr:uid="{C313D201-4811-4DC3-B16C-9CC885C57096}"/>
    <cellStyle name="Comma 4 11 2 2 2 2 3 3" xfId="8412" xr:uid="{632CBA75-3057-4056-BE4C-3472992C842C}"/>
    <cellStyle name="Comma 4 11 2 2 2 2 4" xfId="8413" xr:uid="{20A98C47-3FBD-43CB-8A18-266684DD8B62}"/>
    <cellStyle name="Comma 4 11 2 2 2 2 4 2" xfId="8414" xr:uid="{A62A9463-E866-490B-AE61-3107C36C62EC}"/>
    <cellStyle name="Comma 4 11 2 2 2 2 5" xfId="8415" xr:uid="{F8DDDC33-0E78-4F90-AC5B-B8CE79985C35}"/>
    <cellStyle name="Comma 4 11 2 2 2 3" xfId="8416" xr:uid="{E2005158-C16E-4948-968B-BE42C2466652}"/>
    <cellStyle name="Comma 4 11 2 2 2 3 2" xfId="8417" xr:uid="{B84FE971-8147-4A31-AEEE-DFE58D727E71}"/>
    <cellStyle name="Comma 4 11 2 2 2 3 2 2" xfId="8418" xr:uid="{D87C6F9B-CC1D-487A-B69D-1B38A780F7FB}"/>
    <cellStyle name="Comma 4 11 2 2 2 3 2 2 2" xfId="8419" xr:uid="{06F1885C-B0BD-4CD9-845B-091D434DC1FA}"/>
    <cellStyle name="Comma 4 11 2 2 2 3 2 3" xfId="8420" xr:uid="{F32CF27C-7A8E-452F-9106-FB9054EF1450}"/>
    <cellStyle name="Comma 4 11 2 2 2 3 3" xfId="8421" xr:uid="{3E4B1671-5DB4-4487-AE3A-14358F8A958B}"/>
    <cellStyle name="Comma 4 11 2 2 2 3 3 2" xfId="8422" xr:uid="{DE9A3E5E-FC10-4761-9C7B-4E364075BC04}"/>
    <cellStyle name="Comma 4 11 2 2 2 3 4" xfId="8423" xr:uid="{819B1293-18B3-4317-8492-C365B262A16D}"/>
    <cellStyle name="Comma 4 11 2 2 2 4" xfId="8424" xr:uid="{5DDB68CE-AE13-4440-96E9-E0EA439E8498}"/>
    <cellStyle name="Comma 4 11 2 2 2 4 2" xfId="8425" xr:uid="{7EAA6520-9CF2-44D1-A663-8A089B4C4D26}"/>
    <cellStyle name="Comma 4 11 2 2 2 4 2 2" xfId="8426" xr:uid="{A3B577B0-69B1-4F13-A3DA-1C8CDC30BF02}"/>
    <cellStyle name="Comma 4 11 2 2 2 4 3" xfId="8427" xr:uid="{F23F77A9-7727-4AD9-8C24-22F13C0D29C1}"/>
    <cellStyle name="Comma 4 11 2 2 2 5" xfId="8428" xr:uid="{BF29CB97-8D61-48DC-A9D3-810487CFBD33}"/>
    <cellStyle name="Comma 4 11 2 2 2 5 2" xfId="8429" xr:uid="{8368DA53-5792-4B8B-8FB1-EEEE8BB9ABF4}"/>
    <cellStyle name="Comma 4 11 2 2 2 5 2 2" xfId="8430" xr:uid="{C9749ADB-0E47-49B2-BDF4-68E4990D4E2C}"/>
    <cellStyle name="Comma 4 11 2 2 2 5 3" xfId="8431" xr:uid="{84E51641-0E90-4F29-A48E-97798212CD1A}"/>
    <cellStyle name="Comma 4 11 2 2 2 6" xfId="8432" xr:uid="{CE474C1C-A6A3-4678-951C-D0C10969E7E3}"/>
    <cellStyle name="Comma 4 11 2 2 2 6 2" xfId="8433" xr:uid="{1989336A-ECA7-46AC-B942-5FAA4C174C31}"/>
    <cellStyle name="Comma 4 11 2 2 2 7" xfId="8434" xr:uid="{BACF5891-6A47-4E0B-9618-BC20BF0114B5}"/>
    <cellStyle name="Comma 4 11 2 2 2 7 2" xfId="8435" xr:uid="{9A44AC6C-8D6F-429F-A608-66D93B55D8ED}"/>
    <cellStyle name="Comma 4 11 2 2 2 8" xfId="8436" xr:uid="{7A9F505E-2723-4BEF-AAF7-3E047A8006CC}"/>
    <cellStyle name="Comma 4 11 2 2 2 8 2" xfId="8437" xr:uid="{504BA6C6-01B9-4F45-9F69-056ADEADA7E4}"/>
    <cellStyle name="Comma 4 11 2 2 2 9" xfId="8438" xr:uid="{58036182-1783-4BBB-B2CD-6A0529DD4F17}"/>
    <cellStyle name="Comma 4 11 2 2 3" xfId="8439" xr:uid="{1062D069-CDE3-4578-B0CB-08CDD19A8F0D}"/>
    <cellStyle name="Comma 4 11 2 2 3 2" xfId="8440" xr:uid="{F8883193-EFB1-4E08-B4B5-6B97AC15CF9E}"/>
    <cellStyle name="Comma 4 11 2 2 3 2 2" xfId="8441" xr:uid="{6DF2F639-3468-41F7-921B-52BE5BD297DF}"/>
    <cellStyle name="Comma 4 11 2 2 3 2 2 2" xfId="8442" xr:uid="{CE67836E-3289-4F1C-9046-1E39B617C762}"/>
    <cellStyle name="Comma 4 11 2 2 3 2 2 2 2" xfId="8443" xr:uid="{A68FA3CE-82BF-400C-B4F2-19626B26F529}"/>
    <cellStyle name="Comma 4 11 2 2 3 2 2 3" xfId="8444" xr:uid="{FD0B3565-EF09-4B9A-957E-37D541C12F1F}"/>
    <cellStyle name="Comma 4 11 2 2 3 2 3" xfId="8445" xr:uid="{B063F9C2-0E2B-4E55-9674-426A8147F0D9}"/>
    <cellStyle name="Comma 4 11 2 2 3 2 3 2" xfId="8446" xr:uid="{A8F4BDE9-9346-4A41-A147-A3A83A6F402C}"/>
    <cellStyle name="Comma 4 11 2 2 3 2 4" xfId="8447" xr:uid="{7C2D91BC-012C-4761-8410-D4688F48C7E5}"/>
    <cellStyle name="Comma 4 11 2 2 3 3" xfId="8448" xr:uid="{C862D1C2-8DB5-476A-8633-6257B6EC6BFC}"/>
    <cellStyle name="Comma 4 11 2 2 3 3 2" xfId="8449" xr:uid="{F3D8E570-7ADF-4D14-8260-E8141E3C673F}"/>
    <cellStyle name="Comma 4 11 2 2 3 3 2 2" xfId="8450" xr:uid="{2866E98A-7744-4E61-A925-F5F6C3BB43D2}"/>
    <cellStyle name="Comma 4 11 2 2 3 3 3" xfId="8451" xr:uid="{41C8FF91-A77F-48DB-98DE-E005EDEA10EC}"/>
    <cellStyle name="Comma 4 11 2 2 3 4" xfId="8452" xr:uid="{DCEBD46F-CAD5-4B57-BDB9-045D9B344C4E}"/>
    <cellStyle name="Comma 4 11 2 2 3 4 2" xfId="8453" xr:uid="{1606C1A5-4151-4483-9064-482227255481}"/>
    <cellStyle name="Comma 4 11 2 2 3 5" xfId="8454" xr:uid="{62E9993B-AA3E-4678-92E7-28E05C137F12}"/>
    <cellStyle name="Comma 4 11 2 2 4" xfId="8455" xr:uid="{B6F82C0C-9851-4C22-ADF7-E11634B6DB76}"/>
    <cellStyle name="Comma 4 11 2 2 4 2" xfId="8456" xr:uid="{0B2C73DF-78BD-4BF1-B57A-10F835AD6576}"/>
    <cellStyle name="Comma 4 11 2 2 4 2 2" xfId="8457" xr:uid="{BAECB18A-E60A-485A-ADC5-1C59704F2662}"/>
    <cellStyle name="Comma 4 11 2 2 4 2 2 2" xfId="8458" xr:uid="{9DFA2F58-D745-4C79-A814-195CA70CFDE7}"/>
    <cellStyle name="Comma 4 11 2 2 4 2 3" xfId="8459" xr:uid="{8E7D27C9-FC70-4BFE-8AF7-B8A693745714}"/>
    <cellStyle name="Comma 4 11 2 2 4 3" xfId="8460" xr:uid="{FDE61FFC-3BE0-44B5-9ECC-BAE7AE570879}"/>
    <cellStyle name="Comma 4 11 2 2 4 3 2" xfId="8461" xr:uid="{98C5BE39-8A2A-4D53-9137-2DD8ADC7EC97}"/>
    <cellStyle name="Comma 4 11 2 2 4 4" xfId="8462" xr:uid="{A923992B-3BE8-4314-BDB4-7B344AEB12AE}"/>
    <cellStyle name="Comma 4 11 2 2 5" xfId="8463" xr:uid="{D71277CB-F76E-4F77-9E59-A91FA87E6BB2}"/>
    <cellStyle name="Comma 4 11 2 2 5 2" xfId="8464" xr:uid="{02D13644-7ABC-4D15-B81C-D7AD4F8A5CEA}"/>
    <cellStyle name="Comma 4 11 2 2 5 2 2" xfId="8465" xr:uid="{C7375EA0-1A17-49C3-994E-03014A5C18E5}"/>
    <cellStyle name="Comma 4 11 2 2 5 3" xfId="8466" xr:uid="{C7F4F02A-288A-4BA1-BAF3-ED2EF4BAC296}"/>
    <cellStyle name="Comma 4 11 2 2 6" xfId="8467" xr:uid="{148BEF25-6EC6-4E30-A372-35E8F5754D64}"/>
    <cellStyle name="Comma 4 11 2 2 6 2" xfId="8468" xr:uid="{35416101-E800-449F-8E6F-6E2A8CD2ECAE}"/>
    <cellStyle name="Comma 4 11 2 2 6 2 2" xfId="8469" xr:uid="{4F628A65-E1D6-4CCC-895F-B731DBE920B3}"/>
    <cellStyle name="Comma 4 11 2 2 6 3" xfId="8470" xr:uid="{5CC7FA2D-0B2B-4266-A27D-A2B5E198D1E3}"/>
    <cellStyle name="Comma 4 11 2 2 7" xfId="8471" xr:uid="{CB0AED4D-A4CC-49AC-85DF-86DCBC2BA7EC}"/>
    <cellStyle name="Comma 4 11 2 2 7 2" xfId="8472" xr:uid="{E53F6308-A51F-4007-A62F-56CFA6D69B5C}"/>
    <cellStyle name="Comma 4 11 2 2 8" xfId="8473" xr:uid="{EFBBED4B-A4A3-4FE2-AA0B-FCA2DB030557}"/>
    <cellStyle name="Comma 4 11 2 2 8 2" xfId="8474" xr:uid="{B8FDCD6B-EB59-42E0-908B-812F6A8B2458}"/>
    <cellStyle name="Comma 4 11 2 2 9" xfId="8475" xr:uid="{B2A7A3F3-ADF8-4D2F-806D-5C2FFBABF37E}"/>
    <cellStyle name="Comma 4 11 2 2 9 2" xfId="8476" xr:uid="{8DAD15E2-1CA8-46E3-865F-939FB829F69D}"/>
    <cellStyle name="Comma 4 11 2 3" xfId="8477" xr:uid="{9A8D1F95-A125-4D5A-AE4D-DB450AD91FC4}"/>
    <cellStyle name="Comma 4 11 2 3 2" xfId="8478" xr:uid="{3550925E-DE37-4758-A2D1-571A837CE54E}"/>
    <cellStyle name="Comma 4 11 2 3 2 2" xfId="8479" xr:uid="{0A9698FB-1EEB-4CBB-92A9-7126EF177161}"/>
    <cellStyle name="Comma 4 11 2 3 2 2 2" xfId="8480" xr:uid="{4F06BA94-A459-48A1-A762-02892E0FA974}"/>
    <cellStyle name="Comma 4 11 2 3 2 3" xfId="8481" xr:uid="{F450EE92-6DB6-4C42-8F6F-5804A79E7F90}"/>
    <cellStyle name="Comma 4 11 2 3 3" xfId="8482" xr:uid="{DF6172D9-814B-432D-A32B-9467C705760A}"/>
    <cellStyle name="Comma 4 11 2 3 3 2" xfId="8483" xr:uid="{016B6C64-D8EB-41B1-BD58-E24257FB8250}"/>
    <cellStyle name="Comma 4 11 2 3 4" xfId="8484" xr:uid="{FCE7642C-8AA9-4582-8684-6296498FFECE}"/>
    <cellStyle name="Comma 4 11 2 4" xfId="8485" xr:uid="{E310A3AE-4F7A-46E1-835B-985E70570AB4}"/>
    <cellStyle name="Comma 4 11 2 4 2" xfId="8486" xr:uid="{CE7410A2-B9CF-441E-8FF4-DCDB40FAD061}"/>
    <cellStyle name="Comma 4 11 2 4 2 2" xfId="8487" xr:uid="{3339DE45-1083-4047-9812-E9EE55AD248C}"/>
    <cellStyle name="Comma 4 11 2 4 3" xfId="8488" xr:uid="{5B5F5522-697F-460E-B8C8-1BD4D3148A24}"/>
    <cellStyle name="Comma 4 11 2 5" xfId="8489" xr:uid="{365FAAFB-82CC-4599-94AF-B29803148958}"/>
    <cellStyle name="Comma 4 11 2 5 2" xfId="8490" xr:uid="{4DBBB934-E7A6-434F-8259-8F3AE9B4B561}"/>
    <cellStyle name="Comma 4 11 2 6" xfId="8491" xr:uid="{A2B65CFF-D0D7-4A60-9BAF-D92838E267B0}"/>
    <cellStyle name="Comma 4 11 3" xfId="8492" xr:uid="{1448A870-EEA1-4A00-B6AF-8CD384126FC1}"/>
    <cellStyle name="Comma 4 11 3 2" xfId="8493" xr:uid="{6A0F9983-6F97-4764-B2F6-ECA6BAFBAF24}"/>
    <cellStyle name="Comma 4 11 3 2 2" xfId="8494" xr:uid="{2EF69004-51C8-42B7-A00B-FDD01B82E71B}"/>
    <cellStyle name="Comma 4 11 3 2 2 2" xfId="8495" xr:uid="{193B7D09-9287-4F4C-886E-827A6A2238C2}"/>
    <cellStyle name="Comma 4 11 3 2 3" xfId="8496" xr:uid="{BE23C9FD-426D-4ED9-8C0A-47E960FF57FE}"/>
    <cellStyle name="Comma 4 11 3 3" xfId="8497" xr:uid="{A965C3EA-C4C3-4527-8CB8-C6A1DBFF4394}"/>
    <cellStyle name="Comma 4 11 3 3 2" xfId="8498" xr:uid="{444BB22F-D7F5-4DF3-BCF5-5BB0914E7C00}"/>
    <cellStyle name="Comma 4 11 3 4" xfId="8499" xr:uid="{75C110E8-96B4-4B5E-ABD2-581D5D53F67D}"/>
    <cellStyle name="Comma 4 11 4" xfId="8500" xr:uid="{C88EBE76-4FB5-4A61-8FE9-9FDC1A5915CC}"/>
    <cellStyle name="Comma 4 11 4 2" xfId="8501" xr:uid="{DC3879A9-1AE9-4101-BFC2-D951DFF756FB}"/>
    <cellStyle name="Comma 4 11 4 2 2" xfId="8502" xr:uid="{19BB5ABB-0A0F-4AA1-8250-38E38B4728A9}"/>
    <cellStyle name="Comma 4 11 4 3" xfId="8503" xr:uid="{2E444402-F82F-430C-81F5-10897895F7A7}"/>
    <cellStyle name="Comma 4 11 5" xfId="8504" xr:uid="{F0C2D481-4BB1-42E2-AC07-E272D5DCCF7C}"/>
    <cellStyle name="Comma 4 11 5 2" xfId="8505" xr:uid="{CBF77F65-5BE3-451C-ABEE-80285377A931}"/>
    <cellStyle name="Comma 4 11 5 2 2" xfId="8506" xr:uid="{DCFA4901-509C-4D21-A350-3C19D2FA347C}"/>
    <cellStyle name="Comma 4 11 5 3" xfId="8507" xr:uid="{4D0EAFD2-1461-4252-AE03-1C889675142A}"/>
    <cellStyle name="Comma 4 11 6" xfId="8508" xr:uid="{52D947D5-DE3F-4B6F-AB22-C724613712A0}"/>
    <cellStyle name="Comma 4 11 6 2" xfId="8509" xr:uid="{7320FAF7-D6B8-4CF9-90DC-6A71A0D1B5C2}"/>
    <cellStyle name="Comma 4 11 7" xfId="8510" xr:uid="{C52D9DDC-AF34-4467-8712-A5A08A8B2BA9}"/>
    <cellStyle name="Comma 4 11 7 2" xfId="8511" xr:uid="{54BE2266-8BD5-4461-953F-9E1C2A775D67}"/>
    <cellStyle name="Comma 4 11 8" xfId="8512" xr:uid="{688F284D-EE44-45C7-9C0B-C543A4B13E08}"/>
    <cellStyle name="Comma 4 12" xfId="8513" xr:uid="{FBE92FEE-EFF3-436D-A92B-AEC4BE85AC74}"/>
    <cellStyle name="Comma 4 12 2" xfId="8514" xr:uid="{EF4640D6-7DB7-4858-A1CF-E8975AA545FF}"/>
    <cellStyle name="Comma 4 12 2 2" xfId="8515" xr:uid="{F31984AB-E96C-4D4B-8D01-6D5010020D85}"/>
    <cellStyle name="Comma 4 12 2 2 2" xfId="8516" xr:uid="{43E54588-C43E-4B5D-A4D5-13FD34DA04F3}"/>
    <cellStyle name="Comma 4 12 2 2 2 2" xfId="8517" xr:uid="{84EA2657-B707-4631-A531-7BE89A3862F3}"/>
    <cellStyle name="Comma 4 12 2 2 2 2 2" xfId="8518" xr:uid="{BF4C1987-10E2-4BB7-819B-C92E798B3142}"/>
    <cellStyle name="Comma 4 12 2 2 2 3" xfId="8519" xr:uid="{B007D9A2-7FE6-40A9-8C29-89A0D18C9AE1}"/>
    <cellStyle name="Comma 4 12 2 2 3" xfId="8520" xr:uid="{2D19A696-E931-44B6-94C7-96B2A40CF92B}"/>
    <cellStyle name="Comma 4 12 2 2 3 2" xfId="8521" xr:uid="{816340CD-0513-47E7-92EF-F1CB3736BAC7}"/>
    <cellStyle name="Comma 4 12 2 2 4" xfId="8522" xr:uid="{6A397BD6-D633-4108-B133-34CE5027BE9A}"/>
    <cellStyle name="Comma 4 12 2 3" xfId="8523" xr:uid="{E67839FF-5E50-486A-AE4A-02F4B1BFA99D}"/>
    <cellStyle name="Comma 4 12 2 3 2" xfId="8524" xr:uid="{2C71161F-93A8-4B80-BE08-9E40F5B46FF8}"/>
    <cellStyle name="Comma 4 12 2 3 2 2" xfId="8525" xr:uid="{853ABA6E-D7CC-4563-B5E9-3D2636B986FA}"/>
    <cellStyle name="Comma 4 12 2 3 3" xfId="8526" xr:uid="{08E3FC2F-F760-4786-A032-EAEA091B565D}"/>
    <cellStyle name="Comma 4 12 2 4" xfId="8527" xr:uid="{4BC80329-89FB-4212-B567-69B6987045BA}"/>
    <cellStyle name="Comma 4 12 2 4 2" xfId="8528" xr:uid="{E4E25594-6FDB-435A-92B6-474F69746798}"/>
    <cellStyle name="Comma 4 12 2 5" xfId="8529" xr:uid="{336CFE2E-166A-44FF-A65B-E129F0F7B69A}"/>
    <cellStyle name="Comma 4 12 3" xfId="8530" xr:uid="{92B10A7C-325A-4F47-8DC2-10FB03DFB554}"/>
    <cellStyle name="Comma 4 12 3 2" xfId="8531" xr:uid="{8580046F-ADD9-401F-99A1-7FB04345FA1E}"/>
    <cellStyle name="Comma 4 12 3 2 2" xfId="8532" xr:uid="{D84784CE-996C-48DA-BDFF-19C250FA07C2}"/>
    <cellStyle name="Comma 4 12 3 2 2 2" xfId="8533" xr:uid="{6683A5FF-FC2D-40AB-9FE3-65B6B0FF1E4F}"/>
    <cellStyle name="Comma 4 12 3 2 3" xfId="8534" xr:uid="{9EC3F919-EEB2-416B-8FC9-C1F8E1B789E8}"/>
    <cellStyle name="Comma 4 12 3 3" xfId="8535" xr:uid="{50063384-75B8-4CFC-B51E-BA30D2858496}"/>
    <cellStyle name="Comma 4 12 3 3 2" xfId="8536" xr:uid="{C789D819-8859-43CD-9802-A9CF598E8A01}"/>
    <cellStyle name="Comma 4 12 3 4" xfId="8537" xr:uid="{5FCB83F4-4A83-4A91-A1C4-49F62342D729}"/>
    <cellStyle name="Comma 4 12 4" xfId="8538" xr:uid="{B70F082C-2C97-49A5-B9D7-553258319FCF}"/>
    <cellStyle name="Comma 4 12 4 2" xfId="8539" xr:uid="{3F1A23E5-EE23-42CA-BE4B-F36D4001334B}"/>
    <cellStyle name="Comma 4 12 4 2 2" xfId="8540" xr:uid="{7AE91AFE-A8DB-4504-A209-189754C8BCFF}"/>
    <cellStyle name="Comma 4 12 4 3" xfId="8541" xr:uid="{62C5AC56-0240-4370-853B-F8C63BFC88CC}"/>
    <cellStyle name="Comma 4 12 5" xfId="8542" xr:uid="{ECDE1B78-57A0-43B2-8097-A78FBF385B09}"/>
    <cellStyle name="Comma 4 12 5 2" xfId="8543" xr:uid="{79C1A022-A47E-4512-B205-B0BF83A8AA8F}"/>
    <cellStyle name="Comma 4 12 5 2 2" xfId="8544" xr:uid="{0BB9F6A2-F571-42CE-8D43-6B145EDFC46F}"/>
    <cellStyle name="Comma 4 12 5 3" xfId="8545" xr:uid="{B54391C8-B066-4F35-B975-508F9E63746D}"/>
    <cellStyle name="Comma 4 12 6" xfId="8546" xr:uid="{6D17033A-E82E-413E-87FC-B782BFB34214}"/>
    <cellStyle name="Comma 4 12 6 2" xfId="8547" xr:uid="{3C019D82-3882-45E6-A19F-1A87DB321D9F}"/>
    <cellStyle name="Comma 4 12 7" xfId="8548" xr:uid="{4C551F28-0462-445F-B2E1-7ADF223594C7}"/>
    <cellStyle name="Comma 4 12 7 2" xfId="8549" xr:uid="{C83D11FF-38C0-4E6F-91AB-DA88483AD047}"/>
    <cellStyle name="Comma 4 12 8" xfId="8550" xr:uid="{D10FDF84-135D-48D8-A317-369657AB894C}"/>
    <cellStyle name="Comma 4 13" xfId="8551" xr:uid="{A4089D56-A25E-49E1-BCA8-DC8A2542C240}"/>
    <cellStyle name="Comma 4 13 2" xfId="8552" xr:uid="{0AF90251-575A-4595-8A55-3C9439309373}"/>
    <cellStyle name="Comma 4 13 2 2" xfId="8553" xr:uid="{C48C3327-B39E-4807-8F21-A6B39940A0CF}"/>
    <cellStyle name="Comma 4 13 2 2 2" xfId="8554" xr:uid="{0A0011B0-4F4A-4A65-B38C-68C7F0107D6D}"/>
    <cellStyle name="Comma 4 13 2 2 2 2" xfId="8555" xr:uid="{D4CF5B25-6A20-4912-AF46-A53153A956DF}"/>
    <cellStyle name="Comma 4 13 2 2 2 2 2" xfId="8556" xr:uid="{DFEB2345-9BC6-41BE-BB1A-FB2E98B17059}"/>
    <cellStyle name="Comma 4 13 2 2 2 3" xfId="8557" xr:uid="{0A001CAA-911A-4190-9E3E-5F8EF8E92880}"/>
    <cellStyle name="Comma 4 13 2 2 3" xfId="8558" xr:uid="{807E9971-2DD7-4008-AF6C-04D490FE5CD9}"/>
    <cellStyle name="Comma 4 13 2 2 3 2" xfId="8559" xr:uid="{D9EF6EEE-8F2A-4B86-BE25-2414B531E770}"/>
    <cellStyle name="Comma 4 13 2 2 4" xfId="8560" xr:uid="{73EDA512-DAE4-4202-889F-EF45BBA91ED1}"/>
    <cellStyle name="Comma 4 13 2 3" xfId="8561" xr:uid="{42A38CFB-9D00-49B3-89C6-F8262CDB2B27}"/>
    <cellStyle name="Comma 4 13 2 3 2" xfId="8562" xr:uid="{9F92D6D1-DB08-4513-8B31-D979BDC04FA1}"/>
    <cellStyle name="Comma 4 13 2 3 2 2" xfId="8563" xr:uid="{06946921-007E-486D-BEB6-8CFC0739AD1C}"/>
    <cellStyle name="Comma 4 13 2 3 3" xfId="8564" xr:uid="{27BC6DAE-6A8D-41A0-A640-BE5C495346EB}"/>
    <cellStyle name="Comma 4 13 2 4" xfId="8565" xr:uid="{CC1FBAB9-24EA-4095-A5DE-187F941CE2F2}"/>
    <cellStyle name="Comma 4 13 2 4 2" xfId="8566" xr:uid="{941FA3AD-A8BB-43FA-BC8C-99D4E325053D}"/>
    <cellStyle name="Comma 4 13 2 5" xfId="8567" xr:uid="{6929BCDF-765D-4ECA-AF6C-DDC8877A4A04}"/>
    <cellStyle name="Comma 4 13 3" xfId="8568" xr:uid="{9757BDB9-47C3-4DD4-A041-96B4E882989D}"/>
    <cellStyle name="Comma 4 13 3 2" xfId="8569" xr:uid="{78A0A5D2-C3A0-48CD-BD5B-2ED044193EAB}"/>
    <cellStyle name="Comma 4 13 3 2 2" xfId="8570" xr:uid="{947ECCED-5016-4663-96B9-052E6F13F531}"/>
    <cellStyle name="Comma 4 13 3 2 2 2" xfId="8571" xr:uid="{EBD75239-8D83-4CBF-84B2-E9F980E379D5}"/>
    <cellStyle name="Comma 4 13 3 2 3" xfId="8572" xr:uid="{E75B60F3-1D5D-4A75-89C6-DD0F5689389B}"/>
    <cellStyle name="Comma 4 13 3 3" xfId="8573" xr:uid="{C7C47621-63E7-4378-A1E8-1DCEEF714C69}"/>
    <cellStyle name="Comma 4 13 3 3 2" xfId="8574" xr:uid="{14F0ACD6-EBBF-40E7-B328-FA982AB8C993}"/>
    <cellStyle name="Comma 4 13 3 4" xfId="8575" xr:uid="{620636B9-9C32-46D5-813B-CEDE87D7946A}"/>
    <cellStyle name="Comma 4 13 4" xfId="8576" xr:uid="{D3DC80D8-59E4-472A-BB85-806EAEF81D09}"/>
    <cellStyle name="Comma 4 13 4 2" xfId="8577" xr:uid="{8DCA0C17-157B-4DC8-9C49-788A3C4BD892}"/>
    <cellStyle name="Comma 4 13 4 2 2" xfId="8578" xr:uid="{40812A83-5896-4707-A2E0-F7CFDB8B87FC}"/>
    <cellStyle name="Comma 4 13 4 3" xfId="8579" xr:uid="{2B0E2CDE-9B84-4455-81C5-03C2B3AC995D}"/>
    <cellStyle name="Comma 4 13 5" xfId="8580" xr:uid="{08512039-FDCB-460F-8B73-5E742C366F6C}"/>
    <cellStyle name="Comma 4 13 5 2" xfId="8581" xr:uid="{BDAEA6B3-0D77-4786-86B9-472825D4D696}"/>
    <cellStyle name="Comma 4 13 5 2 2" xfId="8582" xr:uid="{2397AF7E-7BD6-4BE6-9B2D-09BD66CD5DE5}"/>
    <cellStyle name="Comma 4 13 5 3" xfId="8583" xr:uid="{127F0ED3-0777-470D-B7FA-A842736D762A}"/>
    <cellStyle name="Comma 4 13 6" xfId="8584" xr:uid="{39CC9292-ED2A-4037-8218-33F3B84AFE85}"/>
    <cellStyle name="Comma 4 13 6 2" xfId="8585" xr:uid="{D12B2BB7-94F5-481D-A0DA-09E0585B819B}"/>
    <cellStyle name="Comma 4 13 7" xfId="8586" xr:uid="{0CD1451E-BDA0-429A-9F4F-A41A8C6351B0}"/>
    <cellStyle name="Comma 4 13 7 2" xfId="8587" xr:uid="{3C967C27-DC46-4B86-8CC9-EC47BD578EB0}"/>
    <cellStyle name="Comma 4 13 8" xfId="8588" xr:uid="{FC89C7A3-EF66-426B-9FED-1F885639298C}"/>
    <cellStyle name="Comma 4 14" xfId="8589" xr:uid="{BEC35723-41B5-41D1-888D-4CEF8EAB8177}"/>
    <cellStyle name="Comma 4 14 2" xfId="8590" xr:uid="{AF9040F9-77E5-450B-887F-B613167A603C}"/>
    <cellStyle name="Comma 4 14 2 2" xfId="8591" xr:uid="{A5D43313-3ACF-4BD2-A3AC-9F821E8A9ADF}"/>
    <cellStyle name="Comma 4 14 2 2 2" xfId="8592" xr:uid="{8DBC5EA1-C9E9-4853-B8B1-CDEE74DEF384}"/>
    <cellStyle name="Comma 4 14 2 2 2 2" xfId="8593" xr:uid="{E6FEE090-670D-41C2-A5DA-6FA559676522}"/>
    <cellStyle name="Comma 4 14 2 2 2 2 2" xfId="8594" xr:uid="{3E2BD373-2574-4E08-8376-5C863669470D}"/>
    <cellStyle name="Comma 4 14 2 2 2 3" xfId="8595" xr:uid="{979E3523-B677-4DBA-BBF6-15A898FB0E6B}"/>
    <cellStyle name="Comma 4 14 2 2 3" xfId="8596" xr:uid="{B01C56E5-60B0-4545-8EC8-D7AACDC6E41E}"/>
    <cellStyle name="Comma 4 14 2 2 3 2" xfId="8597" xr:uid="{14FF65C3-0E97-4946-A4A4-D371CCB3CD9F}"/>
    <cellStyle name="Comma 4 14 2 2 4" xfId="8598" xr:uid="{2598E739-5F8C-4BD6-9582-6DF0C98CDCF1}"/>
    <cellStyle name="Comma 4 14 2 3" xfId="8599" xr:uid="{61775F5F-F810-4641-B180-6330DA7B3853}"/>
    <cellStyle name="Comma 4 14 2 3 2" xfId="8600" xr:uid="{206A1544-D98B-44AA-9136-592D4E85C2EC}"/>
    <cellStyle name="Comma 4 14 2 3 2 2" xfId="8601" xr:uid="{9F493D12-F827-4E62-8690-F842E84F0C9A}"/>
    <cellStyle name="Comma 4 14 2 3 3" xfId="8602" xr:uid="{27428A3A-2B93-4D06-909E-D6CC4BF6FDCF}"/>
    <cellStyle name="Comma 4 14 2 4" xfId="8603" xr:uid="{8B3ABA9A-BF45-4A39-A36A-DAD5838B22EA}"/>
    <cellStyle name="Comma 4 14 2 4 2" xfId="8604" xr:uid="{3641CA03-BCBF-4C09-A49A-01430E8CF78D}"/>
    <cellStyle name="Comma 4 14 2 5" xfId="8605" xr:uid="{3F496D69-28B2-4E04-AEE0-996E39880571}"/>
    <cellStyle name="Comma 4 14 3" xfId="8606" xr:uid="{34E14334-6EE0-46EC-95B1-355964EC88C9}"/>
    <cellStyle name="Comma 4 14 3 2" xfId="8607" xr:uid="{7A06A5FC-AA84-41A5-9489-30D356CAA160}"/>
    <cellStyle name="Comma 4 14 3 2 2" xfId="8608" xr:uid="{F32657BC-7A6A-4A35-BC05-ABB54078E4C5}"/>
    <cellStyle name="Comma 4 14 3 2 2 2" xfId="8609" xr:uid="{47AA395F-3221-42FC-A0FE-6E243FF8A001}"/>
    <cellStyle name="Comma 4 14 3 2 3" xfId="8610" xr:uid="{5E863996-29E6-45A4-BBE2-439AEEBD2626}"/>
    <cellStyle name="Comma 4 14 3 3" xfId="8611" xr:uid="{AFC6044E-105C-4FFA-8C04-C498344064A3}"/>
    <cellStyle name="Comma 4 14 3 3 2" xfId="8612" xr:uid="{B10D55B8-C3C7-41E3-A713-9B93634AC4A2}"/>
    <cellStyle name="Comma 4 14 3 4" xfId="8613" xr:uid="{05352C48-CFDB-4F9D-9B01-DA92763734B7}"/>
    <cellStyle name="Comma 4 14 4" xfId="8614" xr:uid="{066D5F29-20AD-47B7-AA11-0286506314CB}"/>
    <cellStyle name="Comma 4 14 4 2" xfId="8615" xr:uid="{3368DAA9-3FE5-4686-B705-4804B609AE71}"/>
    <cellStyle name="Comma 4 14 4 2 2" xfId="8616" xr:uid="{AE871AC5-1488-4CCB-9BF4-84E74271853C}"/>
    <cellStyle name="Comma 4 14 4 3" xfId="8617" xr:uid="{F60C29F9-4074-4E55-977A-9E25930453A7}"/>
    <cellStyle name="Comma 4 14 5" xfId="8618" xr:uid="{0E54B44F-D440-4B43-8167-2CE194E849ED}"/>
    <cellStyle name="Comma 4 14 5 2" xfId="8619" xr:uid="{02B77867-02D8-4906-9433-9356451F21AB}"/>
    <cellStyle name="Comma 4 14 5 2 2" xfId="8620" xr:uid="{F53EE93B-66D0-417D-B936-72CA01944B39}"/>
    <cellStyle name="Comma 4 14 5 3" xfId="8621" xr:uid="{6415D339-FFD9-4D1A-A58C-7B8CA14EBC55}"/>
    <cellStyle name="Comma 4 14 6" xfId="8622" xr:uid="{1565602C-3631-4578-B739-299A28D85032}"/>
    <cellStyle name="Comma 4 14 6 2" xfId="8623" xr:uid="{367B553A-CA5A-43A6-9B89-40B855FCF65E}"/>
    <cellStyle name="Comma 4 14 7" xfId="8624" xr:uid="{7E0FFC32-AE3E-4567-89DE-79D336B03AC2}"/>
    <cellStyle name="Comma 4 14 7 2" xfId="8625" xr:uid="{72F5BDD8-87D6-40E5-8425-1750AEC4E1BD}"/>
    <cellStyle name="Comma 4 14 8" xfId="8626" xr:uid="{4BF3AE57-87EA-4BC9-B13A-23CB84F9B030}"/>
    <cellStyle name="Comma 4 15" xfId="8627" xr:uid="{9D3D3834-F65A-4400-AB75-12821C089F2A}"/>
    <cellStyle name="Comma 4 15 2" xfId="8628" xr:uid="{9C398873-7005-4D48-B4A9-D609B6445C7F}"/>
    <cellStyle name="Comma 4 15 2 2" xfId="8629" xr:uid="{DD4954C1-D78F-4504-BFDA-08F6DF63C881}"/>
    <cellStyle name="Comma 4 15 2 2 2" xfId="8630" xr:uid="{8851C28C-2CED-4F37-84B0-A894456AF818}"/>
    <cellStyle name="Comma 4 15 2 2 2 2" xfId="8631" xr:uid="{652A8258-5249-4570-8213-A0FBC1A81110}"/>
    <cellStyle name="Comma 4 15 2 2 2 2 2" xfId="8632" xr:uid="{18304320-F40C-4292-8BBB-2AD8A03423E8}"/>
    <cellStyle name="Comma 4 15 2 2 2 3" xfId="8633" xr:uid="{A15B06FA-5A44-4318-84A6-F491A6AA677E}"/>
    <cellStyle name="Comma 4 15 2 2 3" xfId="8634" xr:uid="{B8CF1496-5E33-45A0-935D-59E28E968F0F}"/>
    <cellStyle name="Comma 4 15 2 2 3 2" xfId="8635" xr:uid="{A7F11682-DC42-4D97-B860-83D15F5B31CD}"/>
    <cellStyle name="Comma 4 15 2 2 4" xfId="8636" xr:uid="{D3417A08-E829-4B13-919C-0674548E1DD1}"/>
    <cellStyle name="Comma 4 15 2 3" xfId="8637" xr:uid="{CD6D668F-0BB3-4E51-A0B4-DDC6AFD9A004}"/>
    <cellStyle name="Comma 4 15 2 3 2" xfId="8638" xr:uid="{C4E5E3D2-5E86-4F51-9AA4-39EE7FF79F83}"/>
    <cellStyle name="Comma 4 15 2 3 2 2" xfId="8639" xr:uid="{09B2541A-55D8-4AA8-A8F5-84299D85C5F7}"/>
    <cellStyle name="Comma 4 15 2 3 3" xfId="8640" xr:uid="{D7791A60-41A2-4531-832B-273B9561EF68}"/>
    <cellStyle name="Comma 4 15 2 4" xfId="8641" xr:uid="{3C306AC7-5D6B-4AFA-85C6-518F346DB4DC}"/>
    <cellStyle name="Comma 4 15 2 4 2" xfId="8642" xr:uid="{787A5B0F-CCBD-4194-86CD-67EE9B6C09F9}"/>
    <cellStyle name="Comma 4 15 2 5" xfId="8643" xr:uid="{BEC199C3-918C-48AF-AF0F-0AF9CC5F48F5}"/>
    <cellStyle name="Comma 4 15 3" xfId="8644" xr:uid="{B7BB9C96-B92D-4C77-B1B8-D46F19DECE46}"/>
    <cellStyle name="Comma 4 15 3 2" xfId="8645" xr:uid="{91F69B0C-54D1-4427-8398-D60A78BC8669}"/>
    <cellStyle name="Comma 4 15 3 2 2" xfId="8646" xr:uid="{F9084F34-44BA-4D23-974E-06A3A1237B65}"/>
    <cellStyle name="Comma 4 15 3 2 2 2" xfId="8647" xr:uid="{250F4631-F990-4803-B43E-C70C5016AF18}"/>
    <cellStyle name="Comma 4 15 3 2 3" xfId="8648" xr:uid="{A06B9E75-5001-4E2C-9D91-E2C4562689EC}"/>
    <cellStyle name="Comma 4 15 3 3" xfId="8649" xr:uid="{D8A48629-F9C8-42D5-9642-0F5B89FEB3D1}"/>
    <cellStyle name="Comma 4 15 3 3 2" xfId="8650" xr:uid="{2DF779EF-CD49-42D0-ADE5-DF43B41D2991}"/>
    <cellStyle name="Comma 4 15 3 4" xfId="8651" xr:uid="{E48F2738-D0E6-45AE-B174-A035197C73BE}"/>
    <cellStyle name="Comma 4 15 4" xfId="8652" xr:uid="{068B98DC-58A5-4FF7-BD93-B4B55F8B88C4}"/>
    <cellStyle name="Comma 4 15 4 2" xfId="8653" xr:uid="{A97B3233-F209-4988-A090-3BB6B59FA18E}"/>
    <cellStyle name="Comma 4 15 4 2 2" xfId="8654" xr:uid="{F8D21AB8-3D77-4185-9F7C-937604CD7BE1}"/>
    <cellStyle name="Comma 4 15 4 3" xfId="8655" xr:uid="{D6D413B1-ED06-424E-B74C-AB9667EB35DE}"/>
    <cellStyle name="Comma 4 15 5" xfId="8656" xr:uid="{8626F29A-1ED7-4B7F-A6A9-BBD3169C8A19}"/>
    <cellStyle name="Comma 4 15 5 2" xfId="8657" xr:uid="{028AE6E7-D3C6-497B-A37E-C000B0886A02}"/>
    <cellStyle name="Comma 4 15 5 2 2" xfId="8658" xr:uid="{BBE79321-5CC2-4D98-8C9E-BE2306DCA934}"/>
    <cellStyle name="Comma 4 15 5 3" xfId="8659" xr:uid="{33583B63-6F1C-40B7-A6B7-6B1328A17066}"/>
    <cellStyle name="Comma 4 15 6" xfId="8660" xr:uid="{9D34BC46-C5DF-4DFD-B8B7-BEB6C4F433BB}"/>
    <cellStyle name="Comma 4 15 6 2" xfId="8661" xr:uid="{5C4F81D8-71B8-4DD8-B65D-B46321EB6C11}"/>
    <cellStyle name="Comma 4 15 7" xfId="8662" xr:uid="{BA977970-50AC-4F0B-89C3-A87DA569FFFD}"/>
    <cellStyle name="Comma 4 15 7 2" xfId="8663" xr:uid="{ADDBFFB5-449E-4D2B-B133-2E3127F7EFEF}"/>
    <cellStyle name="Comma 4 15 8" xfId="8664" xr:uid="{99D55091-96DF-44F4-9F87-F2C50BC7984C}"/>
    <cellStyle name="Comma 4 16" xfId="8665" xr:uid="{D0402F92-DB8B-495F-B944-6C9D24ABB437}"/>
    <cellStyle name="Comma 4 16 10" xfId="8666" xr:uid="{64D87CEA-4E84-4383-914F-5C93A2323857}"/>
    <cellStyle name="Comma 4 16 2" xfId="8667" xr:uid="{50675027-D0F2-4F9B-8487-3721D893A130}"/>
    <cellStyle name="Comma 4 16 2 2" xfId="8668" xr:uid="{DA2AFD4C-EE93-42C8-A05F-DB184D837008}"/>
    <cellStyle name="Comma 4 16 2 2 2" xfId="8669" xr:uid="{83E5D4CE-0732-431C-9CDA-00AFB1149C4B}"/>
    <cellStyle name="Comma 4 16 2 2 2 2" xfId="8670" xr:uid="{6BE91C70-F5B6-4167-BB98-7B6589BBDCA9}"/>
    <cellStyle name="Comma 4 16 2 2 2 2 2" xfId="8671" xr:uid="{F0699359-20F5-4E8D-BE69-C6A0365AFF6B}"/>
    <cellStyle name="Comma 4 16 2 2 2 3" xfId="8672" xr:uid="{E8E10842-F27F-4FE3-B951-9A26D035B2E6}"/>
    <cellStyle name="Comma 4 16 2 2 3" xfId="8673" xr:uid="{A6E34156-5215-4F32-BCD9-160C03E52EB0}"/>
    <cellStyle name="Comma 4 16 2 2 3 2" xfId="8674" xr:uid="{44220DB7-7D38-4728-97D0-2E66A2842AFB}"/>
    <cellStyle name="Comma 4 16 2 2 4" xfId="8675" xr:uid="{00A03A40-D72B-4F5A-A39A-267D038E3369}"/>
    <cellStyle name="Comma 4 16 2 3" xfId="8676" xr:uid="{BF4481F7-6241-4D7A-94FF-143D384C4D25}"/>
    <cellStyle name="Comma 4 16 2 3 2" xfId="8677" xr:uid="{8A2A8593-F544-40C5-8430-108C32269B49}"/>
    <cellStyle name="Comma 4 16 2 3 2 2" xfId="8678" xr:uid="{D5037D49-A312-4775-B020-DCCD45A5FC7F}"/>
    <cellStyle name="Comma 4 16 2 3 3" xfId="8679" xr:uid="{24D18958-885B-4525-949F-00E012862AF5}"/>
    <cellStyle name="Comma 4 16 2 4" xfId="8680" xr:uid="{33D8816F-2A6D-4041-88B5-374942667976}"/>
    <cellStyle name="Comma 4 16 2 4 2" xfId="8681" xr:uid="{9E51DFE6-0B1E-4CB8-AD62-DF4502B0FA94}"/>
    <cellStyle name="Comma 4 16 2 5" xfId="8682" xr:uid="{FCEA88E6-819F-4843-8153-74636C0B6C1D}"/>
    <cellStyle name="Comma 4 16 2 5 2" xfId="8683" xr:uid="{B3416037-2DA3-4132-BE13-D1C68AC92FCB}"/>
    <cellStyle name="Comma 4 16 2 6" xfId="8684" xr:uid="{C735DF6F-65EE-4E52-BD76-E09FB7FEE892}"/>
    <cellStyle name="Comma 4 16 3" xfId="8685" xr:uid="{43715765-FC4F-42CF-ADA6-BCADC1A56B57}"/>
    <cellStyle name="Comma 4 16 3 2" xfId="8686" xr:uid="{B183F25A-AF60-4D6E-AEBA-AD5464283C19}"/>
    <cellStyle name="Comma 4 16 3 2 2" xfId="8687" xr:uid="{54FA5F00-09AC-43EE-B83C-F48865B9D4B3}"/>
    <cellStyle name="Comma 4 16 3 2 2 2" xfId="8688" xr:uid="{80E14F92-5E72-4083-A544-37E2AEFE55D1}"/>
    <cellStyle name="Comma 4 16 3 2 3" xfId="8689" xr:uid="{B2692852-20E6-4724-AC2D-494FC3157470}"/>
    <cellStyle name="Comma 4 16 3 3" xfId="8690" xr:uid="{9F960CCF-E700-49BF-B8C2-C34D3269E077}"/>
    <cellStyle name="Comma 4 16 3 3 2" xfId="8691" xr:uid="{12D5EB1C-FAAD-45DC-AA04-E8E0F8B5749D}"/>
    <cellStyle name="Comma 4 16 3 4" xfId="8692" xr:uid="{2A430400-F3C0-4A43-A277-CDFD7DFF819F}"/>
    <cellStyle name="Comma 4 16 4" xfId="8693" xr:uid="{E84A38B1-4680-4C5A-8025-71AA87694362}"/>
    <cellStyle name="Comma 4 16 4 2" xfId="8694" xr:uid="{915940D6-B2C7-40CB-8BE5-90CDF73E2A13}"/>
    <cellStyle name="Comma 4 16 4 2 2" xfId="8695" xr:uid="{563A04B8-E8E5-437B-9737-776D4E19E1D9}"/>
    <cellStyle name="Comma 4 16 4 3" xfId="8696" xr:uid="{6035729C-B13B-4C3F-8C51-3C6DFACE1CF6}"/>
    <cellStyle name="Comma 4 16 5" xfId="8697" xr:uid="{24364D82-C967-45CA-8C3B-32F1CF50B699}"/>
    <cellStyle name="Comma 4 16 5 2" xfId="8698" xr:uid="{0D654C98-4154-451E-ADA3-D90ABD8D25C2}"/>
    <cellStyle name="Comma 4 16 5 2 2" xfId="8699" xr:uid="{F26BEBDB-2751-467F-BC58-3803E54B48C8}"/>
    <cellStyle name="Comma 4 16 5 3" xfId="8700" xr:uid="{38786015-4115-4776-A879-93C7F6AB3798}"/>
    <cellStyle name="Comma 4 16 6" xfId="8701" xr:uid="{4BF5DCE4-D6E4-480D-A6C7-751C0005FF30}"/>
    <cellStyle name="Comma 4 16 6 2" xfId="8702" xr:uid="{5F8E016A-88D5-443F-82E2-7D57A0B5BC68}"/>
    <cellStyle name="Comma 4 16 7" xfId="8703" xr:uid="{F8C6B8CA-09B1-4DC7-B05F-4AD95059495B}"/>
    <cellStyle name="Comma 4 16 7 2" xfId="8704" xr:uid="{648A9DBD-54AF-48B6-BA40-5B493FBE45F3}"/>
    <cellStyle name="Comma 4 16 8" xfId="8705" xr:uid="{328F28DD-B004-4D6A-A6AE-D1D2465B345E}"/>
    <cellStyle name="Comma 4 16 8 2" xfId="8706" xr:uid="{16141230-BDAD-408B-ACEF-209DA56B43CE}"/>
    <cellStyle name="Comma 4 16 9" xfId="8707" xr:uid="{81E1302C-9606-4F92-8BDA-B4B706ED18AA}"/>
    <cellStyle name="Comma 4 16 9 2" xfId="8708" xr:uid="{16E238DE-30EA-46E0-A203-84A79434509E}"/>
    <cellStyle name="Comma 4 16 9 3" xfId="8709" xr:uid="{A2A24DD2-9E65-44B0-9F89-4A7FBAFD50B3}"/>
    <cellStyle name="Comma 4 17" xfId="8710" xr:uid="{ED919DC9-AF95-4A48-9F34-B38FFE0F55D8}"/>
    <cellStyle name="Comma 4 17 2" xfId="8711" xr:uid="{B3462EC4-A15F-4E6E-A8F9-932C625A66C7}"/>
    <cellStyle name="Comma 4 17 2 2" xfId="8712" xr:uid="{C61147D9-9FFF-4B39-8DD9-71FCDCFAF9B8}"/>
    <cellStyle name="Comma 4 17 2 2 2" xfId="8713" xr:uid="{4B812B35-E80E-4EE2-B46C-50F4A23D3E30}"/>
    <cellStyle name="Comma 4 17 2 2 2 2" xfId="8714" xr:uid="{1569E1A6-CE04-4930-AE3B-0BB9B0CBD403}"/>
    <cellStyle name="Comma 4 17 2 2 3" xfId="8715" xr:uid="{60731A0A-C197-49D6-9091-EF5962BA490D}"/>
    <cellStyle name="Comma 4 17 2 3" xfId="8716" xr:uid="{47F6B849-1DD0-49AA-A92F-336F0F0AE552}"/>
    <cellStyle name="Comma 4 17 2 3 2" xfId="8717" xr:uid="{3C0F255B-3205-47C1-BA23-BE4ACB046BCD}"/>
    <cellStyle name="Comma 4 17 2 4" xfId="8718" xr:uid="{40045AC9-4B0C-420C-9A26-CC80FC15AB93}"/>
    <cellStyle name="Comma 4 17 3" xfId="8719" xr:uid="{3B48EB5B-DBB0-4438-9A7B-3C54380386D0}"/>
    <cellStyle name="Comma 4 17 3 2" xfId="8720" xr:uid="{7585EA82-DC2F-4FF4-A9E6-10C580849CE0}"/>
    <cellStyle name="Comma 4 17 3 2 2" xfId="8721" xr:uid="{FD0E5B64-E79F-43FF-BC72-805F1ED4461E}"/>
    <cellStyle name="Comma 4 17 3 3" xfId="8722" xr:uid="{847DF5EA-F8E8-4B97-8048-4C7C4DFBC092}"/>
    <cellStyle name="Comma 4 17 4" xfId="8723" xr:uid="{63EA5868-4FF7-4969-A773-7BBCEE0A9211}"/>
    <cellStyle name="Comma 4 17 4 2" xfId="8724" xr:uid="{0149177F-6519-466D-B34B-60E1296F9838}"/>
    <cellStyle name="Comma 4 17 5" xfId="8725" xr:uid="{6EEB9FF9-24E5-40BC-A680-9DBD5F0F032A}"/>
    <cellStyle name="Comma 4 18" xfId="8726" xr:uid="{14088330-8D84-4E7E-8F21-870D75ADD0E0}"/>
    <cellStyle name="Comma 4 18 2" xfId="8727" xr:uid="{2C21F8F2-7129-4057-9DC7-FCF60BEE5ACD}"/>
    <cellStyle name="Comma 4 18 2 2" xfId="8728" xr:uid="{3C6EADE2-D82B-45ED-92DB-4FEA2444474D}"/>
    <cellStyle name="Comma 4 18 2 2 2" xfId="8729" xr:uid="{3479072E-B0C0-441D-9329-49ACD2603E5C}"/>
    <cellStyle name="Comma 4 18 2 2 2 2" xfId="8730" xr:uid="{80B958EA-C693-453C-ABE2-63B7656B83EA}"/>
    <cellStyle name="Comma 4 18 2 2 3" xfId="8731" xr:uid="{CAAACDFD-515F-47D4-840C-D15339D43C61}"/>
    <cellStyle name="Comma 4 18 2 3" xfId="8732" xr:uid="{001B9E2D-4494-4C56-B0AF-77516FE65D47}"/>
    <cellStyle name="Comma 4 18 2 3 2" xfId="8733" xr:uid="{D5564E81-3E4F-45F8-A6FC-3B1B2B5BBE24}"/>
    <cellStyle name="Comma 4 18 2 4" xfId="8734" xr:uid="{470A1362-BA32-4F29-B304-E69703FFC52C}"/>
    <cellStyle name="Comma 4 18 3" xfId="8735" xr:uid="{4C05E69F-3051-4792-9576-1F9E2E2E9866}"/>
    <cellStyle name="Comma 4 18 3 2" xfId="8736" xr:uid="{194E5D02-DBA3-4410-A426-34FDA7CF4E3E}"/>
    <cellStyle name="Comma 4 18 3 2 2" xfId="8737" xr:uid="{9ECF3A54-CE2D-4278-A228-4E40A88A2E0A}"/>
    <cellStyle name="Comma 4 18 3 3" xfId="8738" xr:uid="{49F407B0-6A01-4B42-A21D-EB5ADF194C21}"/>
    <cellStyle name="Comma 4 18 4" xfId="8739" xr:uid="{61DBA46C-19D3-4AC1-BAB2-27280E7AB688}"/>
    <cellStyle name="Comma 4 18 4 2" xfId="8740" xr:uid="{4CD88388-769C-49E3-A475-82A8C6E804EC}"/>
    <cellStyle name="Comma 4 18 5" xfId="8741" xr:uid="{8AA27E14-2C72-42A0-B14C-62D6E7EF21E6}"/>
    <cellStyle name="Comma 4 19" xfId="8742" xr:uid="{1F730DEC-A0FE-4EA8-B650-586D4DCD87E7}"/>
    <cellStyle name="Comma 4 19 2" xfId="8743" xr:uid="{1D263EA8-2E5B-4AD0-A4FA-8D5F16A33C8E}"/>
    <cellStyle name="Comma 4 19 2 2" xfId="8744" xr:uid="{442A866B-C3C8-4F45-9093-D94C08443CE9}"/>
    <cellStyle name="Comma 4 19 2 2 2" xfId="8745" xr:uid="{93CAF01E-170D-4928-87FC-A91DC79DF0AE}"/>
    <cellStyle name="Comma 4 19 2 3" xfId="8746" xr:uid="{30D99CE0-6A33-4249-BAC5-386221E77B00}"/>
    <cellStyle name="Comma 4 19 3" xfId="8747" xr:uid="{BB59437D-6E7F-4AAB-8930-9E6D632D3F17}"/>
    <cellStyle name="Comma 4 19 3 2" xfId="8748" xr:uid="{9E8298E1-E6CF-49D6-8306-3D0B3413F82B}"/>
    <cellStyle name="Comma 4 19 4" xfId="8749" xr:uid="{3AFC52ED-B9B1-4DCF-B5C7-AC70D32789FD}"/>
    <cellStyle name="Comma 4 2" xfId="4" xr:uid="{D8C2F8C9-E837-4E89-8713-352142847DC0}"/>
    <cellStyle name="Comma 4 2 10" xfId="8751" xr:uid="{C38CE0A8-8D1D-4E22-809A-5AD696C01B25}"/>
    <cellStyle name="Comma 4 2 11" xfId="8752" xr:uid="{92FF774A-D5E0-4559-BEEB-DF7DB2CFF71B}"/>
    <cellStyle name="Comma 4 2 11 2" xfId="8753" xr:uid="{DBD22B04-CDE3-4EF5-90E9-C270F1DEA5F7}"/>
    <cellStyle name="Comma 4 2 11 2 2" xfId="8754" xr:uid="{54B603CE-04F7-473C-A9A2-DA2E604E4BDF}"/>
    <cellStyle name="Comma 4 2 11 2 2 2" xfId="8755" xr:uid="{03761707-43FE-4D0B-916D-127BC4703BEB}"/>
    <cellStyle name="Comma 4 2 11 2 2 2 2" xfId="8756" xr:uid="{B91C82C4-1E5A-4852-B4F2-C30D2F764CF8}"/>
    <cellStyle name="Comma 4 2 11 2 2 3" xfId="8757" xr:uid="{D5761A8B-2CE8-4E02-B20D-10679C3C0E38}"/>
    <cellStyle name="Comma 4 2 11 2 3" xfId="8758" xr:uid="{8FC305AE-5BC6-48AB-BDC7-B174F7FDB763}"/>
    <cellStyle name="Comma 4 2 11 2 3 2" xfId="8759" xr:uid="{038F1B32-55B8-4312-BC18-6165D1C16255}"/>
    <cellStyle name="Comma 4 2 11 2 4" xfId="8760" xr:uid="{0855C92E-D188-49AE-8DA4-A5A9C35B1787}"/>
    <cellStyle name="Comma 4 2 12" xfId="8761" xr:uid="{D247270D-83DA-4994-88D3-696C81EE594C}"/>
    <cellStyle name="Comma 4 2 13" xfId="8762" xr:uid="{207E59FA-8BF0-4441-8F57-F3380D1B83CB}"/>
    <cellStyle name="Comma 4 2 14" xfId="8763" xr:uid="{D060DD6A-80B8-4A6C-BAC2-C49A778B80C9}"/>
    <cellStyle name="Comma 4 2 15" xfId="8764" xr:uid="{C1340B9D-2EA7-446F-A382-F06051AB9333}"/>
    <cellStyle name="Comma 4 2 15 10" xfId="8765" xr:uid="{192472E2-02BD-4017-8676-E910AB791D3A}"/>
    <cellStyle name="Comma 4 2 15 10 2" xfId="8766" xr:uid="{F65D05D2-47CB-4978-9551-BE17707CD2D2}"/>
    <cellStyle name="Comma 4 2 15 11" xfId="8767" xr:uid="{2238144A-4523-44A4-BAE8-AC4A736ED310}"/>
    <cellStyle name="Comma 4 2 15 2" xfId="8768" xr:uid="{24F5F778-7402-4D00-928A-53C88B2623B1}"/>
    <cellStyle name="Comma 4 2 15 2 2" xfId="8769" xr:uid="{4245FFFD-7E62-49EC-AC27-A07C18788849}"/>
    <cellStyle name="Comma 4 2 15 2 2 2" xfId="8770" xr:uid="{234314B8-743E-49B2-87E5-0ACD91A87927}"/>
    <cellStyle name="Comma 4 2 15 2 2 2 2" xfId="8771" xr:uid="{FB5FDB74-6DAE-47A3-9F7E-6B9365284F90}"/>
    <cellStyle name="Comma 4 2 15 2 2 2 2 2" xfId="8772" xr:uid="{D59ACACA-5E33-4546-AEFF-C49572C5E385}"/>
    <cellStyle name="Comma 4 2 15 2 2 2 3" xfId="8773" xr:uid="{3F3C840A-BC04-4AD8-8CAC-B5B20A17A513}"/>
    <cellStyle name="Comma 4 2 15 2 2 3" xfId="8774" xr:uid="{22D9C99F-646E-4359-A872-F7442A07C147}"/>
    <cellStyle name="Comma 4 2 15 2 2 3 2" xfId="8775" xr:uid="{79FB3E2F-4273-433B-B536-0E6BB04550E5}"/>
    <cellStyle name="Comma 4 2 15 2 2 4" xfId="8776" xr:uid="{AA308641-A0F3-4C00-840C-A7587CC8DA8A}"/>
    <cellStyle name="Comma 4 2 15 2 3" xfId="8777" xr:uid="{CE5E4771-DF93-400D-82AA-3CDE7862C9BF}"/>
    <cellStyle name="Comma 4 2 15 2 3 2" xfId="8778" xr:uid="{3840D44E-1683-47B3-8ADB-63EAF1DC3A04}"/>
    <cellStyle name="Comma 4 2 15 2 3 2 2" xfId="8779" xr:uid="{61661D4B-B34E-4898-B332-B8C1EEAC2758}"/>
    <cellStyle name="Comma 4 2 15 2 3 3" xfId="8780" xr:uid="{0ABB7A96-810E-4017-95B7-E97897E68757}"/>
    <cellStyle name="Comma 4 2 15 2 4" xfId="8781" xr:uid="{36178002-0911-4D2C-B2B6-F2ED93F00051}"/>
    <cellStyle name="Comma 4 2 15 2 4 2" xfId="8782" xr:uid="{358998FA-D368-42EE-81D3-47D500E1F01F}"/>
    <cellStyle name="Comma 4 2 15 2 5" xfId="8783" xr:uid="{D76E503E-E8AE-4D76-9C14-6D6D912C5892}"/>
    <cellStyle name="Comma 4 2 15 3" xfId="8784" xr:uid="{F919E12A-11EB-4207-ACF9-7FC212C605B8}"/>
    <cellStyle name="Comma 4 2 15 3 2" xfId="8785" xr:uid="{2FBC35D8-EAFB-40F4-883A-AC05F816338A}"/>
    <cellStyle name="Comma 4 2 15 3 2 2" xfId="8786" xr:uid="{B6192D37-1439-4D0D-8ADB-D1270D5A67E3}"/>
    <cellStyle name="Comma 4 2 15 3 2 2 2" xfId="8787" xr:uid="{B10B0E08-77BF-4069-BDD3-536FD1023573}"/>
    <cellStyle name="Comma 4 2 15 3 2 3" xfId="8788" xr:uid="{896ED406-665A-4218-B300-DCE5AD24710E}"/>
    <cellStyle name="Comma 4 2 15 3 3" xfId="8789" xr:uid="{F38978D1-605C-4539-8805-F4FB74073188}"/>
    <cellStyle name="Comma 4 2 15 3 3 2" xfId="8790" xr:uid="{2D85EB18-B72F-45F1-BD0C-062547548708}"/>
    <cellStyle name="Comma 4 2 15 3 4" xfId="8791" xr:uid="{E8D30F43-7125-4962-9D55-B217D5C2E11A}"/>
    <cellStyle name="Comma 4 2 15 4" xfId="8792" xr:uid="{57D4D64C-5FDA-4032-B403-22D1A3D71456}"/>
    <cellStyle name="Comma 4 2 15 4 2" xfId="8793" xr:uid="{525B3812-4660-47A6-8FEE-573FD3F33BAE}"/>
    <cellStyle name="Comma 4 2 15 4 2 2" xfId="8794" xr:uid="{EDA5040A-CF66-4E1D-A987-0CECFB69A656}"/>
    <cellStyle name="Comma 4 2 15 4 3" xfId="8795" xr:uid="{635352BE-17C7-4BF5-B58B-67594EE8C63C}"/>
    <cellStyle name="Comma 4 2 15 5" xfId="8796" xr:uid="{EF0BE091-F3B3-4D04-8BD3-D1D6F1456D00}"/>
    <cellStyle name="Comma 4 2 15 5 2" xfId="8797" xr:uid="{FDB9E1E5-A4AF-4640-9691-EB7D4A1840D7}"/>
    <cellStyle name="Comma 4 2 15 5 2 2" xfId="8798" xr:uid="{A82FF38B-461C-4BFF-9BF7-513950914EF3}"/>
    <cellStyle name="Comma 4 2 15 5 3" xfId="8799" xr:uid="{3E7191ED-44CC-4473-8FFF-8216280CCB35}"/>
    <cellStyle name="Comma 4 2 15 6" xfId="8800" xr:uid="{C1EF8CAD-A749-4613-B3D4-2DF0B3A15DDB}"/>
    <cellStyle name="Comma 4 2 15 6 2" xfId="8801" xr:uid="{959AB141-BDF6-4F45-83F1-AE002C9BF2AC}"/>
    <cellStyle name="Comma 4 2 15 6 2 2" xfId="8802" xr:uid="{83D52E2A-CDFB-4A85-A655-08DE5945924E}"/>
    <cellStyle name="Comma 4 2 15 6 3" xfId="8803" xr:uid="{14828759-27E9-40C9-8A9E-1A979D359329}"/>
    <cellStyle name="Comma 4 2 15 7" xfId="8804" xr:uid="{12BA1A57-6110-4BD0-A608-A3CBBEA39E37}"/>
    <cellStyle name="Comma 4 2 15 7 2" xfId="8805" xr:uid="{B4E5D9E3-EBC8-45DF-AEA0-BE960187D57C}"/>
    <cellStyle name="Comma 4 2 15 7 2 2" xfId="8806" xr:uid="{156688B6-7985-41AB-B520-7E4163936A7D}"/>
    <cellStyle name="Comma 4 2 15 7 3" xfId="8807" xr:uid="{74B9F76D-27CB-43A1-9D26-51FC2F255653}"/>
    <cellStyle name="Comma 4 2 15 8" xfId="8808" xr:uid="{CF062C19-5A0D-43F8-A66F-83590DBD09A0}"/>
    <cellStyle name="Comma 4 2 15 8 2" xfId="8809" xr:uid="{5700E4D3-041E-4E4F-83FD-F95819F7304C}"/>
    <cellStyle name="Comma 4 2 15 9" xfId="8810" xr:uid="{342C9060-9FFE-48FC-95CC-5D91EAE9CDDF}"/>
    <cellStyle name="Comma 4 2 15 9 2" xfId="8811" xr:uid="{045F3B50-340E-48F2-8407-239A3DD8A5C3}"/>
    <cellStyle name="Comma 4 2 16" xfId="8812" xr:uid="{3636F40D-6EB9-4B02-876D-C3EA58EADEAC}"/>
    <cellStyle name="Comma 4 2 16 10" xfId="8813" xr:uid="{DAEEB0B4-B557-4C29-A7C7-F1F811B90941}"/>
    <cellStyle name="Comma 4 2 16 2" xfId="8814" xr:uid="{BD7F62C1-2F52-41FD-AB34-405DD6999C0C}"/>
    <cellStyle name="Comma 4 2 16 2 2" xfId="8815" xr:uid="{BC79D907-E9F7-46A8-B6EF-700B14C51B61}"/>
    <cellStyle name="Comma 4 2 16 2 2 2" xfId="8816" xr:uid="{01BB093C-9E7D-4F48-A207-C0CD4E93D43B}"/>
    <cellStyle name="Comma 4 2 16 2 2 2 2" xfId="8817" xr:uid="{F0A26867-DB3E-4326-BB6E-2F96C047A426}"/>
    <cellStyle name="Comma 4 2 16 2 2 2 2 2" xfId="8818" xr:uid="{9FA6E2A8-6642-4861-912E-E869B84A44BC}"/>
    <cellStyle name="Comma 4 2 16 2 2 2 3" xfId="8819" xr:uid="{C608E8F8-8953-4676-B3F0-4218688914B1}"/>
    <cellStyle name="Comma 4 2 16 2 2 3" xfId="8820" xr:uid="{E4CDDA4B-7824-4D4B-A1C1-D826679269B1}"/>
    <cellStyle name="Comma 4 2 16 2 2 3 2" xfId="8821" xr:uid="{F6A7B4C0-2FF4-4298-BE36-77204A9C6F33}"/>
    <cellStyle name="Comma 4 2 16 2 2 4" xfId="8822" xr:uid="{20CE4698-D2CB-4AC4-9E8D-87281E0DA1B1}"/>
    <cellStyle name="Comma 4 2 16 2 3" xfId="8823" xr:uid="{0BCE2669-F6EC-4C93-AC0C-9337B2D83F76}"/>
    <cellStyle name="Comma 4 2 16 2 3 2" xfId="8824" xr:uid="{76763A79-5068-4894-AD8E-702A2CD34851}"/>
    <cellStyle name="Comma 4 2 16 2 3 2 2" xfId="8825" xr:uid="{F5F51E63-B7A7-427F-9C9F-74785E5269F4}"/>
    <cellStyle name="Comma 4 2 16 2 3 3" xfId="8826" xr:uid="{D0CC597E-141C-434B-9314-43DC916AD44B}"/>
    <cellStyle name="Comma 4 2 16 2 4" xfId="8827" xr:uid="{5F88B50F-46D7-4194-BD2E-7E5857FD378D}"/>
    <cellStyle name="Comma 4 2 16 2 4 2" xfId="8828" xr:uid="{D99B8E87-5005-453B-9B8E-6CB4CA782293}"/>
    <cellStyle name="Comma 4 2 16 2 5" xfId="8829" xr:uid="{92488758-EA78-40A5-8B69-454201DDCD5D}"/>
    <cellStyle name="Comma 4 2 16 3" xfId="8830" xr:uid="{C477ACFE-1380-4F51-A83A-93CE17C9E8ED}"/>
    <cellStyle name="Comma 4 2 16 3 2" xfId="8831" xr:uid="{18CFB24D-AA28-45FF-9C87-85AC36FDDDBC}"/>
    <cellStyle name="Comma 4 2 16 3 2 2" xfId="8832" xr:uid="{6FF0622C-36FE-405E-9C9C-F1BB50C7643C}"/>
    <cellStyle name="Comma 4 2 16 3 2 2 2" xfId="8833" xr:uid="{6E4AAD7B-E1FA-4CE2-8E0A-815400B37787}"/>
    <cellStyle name="Comma 4 2 16 3 2 3" xfId="8834" xr:uid="{498EC545-4E7F-499B-8502-536C028E8FE9}"/>
    <cellStyle name="Comma 4 2 16 3 3" xfId="8835" xr:uid="{4F90939A-14E7-44BB-8F59-D3D14D1FC3BC}"/>
    <cellStyle name="Comma 4 2 16 3 3 2" xfId="8836" xr:uid="{A57FAC73-8400-4E20-A00B-295126390F0D}"/>
    <cellStyle name="Comma 4 2 16 3 4" xfId="8837" xr:uid="{FA62030E-DDCE-4217-A59D-32C942A0176E}"/>
    <cellStyle name="Comma 4 2 16 4" xfId="8838" xr:uid="{456FCDEF-3B24-4C9D-9FF2-5FB2452D2DEB}"/>
    <cellStyle name="Comma 4 2 16 4 2" xfId="8839" xr:uid="{7BA10EFC-EE16-45E1-A899-DDD46D12FC90}"/>
    <cellStyle name="Comma 4 2 16 4 2 2" xfId="8840" xr:uid="{3303696C-1790-46D8-B50D-C9DE627B9C02}"/>
    <cellStyle name="Comma 4 2 16 4 3" xfId="8841" xr:uid="{CCDEF974-8E34-4523-9E68-5BB11A47042C}"/>
    <cellStyle name="Comma 4 2 16 5" xfId="8842" xr:uid="{385E9068-FE97-4D5C-A1E1-87FFB8AFAE7E}"/>
    <cellStyle name="Comma 4 2 16 5 2" xfId="8843" xr:uid="{47544261-E9E3-43DF-AD51-D110B124E4EA}"/>
    <cellStyle name="Comma 4 2 16 5 2 2" xfId="8844" xr:uid="{C457D35C-32AF-49D0-9578-16AB4D2E031C}"/>
    <cellStyle name="Comma 4 2 16 5 3" xfId="8845" xr:uid="{556B4F6A-88DF-4B0F-AEC0-430AAB45B60B}"/>
    <cellStyle name="Comma 4 2 16 6" xfId="8846" xr:uid="{9369EABC-6C84-4AEC-B9C7-8E3D6BEC8CEB}"/>
    <cellStyle name="Comma 4 2 16 6 2" xfId="8847" xr:uid="{3F0AC79B-E246-4F40-BFB8-C0D84CF59105}"/>
    <cellStyle name="Comma 4 2 16 7" xfId="8848" xr:uid="{31328940-C959-4634-BCE4-323B80F9DC72}"/>
    <cellStyle name="Comma 4 2 16 7 2" xfId="8849" xr:uid="{74A8782A-AEFF-4D68-B51F-F3CC8BC44205}"/>
    <cellStyle name="Comma 4 2 16 8" xfId="8850" xr:uid="{44C2FBAA-98D4-435D-BDAA-23DB6EF4DFF4}"/>
    <cellStyle name="Comma 4 2 16 8 2" xfId="8851" xr:uid="{1B57A29A-CCF0-4107-873E-7940C5BF21F7}"/>
    <cellStyle name="Comma 4 2 16 9" xfId="8852" xr:uid="{C30028E0-ABB4-4767-BE14-15B4A763907D}"/>
    <cellStyle name="Comma 4 2 17" xfId="8853" xr:uid="{03FC7C3D-9796-477D-89BE-102FB7329B0A}"/>
    <cellStyle name="Comma 4 2 18" xfId="8854" xr:uid="{76A9B7F0-ECE9-4335-882E-FF44F7331452}"/>
    <cellStyle name="Comma 4 2 18 2" xfId="8855" xr:uid="{B5E08CA1-179B-402F-A8E5-6245C39DF369}"/>
    <cellStyle name="Comma 4 2 18 2 2" xfId="8856" xr:uid="{B839D263-CBF0-4DDD-B353-E2B5DA4E85AD}"/>
    <cellStyle name="Comma 4 2 18 2 2 2" xfId="8857" xr:uid="{B34B28A2-D6E1-430A-ACE5-AB246E87D5D4}"/>
    <cellStyle name="Comma 4 2 18 2 2 2 2" xfId="8858" xr:uid="{A49FB4DD-EEBD-4EB1-89DA-DE61CCF3A8A9}"/>
    <cellStyle name="Comma 4 2 18 2 2 3" xfId="8859" xr:uid="{16C157B8-7838-4ED4-9B18-D5B0F5C20118}"/>
    <cellStyle name="Comma 4 2 18 2 3" xfId="8860" xr:uid="{8BC27B31-CFF4-4D86-B6FC-054706CE20F3}"/>
    <cellStyle name="Comma 4 2 18 2 3 2" xfId="8861" xr:uid="{40CFD908-543F-4640-9EC1-E3D55C0FDD64}"/>
    <cellStyle name="Comma 4 2 18 2 4" xfId="8862" xr:uid="{0724A230-FAA5-4698-A1FC-A37E0F2C7152}"/>
    <cellStyle name="Comma 4 2 18 3" xfId="8863" xr:uid="{3F52375F-AF8C-4050-A3BA-CF0E4C1D700A}"/>
    <cellStyle name="Comma 4 2 18 3 2" xfId="8864" xr:uid="{68243308-6E3B-46F1-986A-9BB14ED9A4DF}"/>
    <cellStyle name="Comma 4 2 18 3 2 2" xfId="8865" xr:uid="{8A64CACE-47A3-4378-9B8B-D6F246922DEC}"/>
    <cellStyle name="Comma 4 2 18 3 3" xfId="8866" xr:uid="{0A79B86A-6ED0-4337-A689-1FEA1906D151}"/>
    <cellStyle name="Comma 4 2 18 4" xfId="8867" xr:uid="{B022B1E2-D1A4-4B6A-B3B5-725E690DA91F}"/>
    <cellStyle name="Comma 4 2 18 4 2" xfId="8868" xr:uid="{6B944FD2-37C8-4835-AC0A-72822EFC3E79}"/>
    <cellStyle name="Comma 4 2 18 5" xfId="8869" xr:uid="{469738A0-4470-4FA6-8B91-257DADF3B7E4}"/>
    <cellStyle name="Comma 4 2 19" xfId="8870" xr:uid="{1DBD9B1C-C539-4D7B-8867-92CD44761ABA}"/>
    <cellStyle name="Comma 4 2 19 2" xfId="8871" xr:uid="{38A3D506-8F83-412A-B8A1-623E89F3B859}"/>
    <cellStyle name="Comma 4 2 19 2 2" xfId="8872" xr:uid="{13825FA8-663E-4AE5-84D7-A44324183EC8}"/>
    <cellStyle name="Comma 4 2 19 2 2 2" xfId="8873" xr:uid="{1EF4C67E-D97A-4581-94C7-2F9BEEB0B4E7}"/>
    <cellStyle name="Comma 4 2 19 2 3" xfId="8874" xr:uid="{6C665997-AC94-4143-AB7F-E3ADDCCFA2FE}"/>
    <cellStyle name="Comma 4 2 19 3" xfId="8875" xr:uid="{9B9807FE-6211-4FF9-8F28-5EF70B44A5F2}"/>
    <cellStyle name="Comma 4 2 19 3 2" xfId="8876" xr:uid="{A23E710C-10C8-4F22-AE57-05FBF9ADB0FA}"/>
    <cellStyle name="Comma 4 2 19 4" xfId="8877" xr:uid="{A6231526-8B59-46C2-8CC4-EF0B9F63DC36}"/>
    <cellStyle name="Comma 4 2 2" xfId="8878" xr:uid="{2BF5B178-3358-4DBE-B61C-B84A10A9C278}"/>
    <cellStyle name="Comma 4 2 2 10" xfId="8879" xr:uid="{0CFA234A-D5CF-4E3C-8D66-19DDCE5F6E51}"/>
    <cellStyle name="Comma 4 2 2 10 2" xfId="8880" xr:uid="{0E4B02C6-1608-43D3-8F60-22F7C3FDDE97}"/>
    <cellStyle name="Comma 4 2 2 10 2 2" xfId="8881" xr:uid="{BF86CFAB-0A3E-4B18-8B06-63B138EB6817}"/>
    <cellStyle name="Comma 4 2 2 10 3" xfId="8882" xr:uid="{463974D2-3A16-4849-A3CB-311AFE37AD17}"/>
    <cellStyle name="Comma 4 2 2 11" xfId="8883" xr:uid="{154D9C6A-5343-4F97-920D-196E7CEF8A66}"/>
    <cellStyle name="Comma 4 2 2 11 2" xfId="8884" xr:uid="{BC9611A8-6EBC-4171-9050-30A5FC863DA4}"/>
    <cellStyle name="Comma 4 2 2 11 2 2" xfId="8885" xr:uid="{D0992D56-BAF6-4D6F-8093-794C8900CCAA}"/>
    <cellStyle name="Comma 4 2 2 11 3" xfId="8886" xr:uid="{C7A98B54-9460-4ADD-94CE-5EC3898237FF}"/>
    <cellStyle name="Comma 4 2 2 12" xfId="8887" xr:uid="{CDA6C984-D5AB-4492-B9E0-928B4620F422}"/>
    <cellStyle name="Comma 4 2 2 12 2" xfId="8888" xr:uid="{B29A7E49-9F60-4B93-9A66-AA3175F8F510}"/>
    <cellStyle name="Comma 4 2 2 12 2 2" xfId="8889" xr:uid="{AF8C1512-18F7-4499-BCF0-CAD69B81DA37}"/>
    <cellStyle name="Comma 4 2 2 12 3" xfId="8890" xr:uid="{BEB53F3E-7EFE-43C0-BF93-B3381D99A6E1}"/>
    <cellStyle name="Comma 4 2 2 13" xfId="8891" xr:uid="{7F50A3A9-16CB-4A38-B1B4-383EF54D4657}"/>
    <cellStyle name="Comma 4 2 2 13 2" xfId="8892" xr:uid="{0DF5F4CC-3C2C-493B-A16E-564AD64CC342}"/>
    <cellStyle name="Comma 4 2 2 13 2 2" xfId="8893" xr:uid="{FEC98207-94AF-4755-8DE4-AE6A29CCCBC9}"/>
    <cellStyle name="Comma 4 2 2 13 3" xfId="8894" xr:uid="{6994FB71-1287-411A-AC58-296075EDC16E}"/>
    <cellStyle name="Comma 4 2 2 14" xfId="8895" xr:uid="{B319E7EF-33D3-42F3-9ACF-BB9F346E7695}"/>
    <cellStyle name="Comma 4 2 2 14 2" xfId="8896" xr:uid="{5A6C7E94-9847-4AFB-8185-53F6FC617E76}"/>
    <cellStyle name="Comma 4 2 2 14 2 2" xfId="8897" xr:uid="{B9B8FAFD-7693-4F46-AD4A-ED2E25E20B74}"/>
    <cellStyle name="Comma 4 2 2 14 3" xfId="8898" xr:uid="{540F00B6-D5A9-40D2-B654-F2BCC35477A1}"/>
    <cellStyle name="Comma 4 2 2 15" xfId="8899" xr:uid="{3A0D3DA7-300F-4B58-9B3D-DD9079070311}"/>
    <cellStyle name="Comma 4 2 2 15 2" xfId="8900" xr:uid="{F0348618-EB07-4F8D-ADD0-783E4B846F00}"/>
    <cellStyle name="Comma 4 2 2 15 2 2" xfId="8901" xr:uid="{7B7E2E99-4C58-481F-B430-97DCA41E3897}"/>
    <cellStyle name="Comma 4 2 2 15 3" xfId="8902" xr:uid="{74973FEC-5DAB-412C-BECC-5990DFC522DE}"/>
    <cellStyle name="Comma 4 2 2 16" xfId="8903" xr:uid="{9AA95E47-4284-4FAF-990E-602B5876F01A}"/>
    <cellStyle name="Comma 4 2 2 16 2" xfId="8904" xr:uid="{B441544B-B155-425E-BE41-F7DD8AA51357}"/>
    <cellStyle name="Comma 4 2 2 17" xfId="8905" xr:uid="{DDF7A44B-A804-4B07-8538-E1AE356FF255}"/>
    <cellStyle name="Comma 4 2 2 17 2" xfId="8906" xr:uid="{DB79F0F6-56E5-4305-883B-15A43EAB1647}"/>
    <cellStyle name="Comma 4 2 2 18" xfId="8907" xr:uid="{D90769B8-35D8-4C0C-B32E-87812551D90A}"/>
    <cellStyle name="Comma 4 2 2 19" xfId="8908" xr:uid="{4C126EC3-AE5F-40EF-A491-8DF75A057616}"/>
    <cellStyle name="Comma 4 2 2 2" xfId="8909" xr:uid="{ACF6FD1B-6A65-4A0A-957A-66515B4D1E30}"/>
    <cellStyle name="Comma 4 2 2 2 10" xfId="8910" xr:uid="{425E96B4-21B2-4557-AE62-71E5E7FA60C3}"/>
    <cellStyle name="Comma 4 2 2 2 10 2" xfId="8911" xr:uid="{DB768401-BB69-4A88-92AC-B45B8E2F0E26}"/>
    <cellStyle name="Comma 4 2 2 2 11" xfId="8912" xr:uid="{4C99C3E1-F8C6-4D5D-BEF5-782962ED06C2}"/>
    <cellStyle name="Comma 4 2 2 2 11 2" xfId="8913" xr:uid="{C18B7E1E-8A01-4587-B393-461DDC6D770C}"/>
    <cellStyle name="Comma 4 2 2 2 12" xfId="8914" xr:uid="{54910F49-4C2F-48E4-9DCC-2DC64A6AC06C}"/>
    <cellStyle name="Comma 4 2 2 2 13" xfId="8915" xr:uid="{ADC5AC06-7902-4DCD-8B30-E6C013E6BFCF}"/>
    <cellStyle name="Comma 4 2 2 2 2" xfId="8916" xr:uid="{81793F3F-9300-419D-B0A0-88129848D707}"/>
    <cellStyle name="Comma 4 2 2 2 2 2" xfId="8917" xr:uid="{E98A47DD-5574-4869-A099-D243970E0BC3}"/>
    <cellStyle name="Comma 4 2 2 2 2 2 2" xfId="8918" xr:uid="{9760F8B9-B0BA-436D-98EB-5D30F5514000}"/>
    <cellStyle name="Comma 4 2 2 2 2 2 2 2" xfId="8919" xr:uid="{CAD07F0D-EB44-4529-84CE-3940D1553F0E}"/>
    <cellStyle name="Comma 4 2 2 2 2 2 2 2 2" xfId="8920" xr:uid="{E62EEA87-EE8B-431A-8023-0CD526139877}"/>
    <cellStyle name="Comma 4 2 2 2 2 2 2 3" xfId="8921" xr:uid="{6AC38B46-2226-4042-B47D-C437D4B40751}"/>
    <cellStyle name="Comma 4 2 2 2 2 2 3" xfId="8922" xr:uid="{907C67B7-D06E-4523-98D6-15157AD67BB7}"/>
    <cellStyle name="Comma 4 2 2 2 2 2 3 2" xfId="8923" xr:uid="{84D5DB25-C60E-43FB-81D1-44B74FC0C6EA}"/>
    <cellStyle name="Comma 4 2 2 2 2 2 4" xfId="8924" xr:uid="{00374E81-FA41-4469-A72B-F14E6B1166B9}"/>
    <cellStyle name="Comma 4 2 2 2 2 3" xfId="8925" xr:uid="{29A37656-C30E-44FC-B9AE-94AD95DFC4BC}"/>
    <cellStyle name="Comma 4 2 2 2 2 3 2" xfId="8926" xr:uid="{2B69FD48-59BB-475E-AF33-0BA0EFBD328F}"/>
    <cellStyle name="Comma 4 2 2 2 2 3 2 2" xfId="8927" xr:uid="{7CB9EC22-9A76-44C8-AAB0-2E5DD9E5256A}"/>
    <cellStyle name="Comma 4 2 2 2 2 3 3" xfId="8928" xr:uid="{F84848AB-7CC1-45D8-9A77-A8C358424772}"/>
    <cellStyle name="Comma 4 2 2 2 2 4" xfId="8929" xr:uid="{2AE8FF28-BCA2-4E72-9B78-50D001ABC0B2}"/>
    <cellStyle name="Comma 4 2 2 2 2 4 2" xfId="8930" xr:uid="{EACD12AE-1EA2-4E77-8AD7-7C1E724F9951}"/>
    <cellStyle name="Comma 4 2 2 2 2 5" xfId="8931" xr:uid="{81C58DC0-E019-415D-9E3C-EE824D053D3A}"/>
    <cellStyle name="Comma 4 2 2 2 3" xfId="8932" xr:uid="{475F1C17-37CB-41D2-9199-DCDA2FACDFC5}"/>
    <cellStyle name="Comma 4 2 2 2 3 2" xfId="8933" xr:uid="{100E212F-C970-4A41-BDAF-343CAABF4E8E}"/>
    <cellStyle name="Comma 4 2 2 2 3 2 2" xfId="8934" xr:uid="{D0A12A59-8B4B-49ED-A893-B7A2496BD9B7}"/>
    <cellStyle name="Comma 4 2 2 2 3 2 2 2" xfId="8935" xr:uid="{BAE431C5-BC80-4CA7-BEC9-BFD4B1B4A4F3}"/>
    <cellStyle name="Comma 4 2 2 2 3 2 2 2 2" xfId="8936" xr:uid="{DFF7D797-B247-4E3E-8B99-B89C699168B2}"/>
    <cellStyle name="Comma 4 2 2 2 3 2 2 3" xfId="8937" xr:uid="{0CD91E6E-9682-4505-B716-A4ADC019F752}"/>
    <cellStyle name="Comma 4 2 2 2 3 2 3" xfId="8938" xr:uid="{04FE206B-101C-43A8-BC93-3C86B05D4F58}"/>
    <cellStyle name="Comma 4 2 2 2 3 2 3 2" xfId="8939" xr:uid="{40D84071-E704-487F-ACAE-19B65AC6EFC0}"/>
    <cellStyle name="Comma 4 2 2 2 3 2 4" xfId="8940" xr:uid="{3A9B0095-E18C-4AD9-B74D-A5F7BAA77102}"/>
    <cellStyle name="Comma 4 2 2 2 3 3" xfId="8941" xr:uid="{CDF5629F-7AEC-4751-905C-02A54368F1E2}"/>
    <cellStyle name="Comma 4 2 2 2 3 3 2" xfId="8942" xr:uid="{C6961811-781B-4016-B7B9-C9AF97A426F5}"/>
    <cellStyle name="Comma 4 2 2 2 3 3 2 2" xfId="8943" xr:uid="{AA79864D-51EE-449B-AC11-4D3E741C17FC}"/>
    <cellStyle name="Comma 4 2 2 2 3 3 3" xfId="8944" xr:uid="{689F3B95-FDA7-43B8-8E62-66C106F266FF}"/>
    <cellStyle name="Comma 4 2 2 2 3 4" xfId="8945" xr:uid="{79BE0F2E-BA9B-443A-839E-A6A4DDF1C9F6}"/>
    <cellStyle name="Comma 4 2 2 2 3 4 2" xfId="8946" xr:uid="{4CFCC066-5683-4958-8D32-0AFD80AFE4A6}"/>
    <cellStyle name="Comma 4 2 2 2 3 5" xfId="8947" xr:uid="{03A247D4-479C-442D-8585-A0ED58DADBA5}"/>
    <cellStyle name="Comma 4 2 2 2 4" xfId="8948" xr:uid="{9708D8D2-DC97-4A01-B41C-9851114A6093}"/>
    <cellStyle name="Comma 4 2 2 2 4 2" xfId="8949" xr:uid="{86276429-6031-4919-BB9A-45DD425B1C4F}"/>
    <cellStyle name="Comma 4 2 2 2 4 2 2" xfId="8950" xr:uid="{5108D171-C964-4BA6-89BE-A86E1D43ACD5}"/>
    <cellStyle name="Comma 4 2 2 2 4 2 2 2" xfId="8951" xr:uid="{B111A525-CC9E-4003-80F9-DC7D9397688A}"/>
    <cellStyle name="Comma 4 2 2 2 4 2 2 2 2" xfId="8952" xr:uid="{4E2718D4-6219-45F1-9B54-2BD312929BED}"/>
    <cellStyle name="Comma 4 2 2 2 4 2 2 3" xfId="8953" xr:uid="{503F0330-0C24-4C1F-AFEC-8038B44CA11B}"/>
    <cellStyle name="Comma 4 2 2 2 4 2 3" xfId="8954" xr:uid="{50750061-56D9-467F-9B05-1F4BFD07BE0A}"/>
    <cellStyle name="Comma 4 2 2 2 4 2 3 2" xfId="8955" xr:uid="{A091DD88-04BB-4B0F-B38B-CE61F7395518}"/>
    <cellStyle name="Comma 4 2 2 2 4 2 4" xfId="8956" xr:uid="{76C1D459-3AC8-4475-B17D-D08263910124}"/>
    <cellStyle name="Comma 4 2 2 2 4 3" xfId="8957" xr:uid="{85D6DDE0-A748-4F3A-9260-1DF1A56A4530}"/>
    <cellStyle name="Comma 4 2 2 2 4 3 2" xfId="8958" xr:uid="{0FBA3F44-708A-4879-84EB-7B8C7B3E68FC}"/>
    <cellStyle name="Comma 4 2 2 2 4 3 2 2" xfId="8959" xr:uid="{727AA4E5-AB48-42F4-BBD8-5A8D825ABBFF}"/>
    <cellStyle name="Comma 4 2 2 2 4 3 3" xfId="8960" xr:uid="{9010128D-9C33-425E-AF4D-221E99C887F5}"/>
    <cellStyle name="Comma 4 2 2 2 4 4" xfId="8961" xr:uid="{D62370C6-90A3-4E59-85A6-789AD1652C36}"/>
    <cellStyle name="Comma 4 2 2 2 4 4 2" xfId="8962" xr:uid="{5E4C9ACA-D850-4C66-91D5-23EED8ED308A}"/>
    <cellStyle name="Comma 4 2 2 2 4 5" xfId="8963" xr:uid="{F0132DEE-3AEC-4616-BE1F-DD53D5CDCC73}"/>
    <cellStyle name="Comma 4 2 2 2 5" xfId="8964" xr:uid="{E43642EE-D315-4CF1-9668-ACCCED600B19}"/>
    <cellStyle name="Comma 4 2 2 2 5 2" xfId="8965" xr:uid="{1AAE5831-1506-4DFF-8558-A55426669B25}"/>
    <cellStyle name="Comma 4 2 2 2 5 2 2" xfId="8966" xr:uid="{901C6808-F939-4547-9AFE-B9B981D4AF03}"/>
    <cellStyle name="Comma 4 2 2 2 5 2 2 2" xfId="8967" xr:uid="{BAA3C612-FA0C-433F-82CC-BB89EF7E9C6F}"/>
    <cellStyle name="Comma 4 2 2 2 5 2 3" xfId="8968" xr:uid="{2860E720-82DE-496E-B58C-D3C6FE1CC627}"/>
    <cellStyle name="Comma 4 2 2 2 5 3" xfId="8969" xr:uid="{FA92149F-F8DB-4290-A3EF-5A2D04FE578B}"/>
    <cellStyle name="Comma 4 2 2 2 5 3 2" xfId="8970" xr:uid="{7ED5DA6A-7F5A-42EF-9BE8-582969E7DE63}"/>
    <cellStyle name="Comma 4 2 2 2 5 4" xfId="8971" xr:uid="{A7648A8D-F30E-4A78-A764-87FA56AE408E}"/>
    <cellStyle name="Comma 4 2 2 2 6" xfId="8972" xr:uid="{9833C5BE-3BD9-4FBE-AF5E-495DB8F88921}"/>
    <cellStyle name="Comma 4 2 2 2 6 2" xfId="8973" xr:uid="{564A7BB1-EA49-4F87-AF79-5852DA30A83C}"/>
    <cellStyle name="Comma 4 2 2 2 6 2 2" xfId="8974" xr:uid="{37D84110-FAE7-4BA3-8B04-7CB74AD646E8}"/>
    <cellStyle name="Comma 4 2 2 2 6 2 2 2" xfId="8975" xr:uid="{48FF2FDC-1887-4F4B-A173-151F78CCCB29}"/>
    <cellStyle name="Comma 4 2 2 2 6 2 3" xfId="8976" xr:uid="{053C1C3C-E7A5-4C54-815A-6A0565BD77BD}"/>
    <cellStyle name="Comma 4 2 2 2 6 3" xfId="8977" xr:uid="{BBC4A897-07D2-45FD-A459-A26FA8C87DFA}"/>
    <cellStyle name="Comma 4 2 2 2 6 3 2" xfId="8978" xr:uid="{81E228A9-3421-4044-B235-B7862754F8B8}"/>
    <cellStyle name="Comma 4 2 2 2 6 4" xfId="8979" xr:uid="{CC143F55-5E15-4564-9B4E-D4705B075EA8}"/>
    <cellStyle name="Comma 4 2 2 2 7" xfId="8980" xr:uid="{899BF68C-0AD1-4D49-AF41-0BDDCFFA9DF4}"/>
    <cellStyle name="Comma 4 2 2 2 7 2" xfId="8981" xr:uid="{7B06145E-1EA8-448A-87EF-B71CDA0ECFB0}"/>
    <cellStyle name="Comma 4 2 2 2 7 2 2" xfId="8982" xr:uid="{D82A7C85-CE4D-4D31-B70A-4575986F5432}"/>
    <cellStyle name="Comma 4 2 2 2 7 3" xfId="8983" xr:uid="{AC457AA2-F065-4C73-995A-F977A97A9735}"/>
    <cellStyle name="Comma 4 2 2 2 8" xfId="8984" xr:uid="{F1FA7043-8F3E-4166-942D-E90F4B957800}"/>
    <cellStyle name="Comma 4 2 2 2 8 2" xfId="8985" xr:uid="{B26DD3E1-2456-46DA-A54B-79D8BDF66B00}"/>
    <cellStyle name="Comma 4 2 2 2 8 2 2" xfId="8986" xr:uid="{18609652-BE9C-4D1E-88A3-E248029106CD}"/>
    <cellStyle name="Comma 4 2 2 2 8 3" xfId="8987" xr:uid="{5B4A821D-02DA-4F7D-817D-C077EB625AC6}"/>
    <cellStyle name="Comma 4 2 2 2 9" xfId="8988" xr:uid="{B66BF14A-E51B-4838-BE8D-C60D83B33692}"/>
    <cellStyle name="Comma 4 2 2 2 9 2" xfId="8989" xr:uid="{F7704FF3-4D5A-4163-9F3F-DE2680E4554A}"/>
    <cellStyle name="Comma 4 2 2 20" xfId="8990" xr:uid="{A7F6D984-C26C-40A8-875B-AA037A0DF370}"/>
    <cellStyle name="Comma 4 2 2 3" xfId="8991" xr:uid="{31C29D9C-0EE8-4D01-BCFC-6996244B9B28}"/>
    <cellStyle name="Comma 4 2 2 3 2" xfId="8992" xr:uid="{BABFFE5D-C50E-41FB-A1EE-4B31C98518B1}"/>
    <cellStyle name="Comma 4 2 2 3 2 2" xfId="8993" xr:uid="{6E6F1582-6827-4A00-8BBC-64B197E157E2}"/>
    <cellStyle name="Comma 4 2 2 3 2 2 2" xfId="8994" xr:uid="{D30BC7F5-F9C2-4B69-80AB-CD9E599E410C}"/>
    <cellStyle name="Comma 4 2 2 3 2 2 2 2" xfId="8995" xr:uid="{20DF1FF6-7A90-4974-A824-163471B80EDB}"/>
    <cellStyle name="Comma 4 2 2 3 2 2 3" xfId="8996" xr:uid="{CE65490D-A845-4A10-9AEF-FDDBE5A3A2A1}"/>
    <cellStyle name="Comma 4 2 2 3 2 3" xfId="8997" xr:uid="{16FF33A1-47C5-4B46-8B81-4FD473E1CF7D}"/>
    <cellStyle name="Comma 4 2 2 3 2 3 2" xfId="8998" xr:uid="{2A0673E1-8C00-45D0-A218-4354FBC9DED3}"/>
    <cellStyle name="Comma 4 2 2 3 2 4" xfId="8999" xr:uid="{8F145F33-A225-4AD2-AB82-C5F68D571269}"/>
    <cellStyle name="Comma 4 2 2 3 3" xfId="9000" xr:uid="{A5EBE649-9212-467A-865F-7DB5F7007F1A}"/>
    <cellStyle name="Comma 4 2 2 3 3 2" xfId="9001" xr:uid="{3E3122FF-5DAB-45CF-BC80-DF9C81D23EEA}"/>
    <cellStyle name="Comma 4 2 2 3 3 2 2" xfId="9002" xr:uid="{6F405922-0BF5-4159-8013-C5A75F6CD7EE}"/>
    <cellStyle name="Comma 4 2 2 3 3 3" xfId="9003" xr:uid="{671299FF-9C38-42E3-ADFC-705C7F93687F}"/>
    <cellStyle name="Comma 4 2 2 3 4" xfId="9004" xr:uid="{3908CC42-B3A7-438B-904B-0EE8EA88B24B}"/>
    <cellStyle name="Comma 4 2 2 3 4 2" xfId="9005" xr:uid="{4869D853-75E9-45E3-8F8A-8A2E890E2037}"/>
    <cellStyle name="Comma 4 2 2 3 5" xfId="9006" xr:uid="{1C725A9E-D99D-4B55-8A32-7911BFB0C3E1}"/>
    <cellStyle name="Comma 4 2 2 4" xfId="9007" xr:uid="{1BEEC892-1D27-4646-B011-3F2F6FD6C8F1}"/>
    <cellStyle name="Comma 4 2 2 5" xfId="9008" xr:uid="{6A61D520-2CC5-4301-B039-9949FCDC6A8F}"/>
    <cellStyle name="Comma 4 2 2 5 2" xfId="9009" xr:uid="{F08E8358-388C-4FBB-B649-18C5CD3C8DA1}"/>
    <cellStyle name="Comma 4 2 2 5 2 2" xfId="9010" xr:uid="{7064B1E7-A8E3-41C4-826A-D8997F9F507F}"/>
    <cellStyle name="Comma 4 2 2 5 2 2 2" xfId="9011" xr:uid="{4ABCBD5A-5DC5-4301-86A2-F80F017D12AF}"/>
    <cellStyle name="Comma 4 2 2 5 2 2 2 2" xfId="9012" xr:uid="{A6AAF201-C104-4B1D-84BC-CFCFA640C348}"/>
    <cellStyle name="Comma 4 2 2 5 2 2 3" xfId="9013" xr:uid="{57BFBC2E-D9DF-488F-9532-80D2A724EDA7}"/>
    <cellStyle name="Comma 4 2 2 5 2 3" xfId="9014" xr:uid="{2A7C05DA-97B2-4B3B-8553-5A504E1DAA39}"/>
    <cellStyle name="Comma 4 2 2 5 2 3 2" xfId="9015" xr:uid="{7655EC85-735B-4498-9B02-DB11D5F62E8A}"/>
    <cellStyle name="Comma 4 2 2 5 2 4" xfId="9016" xr:uid="{74333D0F-9668-4092-BE85-1E7FFAE89DCE}"/>
    <cellStyle name="Comma 4 2 2 5 3" xfId="9017" xr:uid="{8EE2E137-71A8-4470-8DFB-269B9A36FFFD}"/>
    <cellStyle name="Comma 4 2 2 5 3 2" xfId="9018" xr:uid="{5E6D370B-F5D9-4A7F-A283-765416B9F155}"/>
    <cellStyle name="Comma 4 2 2 5 3 2 2" xfId="9019" xr:uid="{C6AD254D-28A6-4D1A-BDD6-2C1DA861C30D}"/>
    <cellStyle name="Comma 4 2 2 5 3 3" xfId="9020" xr:uid="{DC14DE80-D960-4DFC-B29F-0F8C632D9A09}"/>
    <cellStyle name="Comma 4 2 2 5 4" xfId="9021" xr:uid="{E2590C43-D339-4814-A6AB-89F031B79224}"/>
    <cellStyle name="Comma 4 2 2 5 4 2" xfId="9022" xr:uid="{71DB5727-45B4-45B7-A7B3-7AF0D94AEF5F}"/>
    <cellStyle name="Comma 4 2 2 5 5" xfId="9023" xr:uid="{1E1879FA-0FEE-491D-923C-642A1B29B9B9}"/>
    <cellStyle name="Comma 4 2 2 6" xfId="9024" xr:uid="{22BC199C-8C14-4F38-810A-77E12579B08B}"/>
    <cellStyle name="Comma 4 2 2 6 2" xfId="9025" xr:uid="{7001CBFC-6A7E-4EE1-8429-073063C86F64}"/>
    <cellStyle name="Comma 4 2 2 6 2 2" xfId="9026" xr:uid="{04B4730B-A76B-4DEE-B2DE-F46EDE97AE9C}"/>
    <cellStyle name="Comma 4 2 2 6 2 2 2" xfId="9027" xr:uid="{3C6E1A0F-66CD-445D-93D6-77C7880622C0}"/>
    <cellStyle name="Comma 4 2 2 6 2 2 2 2" xfId="9028" xr:uid="{4FCE7A11-CA10-44E9-B430-1A95CD2B36B9}"/>
    <cellStyle name="Comma 4 2 2 6 2 2 3" xfId="9029" xr:uid="{01B9790E-FCA5-4C19-A040-98CE295706BA}"/>
    <cellStyle name="Comma 4 2 2 6 2 3" xfId="9030" xr:uid="{538581DD-636D-425A-872D-DCD6AC89302F}"/>
    <cellStyle name="Comma 4 2 2 6 2 3 2" xfId="9031" xr:uid="{9529EEC9-336F-408A-B622-5AF6220CBBDD}"/>
    <cellStyle name="Comma 4 2 2 6 2 4" xfId="9032" xr:uid="{12AE199D-EFE1-4436-9931-4079BE68F686}"/>
    <cellStyle name="Comma 4 2 2 6 3" xfId="9033" xr:uid="{4C567B43-AE77-46F0-97C8-C5A974DA91AA}"/>
    <cellStyle name="Comma 4 2 2 6 3 2" xfId="9034" xr:uid="{52900504-4255-462E-B495-E0C28516A80F}"/>
    <cellStyle name="Comma 4 2 2 6 3 2 2" xfId="9035" xr:uid="{D794FCC0-F96D-43B2-A095-25DCD9397AC4}"/>
    <cellStyle name="Comma 4 2 2 6 3 3" xfId="9036" xr:uid="{E4C96C4A-FE45-48A1-B19B-1B61AC4C0008}"/>
    <cellStyle name="Comma 4 2 2 6 4" xfId="9037" xr:uid="{E88875FE-1CFB-42ED-A9E8-22DDE47AEAC8}"/>
    <cellStyle name="Comma 4 2 2 6 4 2" xfId="9038" xr:uid="{480D52E8-9895-45C9-BFD7-66E0AF12170C}"/>
    <cellStyle name="Comma 4 2 2 6 5" xfId="9039" xr:uid="{B6846F83-572A-4F8A-A339-65A2C5719A5A}"/>
    <cellStyle name="Comma 4 2 2 7" xfId="9040" xr:uid="{1BD85A6E-108E-4746-A30C-5BB20E44A1B0}"/>
    <cellStyle name="Comma 4 2 2 7 2" xfId="9041" xr:uid="{69F42665-E62A-44D0-971A-E38FC6705A95}"/>
    <cellStyle name="Comma 4 2 2 7 2 2" xfId="9042" xr:uid="{EE437378-9762-4F3E-B120-99319587C0A9}"/>
    <cellStyle name="Comma 4 2 2 7 2 2 2" xfId="9043" xr:uid="{F2012002-9EDA-49DD-8B1F-DD9BAD374F7E}"/>
    <cellStyle name="Comma 4 2 2 7 2 3" xfId="9044" xr:uid="{0E37865C-7F15-4278-94CC-67528368D19A}"/>
    <cellStyle name="Comma 4 2 2 7 3" xfId="9045" xr:uid="{0656FF9C-855F-493A-B351-07E28112EE79}"/>
    <cellStyle name="Comma 4 2 2 7 3 2" xfId="9046" xr:uid="{C53A7C40-96B1-46B9-8413-23CCC733034A}"/>
    <cellStyle name="Comma 4 2 2 7 4" xfId="9047" xr:uid="{97032A52-5946-4764-BAF3-ADB7C976A101}"/>
    <cellStyle name="Comma 4 2 2 8" xfId="9048" xr:uid="{D2FB631C-9D22-44E1-95FE-122770BBBBA1}"/>
    <cellStyle name="Comma 4 2 2 8 2" xfId="9049" xr:uid="{DDA1E90C-944F-422A-86A9-6D9DAD530136}"/>
    <cellStyle name="Comma 4 2 2 8 2 2" xfId="9050" xr:uid="{AC2DC005-F502-46A7-953A-2070BA464358}"/>
    <cellStyle name="Comma 4 2 2 8 2 2 2" xfId="9051" xr:uid="{D9A32A3F-4C64-407F-97F7-0D6FF8FD3796}"/>
    <cellStyle name="Comma 4 2 2 8 2 3" xfId="9052" xr:uid="{B8401BA9-1E58-42E1-AD4C-1BB80F472F66}"/>
    <cellStyle name="Comma 4 2 2 8 3" xfId="9053" xr:uid="{7D1A8C63-C4DC-4AD2-9BB5-7DBA041AAFC8}"/>
    <cellStyle name="Comma 4 2 2 8 3 2" xfId="9054" xr:uid="{11A00A94-AEAB-4B60-8806-A020381DD0B0}"/>
    <cellStyle name="Comma 4 2 2 8 4" xfId="9055" xr:uid="{1160877F-EBF7-4033-A29F-536283567D02}"/>
    <cellStyle name="Comma 4 2 2 9" xfId="9056" xr:uid="{7B86C9B7-C821-44EE-BA5B-1B90A6453E4F}"/>
    <cellStyle name="Comma 4 2 2 9 2" xfId="9057" xr:uid="{9BF533D1-7C75-495A-A270-22E8B57B9600}"/>
    <cellStyle name="Comma 4 2 2 9 2 2" xfId="9058" xr:uid="{3200D85C-08DE-40EE-BD34-40EE7B94AE46}"/>
    <cellStyle name="Comma 4 2 2 9 2 2 2" xfId="9059" xr:uid="{D9E18723-8B1D-4FFB-A6BD-4D1C98F3BF75}"/>
    <cellStyle name="Comma 4 2 2 9 2 3" xfId="9060" xr:uid="{D9BA30EC-D2BB-4BBD-AC82-DC07BE5BF7EC}"/>
    <cellStyle name="Comma 4 2 2 9 3" xfId="9061" xr:uid="{F10F135C-D205-4576-8248-30AE474B5CA2}"/>
    <cellStyle name="Comma 4 2 2 9 3 2" xfId="9062" xr:uid="{2CE42439-A4F7-4F95-812A-E59A227E3DB3}"/>
    <cellStyle name="Comma 4 2 2 9 4" xfId="9063" xr:uid="{868E1BD0-870D-4C36-8DB9-DF61546ED4A6}"/>
    <cellStyle name="Comma 4 2 20" xfId="9064" xr:uid="{BE737D0A-CA10-4C64-B77C-E3D9D9835D9E}"/>
    <cellStyle name="Comma 4 2 20 2" xfId="9065" xr:uid="{4D9EAC1B-D8F9-4239-9462-0503C3E78FFB}"/>
    <cellStyle name="Comma 4 2 20 2 2" xfId="9066" xr:uid="{35D5833D-984F-4BED-9F7D-9FD635E762FB}"/>
    <cellStyle name="Comma 4 2 20 3" xfId="9067" xr:uid="{141E86FE-E8E2-43BE-9B4E-F69C815C469E}"/>
    <cellStyle name="Comma 4 2 21" xfId="9068" xr:uid="{6E60F1A9-CCF1-4C30-AD82-85D5851C69CB}"/>
    <cellStyle name="Comma 4 2 21 2" xfId="9069" xr:uid="{5AB59824-F767-41C1-BB2D-9E8FF8C606C0}"/>
    <cellStyle name="Comma 4 2 21 2 2" xfId="9070" xr:uid="{78B36D79-96C0-487B-AE81-1D86A6CB621E}"/>
    <cellStyle name="Comma 4 2 21 3" xfId="9071" xr:uid="{13BC91CF-65B6-4FCE-BA9F-634F9748032C}"/>
    <cellStyle name="Comma 4 2 22" xfId="9072" xr:uid="{01BC3319-B856-4ADF-9C4D-9AF7DF010E6C}"/>
    <cellStyle name="Comma 4 2 22 2" xfId="9073" xr:uid="{6D03A9A7-B99E-4BDD-8564-CEC082DC68D1}"/>
    <cellStyle name="Comma 4 2 3" xfId="9074" xr:uid="{DD9C442B-1DB8-4A63-A704-CCB35C9185B1}"/>
    <cellStyle name="Comma 4 2 3 2" xfId="9075" xr:uid="{8376BBC1-5BAF-4806-843F-F11D4E4CFA73}"/>
    <cellStyle name="Comma 4 2 3 2 10" xfId="9076" xr:uid="{D107E56F-0222-4E06-B247-F4D1598A10A0}"/>
    <cellStyle name="Comma 4 2 3 2 11" xfId="9077" xr:uid="{3E0BE485-A54E-4F6B-886C-C11C334F3E69}"/>
    <cellStyle name="Comma 4 2 3 2 2" xfId="9078" xr:uid="{41B9C0E6-E866-46B7-8182-228B3083D04E}"/>
    <cellStyle name="Comma 4 2 3 2 2 2" xfId="9079" xr:uid="{DA471401-788C-4250-8CE0-0C79A9670142}"/>
    <cellStyle name="Comma 4 2 3 2 2 2 2" xfId="9080" xr:uid="{91469C71-E9D7-4607-83E6-92C575EAE33F}"/>
    <cellStyle name="Comma 4 2 3 2 2 2 2 2" xfId="9081" xr:uid="{8BF75F98-6B2B-4653-8AD6-7C14275EA6A2}"/>
    <cellStyle name="Comma 4 2 3 2 2 2 2 2 2" xfId="9082" xr:uid="{AE9B3D4F-FC55-4317-8E80-F1196E0B093A}"/>
    <cellStyle name="Comma 4 2 3 2 2 2 2 3" xfId="9083" xr:uid="{DA64B2D1-D4DD-4346-8AE0-18B2D1F7D245}"/>
    <cellStyle name="Comma 4 2 3 2 2 2 3" xfId="9084" xr:uid="{47C117B2-DE94-426C-98B3-863DD3783314}"/>
    <cellStyle name="Comma 4 2 3 2 2 2 3 2" xfId="9085" xr:uid="{218161CD-F418-4778-888D-54BF7CC34DA6}"/>
    <cellStyle name="Comma 4 2 3 2 2 2 4" xfId="9086" xr:uid="{579444AE-3A14-480E-8F1F-E1F9E83C97E2}"/>
    <cellStyle name="Comma 4 2 3 2 2 3" xfId="9087" xr:uid="{E3C7E1C1-2366-43BE-9F0C-D908C6E73F7F}"/>
    <cellStyle name="Comma 4 2 3 2 2 3 2" xfId="9088" xr:uid="{E31CC676-26A9-4FF4-AF78-FF807565D5AB}"/>
    <cellStyle name="Comma 4 2 3 2 2 3 2 2" xfId="9089" xr:uid="{9CAF368C-3D02-496D-9491-7E16487FF5D0}"/>
    <cellStyle name="Comma 4 2 3 2 2 3 3" xfId="9090" xr:uid="{6A8DFC36-1BAB-415A-B9DA-9E5A6B7AA32A}"/>
    <cellStyle name="Comma 4 2 3 2 2 4" xfId="9091" xr:uid="{250EB99C-97CF-4FF0-8D82-5D4639BB80D4}"/>
    <cellStyle name="Comma 4 2 3 2 2 4 2" xfId="9092" xr:uid="{D36920E2-9EF1-42BF-8A14-61683106F114}"/>
    <cellStyle name="Comma 4 2 3 2 2 5" xfId="9093" xr:uid="{7716EEDE-7CA9-4EEC-BD9B-E9F617984168}"/>
    <cellStyle name="Comma 4 2 3 2 3" xfId="9094" xr:uid="{804D7A0B-45B5-4716-9D2F-B46916BDE62D}"/>
    <cellStyle name="Comma 4 2 3 2 3 2" xfId="9095" xr:uid="{35AC32E3-D28D-4BF6-8582-2AFBA6C6A167}"/>
    <cellStyle name="Comma 4 2 3 2 3 2 2" xfId="9096" xr:uid="{6937EC00-5F3E-457F-9556-9383D6BDD2DA}"/>
    <cellStyle name="Comma 4 2 3 2 3 2 2 2" xfId="9097" xr:uid="{0B855B7F-4582-4092-B845-F8F82CA41E69}"/>
    <cellStyle name="Comma 4 2 3 2 3 2 2 2 2" xfId="9098" xr:uid="{E1FB775D-67DF-463A-BA8C-D8D5A1DE4A1C}"/>
    <cellStyle name="Comma 4 2 3 2 3 2 2 3" xfId="9099" xr:uid="{3FD38188-A31A-4955-B041-C0D1CC067D0B}"/>
    <cellStyle name="Comma 4 2 3 2 3 2 3" xfId="9100" xr:uid="{A26531D4-10E3-4385-8423-04C26BB4DCBD}"/>
    <cellStyle name="Comma 4 2 3 2 3 2 3 2" xfId="9101" xr:uid="{B7A7C1F5-F28E-44AE-8E7F-659616506540}"/>
    <cellStyle name="Comma 4 2 3 2 3 2 4" xfId="9102" xr:uid="{9D000604-0854-4A7F-86C7-2EA88C467084}"/>
    <cellStyle name="Comma 4 2 3 2 3 3" xfId="9103" xr:uid="{C0731DD4-D819-4532-B371-858971F295E0}"/>
    <cellStyle name="Comma 4 2 3 2 3 3 2" xfId="9104" xr:uid="{73D68D5E-7FFC-4FD9-AC08-312E4A6EE2BC}"/>
    <cellStyle name="Comma 4 2 3 2 3 3 2 2" xfId="9105" xr:uid="{B18C32BC-A838-48E9-BC64-54E5959D700E}"/>
    <cellStyle name="Comma 4 2 3 2 3 3 3" xfId="9106" xr:uid="{98A0C572-AD1D-4ACE-A663-373A3C8652C7}"/>
    <cellStyle name="Comma 4 2 3 2 3 4" xfId="9107" xr:uid="{BE66622A-8D4C-4420-B422-E1579EFDB1EB}"/>
    <cellStyle name="Comma 4 2 3 2 3 4 2" xfId="9108" xr:uid="{4C29B726-29C4-4763-9091-2EE34E64FA24}"/>
    <cellStyle name="Comma 4 2 3 2 3 5" xfId="9109" xr:uid="{3B249165-1359-461A-97E6-4F1A2BA50597}"/>
    <cellStyle name="Comma 4 2 3 2 4" xfId="9110" xr:uid="{C60B7740-3DF4-430B-AB2B-A819E3A672D0}"/>
    <cellStyle name="Comma 4 2 3 2 4 2" xfId="9111" xr:uid="{FBC09D09-E25E-4DFD-BC80-235ABC8E453D}"/>
    <cellStyle name="Comma 4 2 3 2 4 2 2" xfId="9112" xr:uid="{9362F90C-F4A6-4F38-BAAF-5B053D35779E}"/>
    <cellStyle name="Comma 4 2 3 2 4 2 2 2" xfId="9113" xr:uid="{0B0E419E-BC8A-4ACB-968D-BC03CB28C999}"/>
    <cellStyle name="Comma 4 2 3 2 4 2 3" xfId="9114" xr:uid="{E8C8C58D-1A52-4DA2-BFA2-4AD153D93E42}"/>
    <cellStyle name="Comma 4 2 3 2 4 3" xfId="9115" xr:uid="{F02781D0-4345-47F6-BA7C-B4117D395035}"/>
    <cellStyle name="Comma 4 2 3 2 4 3 2" xfId="9116" xr:uid="{34E3CCF9-917A-4148-A718-C72DE17302BA}"/>
    <cellStyle name="Comma 4 2 3 2 4 4" xfId="9117" xr:uid="{7EBE598A-F29B-414E-8685-93DF9AD0D7BD}"/>
    <cellStyle name="Comma 4 2 3 2 5" xfId="9118" xr:uid="{72D12D89-A8C4-4D4C-965C-97F5C0F6EC5A}"/>
    <cellStyle name="Comma 4 2 3 2 5 2" xfId="9119" xr:uid="{19ED1C27-330D-456A-95CB-BF0FD06E0925}"/>
    <cellStyle name="Comma 4 2 3 2 5 2 2" xfId="9120" xr:uid="{51CACB4C-EA8D-4D34-A409-7896F862E26F}"/>
    <cellStyle name="Comma 4 2 3 2 5 3" xfId="9121" xr:uid="{7B2B0181-1C3E-413E-8CDE-7168646ECFFD}"/>
    <cellStyle name="Comma 4 2 3 2 6" xfId="9122" xr:uid="{C007DB62-82C6-4E89-A179-252BEDF2FE4C}"/>
    <cellStyle name="Comma 4 2 3 2 6 2" xfId="9123" xr:uid="{D36132DF-EF15-43F0-8405-E6DC28EA7C3A}"/>
    <cellStyle name="Comma 4 2 3 2 6 2 2" xfId="9124" xr:uid="{59D19E22-0D84-4FD2-95C9-6975F1BEE043}"/>
    <cellStyle name="Comma 4 2 3 2 6 3" xfId="9125" xr:uid="{0FFFB2E9-3DB2-4D01-A17F-A3D4E19B6039}"/>
    <cellStyle name="Comma 4 2 3 2 7" xfId="9126" xr:uid="{6BDE196E-3D4F-482F-BC0E-AFDE2749B255}"/>
    <cellStyle name="Comma 4 2 3 2 7 2" xfId="9127" xr:uid="{E49F2EE4-82E7-4AB9-A353-568C154CD50D}"/>
    <cellStyle name="Comma 4 2 3 2 8" xfId="9128" xr:uid="{E0BAE57F-EED2-42C0-A1F8-0DF5385AF89D}"/>
    <cellStyle name="Comma 4 2 3 2 8 2" xfId="9129" xr:uid="{88B4B88C-BB78-452A-A1ED-9F7ECBC62961}"/>
    <cellStyle name="Comma 4 2 3 2 9" xfId="9130" xr:uid="{7B13B69E-E007-4F33-A24A-42D69C65C482}"/>
    <cellStyle name="Comma 4 2 3 2 9 2" xfId="9131" xr:uid="{0AFD6083-9841-4430-910B-8986E4AD9E2C}"/>
    <cellStyle name="Comma 4 2 3 3" xfId="9132" xr:uid="{0FF35EFF-A364-49BA-8E16-AA692BD8D21E}"/>
    <cellStyle name="Comma 4 2 3 4" xfId="9133" xr:uid="{C49E33EC-B765-4FA7-9EC8-71FB09D0818B}"/>
    <cellStyle name="Comma 4 2 3 4 2" xfId="9134" xr:uid="{77593204-C1A0-4262-82B6-06C4512C6017}"/>
    <cellStyle name="Comma 4 2 3 4 2 2" xfId="9135" xr:uid="{39193C67-FBAB-462E-BD2A-E7319B284A1F}"/>
    <cellStyle name="Comma 4 2 3 4 2 2 2" xfId="9136" xr:uid="{17D0A9D1-E232-4E63-ABDC-1579DE08BDC4}"/>
    <cellStyle name="Comma 4 2 3 4 2 3" xfId="9137" xr:uid="{87E7C66D-2D99-4A8A-99CA-ADB8A35F5D4E}"/>
    <cellStyle name="Comma 4 2 3 4 3" xfId="9138" xr:uid="{0A3B6D6F-CCDC-4DA1-B6B2-5455C07950EE}"/>
    <cellStyle name="Comma 4 2 3 4 3 2" xfId="9139" xr:uid="{D65A88E5-01AD-4F18-B5E5-223B576F8F22}"/>
    <cellStyle name="Comma 4 2 3 4 4" xfId="9140" xr:uid="{1E10F3EE-0248-480C-AE34-52CDAF032F79}"/>
    <cellStyle name="Comma 4 2 3 5" xfId="9141" xr:uid="{812960B8-A6CD-4CC8-8C5B-DA7663C1C77D}"/>
    <cellStyle name="Comma 4 2 3 5 2" xfId="9142" xr:uid="{FD33A5E3-D44B-469C-8326-900156096685}"/>
    <cellStyle name="Comma 4 2 3 5 2 2" xfId="9143" xr:uid="{AD67A3F2-8F85-4BBA-97FE-C4F3D1EB2D0B}"/>
    <cellStyle name="Comma 4 2 3 5 3" xfId="9144" xr:uid="{C7FBB2C5-ECB7-4BB8-89CF-CB3413F0BB12}"/>
    <cellStyle name="Comma 4 2 3 6" xfId="9145" xr:uid="{5A9031E4-E509-467C-9FB0-8E7BF200BD25}"/>
    <cellStyle name="Comma 4 2 3 6 2" xfId="9146" xr:uid="{C4B0FB83-3160-44C9-8F3A-98863DE5CF34}"/>
    <cellStyle name="Comma 4 2 3 7" xfId="9147" xr:uid="{65F4D9CA-CBCC-476E-86FD-54A54A148351}"/>
    <cellStyle name="Comma 4 2 4" xfId="9148" xr:uid="{F9B71620-D4D5-4864-A4F2-9A598A28BAFF}"/>
    <cellStyle name="Comma 4 2 4 2" xfId="9149" xr:uid="{6F214A30-2E84-4A8D-9E81-714E02878457}"/>
    <cellStyle name="Comma 4 2 4 3" xfId="9150" xr:uid="{CAD8BCAC-6B2B-46B0-BE1E-6E79132C1971}"/>
    <cellStyle name="Comma 4 2 4 3 2" xfId="9151" xr:uid="{218D5447-BE53-44DB-A291-CCDC14A3AAD5}"/>
    <cellStyle name="Comma 4 2 4 3 2 2" xfId="9152" xr:uid="{0CB00B75-475D-4813-8829-FFAAFCD642FE}"/>
    <cellStyle name="Comma 4 2 4 3 2 2 2" xfId="9153" xr:uid="{7E9358E8-6481-4D76-9825-EED4A66E40D7}"/>
    <cellStyle name="Comma 4 2 4 3 2 3" xfId="9154" xr:uid="{69EC8DC2-ECC8-43F4-9797-F7C10152960D}"/>
    <cellStyle name="Comma 4 2 4 3 3" xfId="9155" xr:uid="{6CE5C921-6583-4A54-8E1E-EFB4D40F35F8}"/>
    <cellStyle name="Comma 4 2 4 3 3 2" xfId="9156" xr:uid="{CD273D53-E888-4B96-940A-92D73D96476B}"/>
    <cellStyle name="Comma 4 2 4 3 4" xfId="9157" xr:uid="{2FF4863B-8707-41F9-9028-78A6043641A2}"/>
    <cellStyle name="Comma 4 2 4 4" xfId="9158" xr:uid="{636703C1-005E-4354-A86C-4D7523F041EF}"/>
    <cellStyle name="Comma 4 2 4 4 2" xfId="9159" xr:uid="{C8ADAEA7-040C-43D3-B63F-3716ABA60C7D}"/>
    <cellStyle name="Comma 4 2 4 4 2 2" xfId="9160" xr:uid="{444323D2-5DA9-4E2A-94BA-A5CF2CD243B4}"/>
    <cellStyle name="Comma 4 2 4 4 3" xfId="9161" xr:uid="{1C673C86-533C-4AA4-B41C-AC26CAEBC9CB}"/>
    <cellStyle name="Comma 4 2 4 5" xfId="9162" xr:uid="{54E3A93E-C1B8-43B7-B9C6-F7228E61949E}"/>
    <cellStyle name="Comma 4 2 4 5 2" xfId="9163" xr:uid="{8DC36F04-40C0-4168-B841-E4B95ABD24AF}"/>
    <cellStyle name="Comma 4 2 4 6" xfId="9164" xr:uid="{A9C0251E-124F-4FC7-A3A2-CE8AB6029BCB}"/>
    <cellStyle name="Comma 4 2 5" xfId="9165" xr:uid="{4ABBD5E9-A5B7-423F-9CD0-53C0A2741593}"/>
    <cellStyle name="Comma 4 2 6" xfId="9166" xr:uid="{99216D11-77EE-4B86-AB3C-3A9FD5CC370B}"/>
    <cellStyle name="Comma 4 2 7" xfId="9167" xr:uid="{96EAB9A0-0A3A-47DC-9F29-515A508CF51A}"/>
    <cellStyle name="Comma 4 2 8" xfId="9168" xr:uid="{57C9CBC8-6C24-4DE3-90AC-F44D534C4943}"/>
    <cellStyle name="Comma 4 2 9" xfId="9169" xr:uid="{0094B234-C142-4CE4-A604-C2AB550CBBE1}"/>
    <cellStyle name="Comma 4 2_ส่วนของเจ้าของ งบรวม 8" xfId="8750" xr:uid="{A70B29BE-98C5-43F7-B455-5EEA4012CBEB}"/>
    <cellStyle name="Comma 4 20" xfId="9170" xr:uid="{D7C94060-6848-469B-96BE-430368AE1444}"/>
    <cellStyle name="Comma 4 20 2" xfId="9171" xr:uid="{D1856A8E-F5CD-4194-BE5D-6F8053220876}"/>
    <cellStyle name="Comma 4 20 2 2" xfId="9172" xr:uid="{C3F2117E-1BD8-43BD-A58F-A4F34E58AE89}"/>
    <cellStyle name="Comma 4 20 2 2 2" xfId="9173" xr:uid="{2D724290-688A-44E6-AEF3-CF2748E70A39}"/>
    <cellStyle name="Comma 4 20 2 3" xfId="9174" xr:uid="{FC71D414-F807-4750-93F2-93DA3EFC5341}"/>
    <cellStyle name="Comma 4 20 3" xfId="9175" xr:uid="{D83885EF-C0E0-45D4-B471-F5E39E73C6AF}"/>
    <cellStyle name="Comma 4 20 3 2" xfId="9176" xr:uid="{7AE26541-4A71-4EE5-8D6C-B9D4019D1C0B}"/>
    <cellStyle name="Comma 4 20 4" xfId="9177" xr:uid="{2E665853-16D3-467E-8B29-B62D823BBA4C}"/>
    <cellStyle name="Comma 4 21" xfId="9178" xr:uid="{CA2139B1-E6E7-4566-BA9E-D22024430A3A}"/>
    <cellStyle name="Comma 4 21 2" xfId="9179" xr:uid="{495731C6-D3E1-46CB-BA51-C7C4534346A1}"/>
    <cellStyle name="Comma 4 21 2 2" xfId="9180" xr:uid="{5A5ACEDA-F71E-4E48-A535-057D0F109720}"/>
    <cellStyle name="Comma 4 21 3" xfId="9181" xr:uid="{F2159341-417A-4235-B71A-A9D86527872D}"/>
    <cellStyle name="Comma 4 22" xfId="9182" xr:uid="{46A8D120-F697-4F77-A5C2-BD4915FD5CE5}"/>
    <cellStyle name="Comma 4 22 2" xfId="9183" xr:uid="{64B2C428-25ED-44F3-B5FB-F4841D5C4EB3}"/>
    <cellStyle name="Comma 4 22 2 2" xfId="9184" xr:uid="{BD4EF67E-0439-4DF6-8A65-92C22731C6D6}"/>
    <cellStyle name="Comma 4 22 2 3" xfId="9185" xr:uid="{87FB4738-8CC9-4E83-9DFE-E2CD5B22BCC6}"/>
    <cellStyle name="Comma 4 22 3" xfId="9186" xr:uid="{C4BF176F-6048-4D07-980C-06236576F0B9}"/>
    <cellStyle name="Comma 4 22 4" xfId="9187" xr:uid="{6E7E916D-5608-47F6-A74A-D9DD7A750C7C}"/>
    <cellStyle name="Comma 4 23" xfId="9188" xr:uid="{C1346CFA-67E4-46AE-9655-7255C0E2C5D7}"/>
    <cellStyle name="Comma 4 23 2" xfId="9189" xr:uid="{244CF747-9BDA-4665-9543-6F6A05D94355}"/>
    <cellStyle name="Comma 4 23 2 2" xfId="9190" xr:uid="{4D6C5C3A-3B69-43CC-BB4B-D2253085C219}"/>
    <cellStyle name="Comma 4 23 3" xfId="9191" xr:uid="{98E030C2-2EFC-4DE7-983D-5FE997752E8D}"/>
    <cellStyle name="Comma 4 24" xfId="9192" xr:uid="{D802ED7C-6DFE-4638-8E8E-DB3153710B6F}"/>
    <cellStyle name="Comma 4 24 2" xfId="9193" xr:uid="{DC732DEA-56E0-49A5-944D-129C395841A3}"/>
    <cellStyle name="Comma 4 24 2 2" xfId="9194" xr:uid="{2361F0D4-2803-4004-93F3-55440C3A656F}"/>
    <cellStyle name="Comma 4 24 3" xfId="9195" xr:uid="{7793C561-CF84-4DDB-8BC4-5AEE94AB1EB9}"/>
    <cellStyle name="Comma 4 25" xfId="9196" xr:uid="{4E1AAEA5-00FC-4C31-81B4-C9C0AB7816B9}"/>
    <cellStyle name="Comma 4 25 2" xfId="9197" xr:uid="{6991FE2A-3500-418C-9950-F659EB9966F2}"/>
    <cellStyle name="Comma 4 26" xfId="9198" xr:uid="{4186756B-B85D-4784-A69F-784E412AE920}"/>
    <cellStyle name="Comma 4 26 2" xfId="9199" xr:uid="{5BF7832A-0A27-47D4-BE91-A54D3A595EC3}"/>
    <cellStyle name="Comma 4 26 3" xfId="9200" xr:uid="{A2BD2F29-5175-4EED-B0D1-3865FFFD383B}"/>
    <cellStyle name="Comma 4 27" xfId="9201" xr:uid="{D8CDE694-A492-4B1D-BD8C-DE51D22F0173}"/>
    <cellStyle name="Comma 4 27 2" xfId="9202" xr:uid="{09B3C61E-3D5D-42B4-AB50-0D84DE49A437}"/>
    <cellStyle name="Comma 4 28" xfId="9203" xr:uid="{FE39D414-6A38-4B59-8A58-7BE19CBFC1BC}"/>
    <cellStyle name="Comma 4 28 2" xfId="9204" xr:uid="{631E358F-6E37-423D-9E07-61667DBAE907}"/>
    <cellStyle name="Comma 4 28 3" xfId="9205" xr:uid="{6F0D9ED7-6518-4C0F-9377-CE364B7AF2F5}"/>
    <cellStyle name="Comma 4 29" xfId="9206" xr:uid="{580248B1-0555-47BE-B090-3552CD374294}"/>
    <cellStyle name="Comma 4 3" xfId="9207" xr:uid="{2AC31F64-7BD9-4A11-9744-A9BF40ACBF6E}"/>
    <cellStyle name="Comma 4 3 10" xfId="9208" xr:uid="{728786B1-32BE-4987-98DA-6223FC8864D7}"/>
    <cellStyle name="Comma 4 3 10 2" xfId="9209" xr:uid="{C1345A20-FDCD-4B46-AF4F-DA5F72A3BDE8}"/>
    <cellStyle name="Comma 4 3 11" xfId="9210" xr:uid="{7606D837-82EF-4604-B86F-ECA3D07A00EA}"/>
    <cellStyle name="Comma 4 3 2" xfId="9211" xr:uid="{E7C70230-2120-4191-88D7-3FF1EF122749}"/>
    <cellStyle name="Comma 4 3 2 10" xfId="9212" xr:uid="{5F7FEDB7-A387-4D24-B8E9-2258633590B0}"/>
    <cellStyle name="Comma 4 3 2 10 2" xfId="9213" xr:uid="{3CF2F0DB-AB88-4C7F-9FA9-30F14483705D}"/>
    <cellStyle name="Comma 4 3 2 11" xfId="9214" xr:uid="{910DFE59-BBF6-4DF4-8728-B52E7774D397}"/>
    <cellStyle name="Comma 4 3 2 11 2" xfId="9215" xr:uid="{D8634A83-6C7B-4E9B-9CA6-6BC62F3726AE}"/>
    <cellStyle name="Comma 4 3 2 11 3" xfId="9216" xr:uid="{72DAD538-3184-4097-83AA-36D39FD15A13}"/>
    <cellStyle name="Comma 4 3 2 12" xfId="9217" xr:uid="{39F70EBD-0687-4ED2-B618-3B25C91890DC}"/>
    <cellStyle name="Comma 4 3 2 2" xfId="9218" xr:uid="{D7C692C9-3462-4E97-8864-83C7A63D706F}"/>
    <cellStyle name="Comma 4 3 2 2 2" xfId="9219" xr:uid="{DCD13752-E6BE-45CD-B2B5-3C043AA25F1C}"/>
    <cellStyle name="Comma 4 3 2 2 2 2" xfId="9220" xr:uid="{CB24BDA8-5A7E-4F05-AED5-C813B7CE62C7}"/>
    <cellStyle name="Comma 4 3 2 2 2 2 2" xfId="9221" xr:uid="{085491AD-1228-4E51-9E36-3E38E9BC0D31}"/>
    <cellStyle name="Comma 4 3 2 2 2 2 2 2" xfId="9222" xr:uid="{46CA574C-6684-400F-9CBA-940212CA0CC8}"/>
    <cellStyle name="Comma 4 3 2 2 2 2 3" xfId="9223" xr:uid="{D8571EDC-60C3-4B8C-A061-9AE2D4240BFA}"/>
    <cellStyle name="Comma 4 3 2 2 2 3" xfId="9224" xr:uid="{6D916947-9FCC-4FC9-8898-CE299F021532}"/>
    <cellStyle name="Comma 4 3 2 2 2 3 2" xfId="9225" xr:uid="{9998B7C4-840F-40FC-B256-26937E13DE74}"/>
    <cellStyle name="Comma 4 3 2 2 2 4" xfId="9226" xr:uid="{E513E303-ACB9-4CFA-B53E-0DF9D67322A9}"/>
    <cellStyle name="Comma 4 3 2 2 3" xfId="9227" xr:uid="{E92590DB-41B7-4B7B-964E-73D535B13981}"/>
    <cellStyle name="Comma 4 3 2 2 3 2" xfId="9228" xr:uid="{9F8087E9-F6EF-45EE-92B4-4371D88B3188}"/>
    <cellStyle name="Comma 4 3 2 2 3 2 2" xfId="9229" xr:uid="{54EF1D23-5FB6-4625-BBE2-E0737E543CC9}"/>
    <cellStyle name="Comma 4 3 2 2 3 3" xfId="9230" xr:uid="{321E9330-FEEC-4D2F-9DB0-E02E0546AD3C}"/>
    <cellStyle name="Comma 4 3 2 2 4" xfId="9231" xr:uid="{6DCFC6FC-204C-4576-AC08-C541BE5A1347}"/>
    <cellStyle name="Comma 4 3 2 2 4 2" xfId="9232" xr:uid="{597D3063-E522-42D9-8B7A-3C5B8194AA8C}"/>
    <cellStyle name="Comma 4 3 2 2 5" xfId="9233" xr:uid="{28C83407-F4B1-4A50-94C0-B201D21C8537}"/>
    <cellStyle name="Comma 4 3 2 2 5 2" xfId="9234" xr:uid="{C86D9CFE-6436-42D1-B3C4-5C4232D383F0}"/>
    <cellStyle name="Comma 4 3 2 2 6" xfId="9235" xr:uid="{05CF5F93-B095-4DFA-AFCF-7273E4A798DB}"/>
    <cellStyle name="Comma 4 3 2 3" xfId="9236" xr:uid="{A5722BEB-D536-4EC9-B3BF-6A0E7778BA47}"/>
    <cellStyle name="Comma 4 3 2 3 2" xfId="9237" xr:uid="{B6C59067-BD88-4620-B108-CAB9A18C637C}"/>
    <cellStyle name="Comma 4 3 2 3 2 2" xfId="9238" xr:uid="{33E328D1-C357-4A49-A5EC-510CF1024FD7}"/>
    <cellStyle name="Comma 4 3 2 3 2 2 2" xfId="9239" xr:uid="{E35EDDA0-0F11-4BCA-9112-7444A8F8BF6C}"/>
    <cellStyle name="Comma 4 3 2 3 2 2 2 2" xfId="9240" xr:uid="{792C817E-9DFC-4C7D-9C5C-AFA9CC6BEC7E}"/>
    <cellStyle name="Comma 4 3 2 3 2 2 3" xfId="9241" xr:uid="{4D5EAEDF-C825-4CD2-A5B5-BE70171C018D}"/>
    <cellStyle name="Comma 4 3 2 3 2 3" xfId="9242" xr:uid="{24083ACC-7F66-4C4D-96E2-B338596EC89B}"/>
    <cellStyle name="Comma 4 3 2 3 2 3 2" xfId="9243" xr:uid="{340A07B1-76EA-4785-B95D-3663D946CB57}"/>
    <cellStyle name="Comma 4 3 2 3 2 4" xfId="9244" xr:uid="{2CB121C2-4142-4062-A155-C58071893B9F}"/>
    <cellStyle name="Comma 4 3 2 3 3" xfId="9245" xr:uid="{D4F0D61C-4086-48F3-9B88-2708A323BF9F}"/>
    <cellStyle name="Comma 4 3 2 3 3 2" xfId="9246" xr:uid="{95E88DD1-9CD3-4FE2-9038-D234143B0FF0}"/>
    <cellStyle name="Comma 4 3 2 3 3 2 2" xfId="9247" xr:uid="{95829F25-CE5B-4E34-BFC6-E9C17DD05B0C}"/>
    <cellStyle name="Comma 4 3 2 3 3 3" xfId="9248" xr:uid="{789939B0-191B-4135-854D-0A8A5F5C19E3}"/>
    <cellStyle name="Comma 4 3 2 3 4" xfId="9249" xr:uid="{F9791321-41E6-4569-87A1-677D79A2CE55}"/>
    <cellStyle name="Comma 4 3 2 3 4 2" xfId="9250" xr:uid="{B6E61931-8914-4B66-A51C-047EE5DE4AF7}"/>
    <cellStyle name="Comma 4 3 2 3 5" xfId="9251" xr:uid="{AF7A38F0-96A6-4041-8D7F-A849DF694716}"/>
    <cellStyle name="Comma 4 3 2 4" xfId="9252" xr:uid="{78206123-46CA-466D-94EA-DF9CEDEC3E4A}"/>
    <cellStyle name="Comma 4 3 2 4 2" xfId="9253" xr:uid="{B916641D-A767-4D29-A27A-585BEE6A1046}"/>
    <cellStyle name="Comma 4 3 2 4 2 2" xfId="9254" xr:uid="{79883141-A658-4771-A80F-974844D78C81}"/>
    <cellStyle name="Comma 4 3 2 4 2 2 2" xfId="9255" xr:uid="{954F3EC3-7830-4423-A83A-F3709F08D973}"/>
    <cellStyle name="Comma 4 3 2 4 2 3" xfId="9256" xr:uid="{E757432D-2651-4B8A-BB42-BC79EEAC25E0}"/>
    <cellStyle name="Comma 4 3 2 4 3" xfId="9257" xr:uid="{B0A1476A-6725-4F87-83CC-38DAD5F1A480}"/>
    <cellStyle name="Comma 4 3 2 4 3 2" xfId="9258" xr:uid="{A86C47B4-AFAA-4436-BE9C-EA24D69C4C9D}"/>
    <cellStyle name="Comma 4 3 2 4 4" xfId="9259" xr:uid="{59459E4D-05E8-408E-915F-36DF30E088AD}"/>
    <cellStyle name="Comma 4 3 2 5" xfId="9260" xr:uid="{11E37980-560D-40E8-81D7-0EF5A2FC8E17}"/>
    <cellStyle name="Comma 4 3 2 5 2" xfId="9261" xr:uid="{3DC075CA-CF1D-4FE3-9124-FFB0B05D7C46}"/>
    <cellStyle name="Comma 4 3 2 5 2 2" xfId="9262" xr:uid="{870984F9-DBE2-48FF-A0EB-1160B2F6CAE1}"/>
    <cellStyle name="Comma 4 3 2 5 2 2 2" xfId="9263" xr:uid="{E8971709-E005-4CD6-8D6B-0899C22BDEC5}"/>
    <cellStyle name="Comma 4 3 2 5 2 3" xfId="9264" xr:uid="{913348E2-7798-4C0A-9176-A7ACE9919034}"/>
    <cellStyle name="Comma 4 3 2 5 3" xfId="9265" xr:uid="{AD4C4C45-644D-4968-AAF5-9BCDD1A4AAB2}"/>
    <cellStyle name="Comma 4 3 2 5 3 2" xfId="9266" xr:uid="{F7E12DE4-9FE4-4B0A-B4FA-818C8C08A5C6}"/>
    <cellStyle name="Comma 4 3 2 5 4" xfId="9267" xr:uid="{795FE3B0-0C7F-4486-B095-65519D4FDAD2}"/>
    <cellStyle name="Comma 4 3 2 6" xfId="9268" xr:uid="{EFA63AAF-2345-4230-92F5-2EC25F212022}"/>
    <cellStyle name="Comma 4 3 2 6 2" xfId="9269" xr:uid="{3861D47B-9758-4BCE-BC18-C251DFA71939}"/>
    <cellStyle name="Comma 4 3 2 6 2 2" xfId="9270" xr:uid="{105CE095-B1B9-4D21-B911-9CA10279C448}"/>
    <cellStyle name="Comma 4 3 2 6 3" xfId="9271" xr:uid="{DF6E8146-9F43-4DEE-B6F6-0587BC0FF511}"/>
    <cellStyle name="Comma 4 3 2 7" xfId="9272" xr:uid="{4D1C0637-2144-4FBB-8730-1704E09A1A7F}"/>
    <cellStyle name="Comma 4 3 2 7 2" xfId="9273" xr:uid="{D0286F0F-D926-4A26-943D-2808C5A72A0F}"/>
    <cellStyle name="Comma 4 3 2 7 2 2" xfId="9274" xr:uid="{D9592D66-3F99-417A-9305-9897EEE2F917}"/>
    <cellStyle name="Comma 4 3 2 7 3" xfId="9275" xr:uid="{A31B1984-A284-4326-870C-76A7F77844F9}"/>
    <cellStyle name="Comma 4 3 2 8" xfId="9276" xr:uid="{77513CDD-AD30-4A4C-B0D0-4A23117C0D49}"/>
    <cellStyle name="Comma 4 3 2 8 2" xfId="9277" xr:uid="{3F061D8A-2326-450C-BBB7-BF050C512E1B}"/>
    <cellStyle name="Comma 4 3 2 9" xfId="9278" xr:uid="{858213C4-71DD-4B15-B893-1B16875D5BFC}"/>
    <cellStyle name="Comma 4 3 2 9 2" xfId="9279" xr:uid="{B410DDFE-8887-441B-9A58-1212CDB2500B}"/>
    <cellStyle name="Comma 4 3 3" xfId="9280" xr:uid="{A929E1DC-DC48-4381-81E4-51BB2DEAD263}"/>
    <cellStyle name="Comma 4 3 3 2" xfId="9281" xr:uid="{2575DDF9-1E90-42D4-9D85-8EE91EBE038B}"/>
    <cellStyle name="Comma 4 3 3 2 2" xfId="9282" xr:uid="{C5F1F273-136C-4CAA-B717-3FEF826D4FDF}"/>
    <cellStyle name="Comma 4 3 3 2 2 2" xfId="9283" xr:uid="{38E1B3F4-6DF9-460B-828D-9A889CC10104}"/>
    <cellStyle name="Comma 4 3 3 2 2 2 2" xfId="9284" xr:uid="{F1C0A863-1457-446A-9FC8-E24D176D1D5E}"/>
    <cellStyle name="Comma 4 3 3 2 2 3" xfId="9285" xr:uid="{2AF11CE1-834D-43D4-BC4C-B46DC1798107}"/>
    <cellStyle name="Comma 4 3 3 2 3" xfId="9286" xr:uid="{78F73E4A-0553-4895-8433-2A4BD7457B32}"/>
    <cellStyle name="Comma 4 3 3 2 3 2" xfId="9287" xr:uid="{1F2839A9-ABA6-4AA4-A070-CCFAB2FCE4A1}"/>
    <cellStyle name="Comma 4 3 3 2 4" xfId="9288" xr:uid="{1DE03080-9C32-4CE8-8876-363FDF9E8BB7}"/>
    <cellStyle name="Comma 4 3 3 3" xfId="9289" xr:uid="{E162215A-EC07-4466-B080-492953B150DB}"/>
    <cellStyle name="Comma 4 3 3 3 2" xfId="9290" xr:uid="{B5F34CB2-B02D-4EC6-86C6-40565B51111D}"/>
    <cellStyle name="Comma 4 3 3 3 2 2" xfId="9291" xr:uid="{771C4AA3-527F-409F-9497-D7A54F1D3F73}"/>
    <cellStyle name="Comma 4 3 3 3 3" xfId="9292" xr:uid="{5FB8D22E-6290-40AF-AD62-1A7A41A70BD2}"/>
    <cellStyle name="Comma 4 3 3 4" xfId="9293" xr:uid="{BD6937B5-1159-45A7-A5B9-4095D7326F86}"/>
    <cellStyle name="Comma 4 3 3 4 2" xfId="9294" xr:uid="{7771450C-9DA1-483C-BEB0-CA53FCCF5653}"/>
    <cellStyle name="Comma 4 3 3 5" xfId="9295" xr:uid="{95FC6EBE-C934-46BC-9D19-625313D54568}"/>
    <cellStyle name="Comma 4 3 4" xfId="9296" xr:uid="{B3131D27-6E4A-412B-B384-9C1C581C30DB}"/>
    <cellStyle name="Comma 4 3 4 2" xfId="9297" xr:uid="{2B364763-D7AC-4B3B-AF85-5D66910AE488}"/>
    <cellStyle name="Comma 4 3 4 2 2" xfId="9298" xr:uid="{4C929159-9777-4B68-AF1E-E28F3E73A015}"/>
    <cellStyle name="Comma 4 3 4 2 2 2" xfId="9299" xr:uid="{E1ED8889-5A74-48A1-B04B-2AD46F39B680}"/>
    <cellStyle name="Comma 4 3 4 2 2 2 2" xfId="9300" xr:uid="{7EE2A3E7-D9F9-40FE-B10B-4436E363ED9B}"/>
    <cellStyle name="Comma 4 3 4 2 2 3" xfId="9301" xr:uid="{612312C6-D435-4739-94D4-D3211474067E}"/>
    <cellStyle name="Comma 4 3 4 2 3" xfId="9302" xr:uid="{C0771BF1-DF70-4272-8CAF-FBF063E165B8}"/>
    <cellStyle name="Comma 4 3 4 2 3 2" xfId="9303" xr:uid="{F67E007B-2B82-4F60-A19C-E63790972F35}"/>
    <cellStyle name="Comma 4 3 4 2 4" xfId="9304" xr:uid="{6C20D122-E9AC-4EB0-8FF1-345AF486758F}"/>
    <cellStyle name="Comma 4 3 4 3" xfId="9305" xr:uid="{B8F2C046-CCDC-4134-B473-B31994F83DC1}"/>
    <cellStyle name="Comma 4 3 4 3 2" xfId="9306" xr:uid="{FF5E61C9-F33F-4E4E-8A19-A9F0DAB2359B}"/>
    <cellStyle name="Comma 4 3 4 3 2 2" xfId="9307" xr:uid="{33352EE5-1663-47E9-9B80-5775DD5B263C}"/>
    <cellStyle name="Comma 4 3 4 3 3" xfId="9308" xr:uid="{51D795AF-C938-4167-9532-794C24E80268}"/>
    <cellStyle name="Comma 4 3 4 4" xfId="9309" xr:uid="{D305D009-3FD4-4E91-9815-3494A6754616}"/>
    <cellStyle name="Comma 4 3 4 4 2" xfId="9310" xr:uid="{FE6B74E7-AE3E-4EEB-B6E8-13A2F70C5FA1}"/>
    <cellStyle name="Comma 4 3 4 5" xfId="9311" xr:uid="{652DDBF5-C3B1-4F24-8A5C-554F3F9E8AC2}"/>
    <cellStyle name="Comma 4 3 5" xfId="9312" xr:uid="{AC3E554A-CCAB-4A99-B8BB-38DB63B09802}"/>
    <cellStyle name="Comma 4 3 5 2" xfId="9313" xr:uid="{DF2302D7-61EF-4299-BA29-06BC5DCC7FB8}"/>
    <cellStyle name="Comma 4 3 5 2 2" xfId="9314" xr:uid="{2479E4F4-5AB6-4395-A861-ECC169302291}"/>
    <cellStyle name="Comma 4 3 5 2 2 2" xfId="9315" xr:uid="{CB801FD7-7FBE-4B48-9494-8FF39DD0AD95}"/>
    <cellStyle name="Comma 4 3 5 2 3" xfId="9316" xr:uid="{97094D31-0FFF-44A4-B62C-A3C51D25392C}"/>
    <cellStyle name="Comma 4 3 5 3" xfId="9317" xr:uid="{05DEC8E6-BEB5-4C3E-90CB-743ABD159AA8}"/>
    <cellStyle name="Comma 4 3 5 3 2" xfId="9318" xr:uid="{43EC3870-69C2-4FCE-A591-46DFBB01EAAC}"/>
    <cellStyle name="Comma 4 3 5 4" xfId="9319" xr:uid="{F6466C93-E8EB-4B87-A1F5-689DEC03A231}"/>
    <cellStyle name="Comma 4 3 6" xfId="9320" xr:uid="{7AC94BB8-BBA0-4238-A488-1D4882F762EC}"/>
    <cellStyle name="Comma 4 3 6 2" xfId="9321" xr:uid="{CF7DEC46-0B05-4A5C-B9B6-6E3B22EF205A}"/>
    <cellStyle name="Comma 4 3 6 2 2" xfId="9322" xr:uid="{36C272A4-18F3-422D-920E-CAFB0C4BEE5A}"/>
    <cellStyle name="Comma 4 3 6 3" xfId="9323" xr:uid="{D6FFF672-3B11-4643-805E-381B6B0A8BD6}"/>
    <cellStyle name="Comma 4 3 7" xfId="9324" xr:uid="{68531FD5-F5A5-41DE-8835-4A98996602A8}"/>
    <cellStyle name="Comma 4 3 7 2" xfId="9325" xr:uid="{4EB005D3-D338-4711-B95F-DCFC2A97834D}"/>
    <cellStyle name="Comma 4 3 7 2 2" xfId="9326" xr:uid="{79A35BDD-62AA-4E4C-9C54-D64C802DF196}"/>
    <cellStyle name="Comma 4 3 7 3" xfId="9327" xr:uid="{51095781-F3EA-4715-B78E-1F5E36C8BD79}"/>
    <cellStyle name="Comma 4 3 8" xfId="9328" xr:uid="{C873DC00-3CDB-4B5B-9935-EEFDEE8C7D28}"/>
    <cellStyle name="Comma 4 3 8 2" xfId="9329" xr:uid="{925A2AB4-22DE-4EDB-AFC1-092FB4E40F81}"/>
    <cellStyle name="Comma 4 3 8 2 2" xfId="9330" xr:uid="{B9A56197-7BCE-4D65-A64F-37E949F9F976}"/>
    <cellStyle name="Comma 4 3 8 3" xfId="9331" xr:uid="{7C9ADDA9-B0E4-4CCC-81BC-D1A616AD6122}"/>
    <cellStyle name="Comma 4 3 9" xfId="9332" xr:uid="{0CF7E6C5-17DE-4304-8BA2-D0C012D0D403}"/>
    <cellStyle name="Comma 4 3 9 2" xfId="9333" xr:uid="{3C4A1C66-B1EC-4E41-8678-AD5EE73D094F}"/>
    <cellStyle name="Comma 4 30" xfId="9334" xr:uid="{A394A2E9-4071-46CA-AC8E-2B7428FE38BD}"/>
    <cellStyle name="Comma 4 4" xfId="9335" xr:uid="{53F74F7F-42CB-44B7-BCDB-0E782D148C42}"/>
    <cellStyle name="Comma 4 4 10" xfId="9336" xr:uid="{61D786C7-7928-4E2B-9769-CB7B07AC42D7}"/>
    <cellStyle name="Comma 4 4 10 2" xfId="9337" xr:uid="{4A32633C-213F-42EC-AB5D-6D1296A76A35}"/>
    <cellStyle name="Comma 4 4 10 2 2" xfId="9338" xr:uid="{5BAEF134-5BFB-4A22-8A8D-6C22B2CEE9CC}"/>
    <cellStyle name="Comma 4 4 10 3" xfId="9339" xr:uid="{BE554677-A041-4577-B0F8-12837702FFA0}"/>
    <cellStyle name="Comma 4 4 11" xfId="9340" xr:uid="{F6E9FBE6-B210-499D-B6C0-5BAA032FC508}"/>
    <cellStyle name="Comma 4 4 11 2" xfId="9341" xr:uid="{0FC67AA5-5025-435B-87F9-37F325CFAA7C}"/>
    <cellStyle name="Comma 4 4 11 2 2" xfId="9342" xr:uid="{1B1B46D0-F77C-41DF-B423-3B6DC379FCEB}"/>
    <cellStyle name="Comma 4 4 11 3" xfId="9343" xr:uid="{2019EC49-AFDA-41EF-9025-47B11442D97E}"/>
    <cellStyle name="Comma 4 4 12" xfId="9344" xr:uid="{FC94A36D-3267-4FA4-958C-034B36A1F3F7}"/>
    <cellStyle name="Comma 4 4 12 2" xfId="9345" xr:uid="{8AA787E7-BD77-461A-AE82-B20B1E0C554A}"/>
    <cellStyle name="Comma 4 4 12 3" xfId="9346" xr:uid="{0971F351-C6C5-4BCE-A199-01ADD228ECD2}"/>
    <cellStyle name="Comma 4 4 13" xfId="9347" xr:uid="{7FFD43BC-0BD8-4C3B-97F5-1F9F8B1439CA}"/>
    <cellStyle name="Comma 4 4 13 2" xfId="9348" xr:uid="{E906F20C-86E5-43DB-8B3F-541AF3D8A163}"/>
    <cellStyle name="Comma 4 4 14" xfId="9349" xr:uid="{123A05CF-87E3-4001-8E3C-B42E4250DA17}"/>
    <cellStyle name="Comma 4 4 14 2" xfId="9350" xr:uid="{CC0538CE-C686-4876-89C6-C6C621BC97FE}"/>
    <cellStyle name="Comma 4 4 15" xfId="9351" xr:uid="{9B969AAA-F64F-4DD5-89A5-99FA1023D9A9}"/>
    <cellStyle name="Comma 4 4 15 2" xfId="9352" xr:uid="{A7C462A4-0773-4E50-8495-E7BB406F5940}"/>
    <cellStyle name="Comma 4 4 15 3" xfId="9353" xr:uid="{D7642E73-1CD3-4589-888E-FCC19BE01F43}"/>
    <cellStyle name="Comma 4 4 16" xfId="9354" xr:uid="{49CEEDCF-BE8B-48E9-99E6-D1F66B859703}"/>
    <cellStyle name="Comma 4 4 17" xfId="9355" xr:uid="{AD1B58F9-18F9-47D2-BB54-1CEE1F1FB571}"/>
    <cellStyle name="Comma 4 4 2" xfId="9356" xr:uid="{5EF7EFDC-8311-4DFA-9A96-BBF8333F72C2}"/>
    <cellStyle name="Comma 4 4 2 10" xfId="9357" xr:uid="{BA2B8794-0EF1-4122-A749-C8303FBC5F64}"/>
    <cellStyle name="Comma 4 4 2 2" xfId="9358" xr:uid="{E813384D-ACD9-419B-9D4D-14278CFA0387}"/>
    <cellStyle name="Comma 4 4 2 2 2" xfId="9359" xr:uid="{EB750144-92C4-44BE-9ADF-4EF1C7AB0477}"/>
    <cellStyle name="Comma 4 4 2 2 2 2" xfId="9360" xr:uid="{04F1C076-86E0-4478-A069-24AEB8686FA0}"/>
    <cellStyle name="Comma 4 4 2 2 2 2 2" xfId="9361" xr:uid="{47C5B5FE-5CAF-4AFB-9E9D-484C663C4DD8}"/>
    <cellStyle name="Comma 4 4 2 2 2 2 2 2" xfId="9362" xr:uid="{A9C390FB-4CBF-4929-94EB-2070CB1CAD0D}"/>
    <cellStyle name="Comma 4 4 2 2 2 2 3" xfId="9363" xr:uid="{C9910D00-423A-40FF-AB4C-4F40A02F2E5D}"/>
    <cellStyle name="Comma 4 4 2 2 2 3" xfId="9364" xr:uid="{B63C1F81-AE79-4D8A-AEAE-9411C3A3C0DA}"/>
    <cellStyle name="Comma 4 4 2 2 2 3 2" xfId="9365" xr:uid="{DED8B3DC-04A6-4D53-A10B-635221E805D1}"/>
    <cellStyle name="Comma 4 4 2 2 2 4" xfId="9366" xr:uid="{5CFF6280-A96E-4991-BAAA-635735C7071B}"/>
    <cellStyle name="Comma 4 4 2 2 3" xfId="9367" xr:uid="{F7CCF57D-CBDD-4EC2-A51E-D15E8FD0DA2C}"/>
    <cellStyle name="Comma 4 4 2 2 3 2" xfId="9368" xr:uid="{9D42D410-4910-41CC-9D9D-BB817097E11D}"/>
    <cellStyle name="Comma 4 4 2 2 3 2 2" xfId="9369" xr:uid="{990E9C32-A4F0-4875-89BA-A779FF09CE38}"/>
    <cellStyle name="Comma 4 4 2 2 3 3" xfId="9370" xr:uid="{07F87839-6B4A-4DB6-AC06-46B5A7E94FE2}"/>
    <cellStyle name="Comma 4 4 2 2 4" xfId="9371" xr:uid="{2CBC6393-3648-4E2F-8768-494666F67DBB}"/>
    <cellStyle name="Comma 4 4 2 2 4 2" xfId="9372" xr:uid="{9E24D75F-1F13-4BA0-BDAA-62F74CAFDF01}"/>
    <cellStyle name="Comma 4 4 2 2 5" xfId="9373" xr:uid="{DCF99B0D-2631-4D2D-B8CB-AB77514E7696}"/>
    <cellStyle name="Comma 4 4 2 2 5 2" xfId="9374" xr:uid="{38CBEF71-095A-4B1C-89BD-1E65A4F9508C}"/>
    <cellStyle name="Comma 4 4 2 2 6" xfId="9375" xr:uid="{BF6B15C7-9190-497E-A8A0-8F92A2F5816F}"/>
    <cellStyle name="Comma 4 4 2 3" xfId="9376" xr:uid="{1EF3DA1F-0F8A-4A14-9840-BEE0EE790135}"/>
    <cellStyle name="Comma 4 4 2 3 2" xfId="9377" xr:uid="{71759409-189A-443D-AD64-7BBC10091B8E}"/>
    <cellStyle name="Comma 4 4 2 3 2 2" xfId="9378" xr:uid="{208E5166-F7A6-4072-B33A-585E0FE6CD03}"/>
    <cellStyle name="Comma 4 4 2 3 2 2 2" xfId="9379" xr:uid="{F3148860-5F48-4282-8FEF-FC8314FD4024}"/>
    <cellStyle name="Comma 4 4 2 3 2 3" xfId="9380" xr:uid="{5D8E6A7C-C604-49B3-BEAA-F9A7242E5D18}"/>
    <cellStyle name="Comma 4 4 2 3 3" xfId="9381" xr:uid="{640D150C-D3D8-40D1-BC49-B7E23522E82C}"/>
    <cellStyle name="Comma 4 4 2 3 3 2" xfId="9382" xr:uid="{C1B1B645-7828-4460-9F8B-31D0F89A7964}"/>
    <cellStyle name="Comma 4 4 2 3 4" xfId="9383" xr:uid="{58026754-AA24-4EB2-A013-E2C928C64669}"/>
    <cellStyle name="Comma 4 4 2 4" xfId="9384" xr:uid="{054BFAE8-AE1F-4123-83F9-AA1669F41AAC}"/>
    <cellStyle name="Comma 4 4 2 4 2" xfId="9385" xr:uid="{960F4429-CA12-41DB-A469-2A34CAC8375D}"/>
    <cellStyle name="Comma 4 4 2 4 2 2" xfId="9386" xr:uid="{BD282079-93E7-4BDC-80FE-2ECBB2468E0E}"/>
    <cellStyle name="Comma 4 4 2 4 3" xfId="9387" xr:uid="{7A34338F-5C7C-4E8C-84F5-727D4B060BA0}"/>
    <cellStyle name="Comma 4 4 2 5" xfId="9388" xr:uid="{97D3EB44-6E18-412A-85E3-60E4726F68F3}"/>
    <cellStyle name="Comma 4 4 2 5 2" xfId="9389" xr:uid="{64257A84-E0C5-4DDF-89C5-90D5578A47F1}"/>
    <cellStyle name="Comma 4 4 2 5 2 2" xfId="9390" xr:uid="{818F6BC5-8E73-45C7-B4EA-29C0FAECF115}"/>
    <cellStyle name="Comma 4 4 2 5 3" xfId="9391" xr:uid="{C7546662-1D8D-4BAA-B21D-A717EE3E7F11}"/>
    <cellStyle name="Comma 4 4 2 6" xfId="9392" xr:uid="{7ED8A30D-869B-4501-8C8E-3589F1F40928}"/>
    <cellStyle name="Comma 4 4 2 6 2" xfId="9393" xr:uid="{D978A2FC-1210-445A-9D25-6577BAEE138D}"/>
    <cellStyle name="Comma 4 4 2 7" xfId="9394" xr:uid="{AADFEF0F-25EF-4FC6-8159-5B993EB3505A}"/>
    <cellStyle name="Comma 4 4 2 7 2" xfId="9395" xr:uid="{E4D0A08E-E59C-48B2-B04F-691F34DAF292}"/>
    <cellStyle name="Comma 4 4 2 8" xfId="9396" xr:uid="{B8418E66-F20E-4DAE-8560-2C86740269AE}"/>
    <cellStyle name="Comma 4 4 2 8 2" xfId="9397" xr:uid="{A3654F81-3A67-4D5A-A246-72F4F984C5BF}"/>
    <cellStyle name="Comma 4 4 2 9" xfId="9398" xr:uid="{099688F8-EFED-46A9-A53E-E26174EB5933}"/>
    <cellStyle name="Comma 4 4 2 9 2" xfId="9399" xr:uid="{C4D7C46E-60C0-4040-AA97-A7715D99E497}"/>
    <cellStyle name="Comma 4 4 2 9 3" xfId="9400" xr:uid="{5FD1DD29-28F3-4C90-B8C2-046763DC4BF9}"/>
    <cellStyle name="Comma 4 4 3" xfId="9401" xr:uid="{1E72A0AA-3611-4FD2-9DF2-CF7A94D3FA5A}"/>
    <cellStyle name="Comma 4 4 3 2" xfId="9402" xr:uid="{0B76EF0F-83E2-4333-AACD-5CDF61D28A12}"/>
    <cellStyle name="Comma 4 4 3 2 2" xfId="9403" xr:uid="{056E9EEF-75AC-4845-B4EC-B2199B754ED5}"/>
    <cellStyle name="Comma 4 4 3 2 2 2" xfId="9404" xr:uid="{EFE28FC5-55BC-4266-B6E3-7CD40F5B9084}"/>
    <cellStyle name="Comma 4 4 3 2 2 2 2" xfId="9405" xr:uid="{387FA900-25DF-43A5-98F1-939A4F2A3CFF}"/>
    <cellStyle name="Comma 4 4 3 2 2 3" xfId="9406" xr:uid="{28FC5836-3BA6-48C1-9FB2-74112F860A60}"/>
    <cellStyle name="Comma 4 4 3 2 3" xfId="9407" xr:uid="{01063C29-D2D9-4EE9-96DD-F0F0B0425AB1}"/>
    <cellStyle name="Comma 4 4 3 2 3 2" xfId="9408" xr:uid="{9DA87878-F44D-4C8A-82FA-602FB3457A9D}"/>
    <cellStyle name="Comma 4 4 3 2 4" xfId="9409" xr:uid="{D77D33DC-0F17-4DDD-986B-32D365A8BA71}"/>
    <cellStyle name="Comma 4 4 3 3" xfId="9410" xr:uid="{8AE179F2-1BB0-4D0F-8E0D-EEE836CFA619}"/>
    <cellStyle name="Comma 4 4 3 3 2" xfId="9411" xr:uid="{BCE9736F-D83B-4462-A718-FAEEF9552933}"/>
    <cellStyle name="Comma 4 4 3 3 2 2" xfId="9412" xr:uid="{6E8696B9-BE21-4A05-AE66-DC7A3390E8FC}"/>
    <cellStyle name="Comma 4 4 3 3 3" xfId="9413" xr:uid="{F1CF60CD-7D61-4B3C-9753-06C7F79C3338}"/>
    <cellStyle name="Comma 4 4 3 4" xfId="9414" xr:uid="{FF222A17-4037-47D3-8E38-8F80B3DCF78C}"/>
    <cellStyle name="Comma 4 4 3 4 2" xfId="9415" xr:uid="{8536708A-2E28-4650-BBA0-88B45BDFD219}"/>
    <cellStyle name="Comma 4 4 3 5" xfId="9416" xr:uid="{0DA9866F-18B2-42F6-B522-DA76FA1AAC61}"/>
    <cellStyle name="Comma 4 4 4" xfId="9417" xr:uid="{62A5E3A9-C46B-4C9C-AE6B-E8E243EAB710}"/>
    <cellStyle name="Comma 4 4 4 2" xfId="9418" xr:uid="{EACD8A1B-069E-4459-A35D-BA1D4C39D99A}"/>
    <cellStyle name="Comma 4 4 4 2 2" xfId="9419" xr:uid="{A3309779-B839-4396-85F7-B59330F1789F}"/>
    <cellStyle name="Comma 4 4 4 2 2 2" xfId="9420" xr:uid="{5359AC58-E655-4C21-A6F1-D00F6DB1085A}"/>
    <cellStyle name="Comma 4 4 4 2 2 2 2" xfId="9421" xr:uid="{AD690B49-F75E-42BD-B108-0657BD12D70B}"/>
    <cellStyle name="Comma 4 4 4 2 2 3" xfId="9422" xr:uid="{32238DA7-C26C-43CA-82D3-5AFA84C01028}"/>
    <cellStyle name="Comma 4 4 4 2 3" xfId="9423" xr:uid="{AE969124-95F3-45E3-9193-F3CFB1192FE2}"/>
    <cellStyle name="Comma 4 4 4 2 3 2" xfId="9424" xr:uid="{706691AE-53A7-4281-B5C3-9E877A2F8036}"/>
    <cellStyle name="Comma 4 4 4 2 4" xfId="9425" xr:uid="{39092DF7-DFB6-4666-B34E-75F4A142B4B3}"/>
    <cellStyle name="Comma 4 4 4 3" xfId="9426" xr:uid="{52D479F4-DC5F-4952-9543-7955D5B15DBD}"/>
    <cellStyle name="Comma 4 4 4 3 2" xfId="9427" xr:uid="{8A57B638-2961-4439-BCB6-1B8D5DCE9A76}"/>
    <cellStyle name="Comma 4 4 4 3 2 2" xfId="9428" xr:uid="{8E9ADADF-8C47-43C1-9336-CB682BB5DD0D}"/>
    <cellStyle name="Comma 4 4 4 3 3" xfId="9429" xr:uid="{380F1A44-D56A-4A5C-93B6-A871CCE5292C}"/>
    <cellStyle name="Comma 4 4 4 4" xfId="9430" xr:uid="{E5743FF7-A4EF-42B9-A319-3BD170DDD46E}"/>
    <cellStyle name="Comma 4 4 4 4 2" xfId="9431" xr:uid="{4D2E32F7-8D4C-4B55-B3FC-9ACBB708EA5E}"/>
    <cellStyle name="Comma 4 4 4 5" xfId="9432" xr:uid="{9F460245-39F1-43AD-A45B-BA5F728758BB}"/>
    <cellStyle name="Comma 4 4 5" xfId="9433" xr:uid="{8B6310CE-7A13-4080-A60A-7E0F3D496349}"/>
    <cellStyle name="Comma 4 4 5 2" xfId="9434" xr:uid="{BA358F7C-1120-49F5-A5AC-FE2791289062}"/>
    <cellStyle name="Comma 4 4 5 2 2" xfId="9435" xr:uid="{21A0E4B0-5B19-4A7E-9A1A-D2A1E4FAFA7C}"/>
    <cellStyle name="Comma 4 4 5 2 2 2" xfId="9436" xr:uid="{F07D04DC-2B39-4C6C-943B-6B8DFF786EFA}"/>
    <cellStyle name="Comma 4 4 5 2 3" xfId="9437" xr:uid="{58719A05-D237-4EB6-BB64-3D5A56D4FC5A}"/>
    <cellStyle name="Comma 4 4 5 3" xfId="9438" xr:uid="{7148C663-CB33-46A4-B1EC-E019ECE926DA}"/>
    <cellStyle name="Comma 4 4 5 3 2" xfId="9439" xr:uid="{F4DA0F12-8A40-43CE-B6B7-A2B3992F0816}"/>
    <cellStyle name="Comma 4 4 5 4" xfId="9440" xr:uid="{4383FDAB-057F-4972-AC65-77D1077C4B8C}"/>
    <cellStyle name="Comma 4 4 6" xfId="9441" xr:uid="{E4CCC482-DF67-4503-BB46-A7C3DA8B20DF}"/>
    <cellStyle name="Comma 4 4 6 2" xfId="9442" xr:uid="{14659B24-7894-4E15-BB67-D90897534E6A}"/>
    <cellStyle name="Comma 4 4 6 2 2" xfId="9443" xr:uid="{899B456A-677C-404F-B0CC-DEFB8D625C49}"/>
    <cellStyle name="Comma 4 4 6 2 2 2" xfId="9444" xr:uid="{25F3558C-C301-459E-AAB7-6939E8869E04}"/>
    <cellStyle name="Comma 4 4 6 2 3" xfId="9445" xr:uid="{7F74E9C9-1A7D-4485-B6FB-4DFC0DD3E0BF}"/>
    <cellStyle name="Comma 4 4 6 3" xfId="9446" xr:uid="{D9D05414-77E6-47A4-AA14-C0131E990F57}"/>
    <cellStyle name="Comma 4 4 6 3 2" xfId="9447" xr:uid="{64B60742-DC10-4A4E-8A56-3B20B7CEA3B1}"/>
    <cellStyle name="Comma 4 4 6 4" xfId="9448" xr:uid="{69A7A10A-FC20-4722-A86A-E46487233393}"/>
    <cellStyle name="Comma 4 4 7" xfId="9449" xr:uid="{9F9FC6E4-138E-4CF8-B26C-616988A4F232}"/>
    <cellStyle name="Comma 4 4 7 2" xfId="9450" xr:uid="{417D7A6B-BB29-481E-8409-B4835F0B9FC4}"/>
    <cellStyle name="Comma 4 4 7 2 2" xfId="9451" xr:uid="{797A3408-8345-4D5E-BA42-3CE5E9C01FD8}"/>
    <cellStyle name="Comma 4 4 7 3" xfId="9452" xr:uid="{90B04ECD-7C82-4255-B8D3-154666AF1B2F}"/>
    <cellStyle name="Comma 4 4 8" xfId="9453" xr:uid="{9564D93B-03AD-4C9F-96BD-6FD3FBE69533}"/>
    <cellStyle name="Comma 4 4 8 2" xfId="9454" xr:uid="{B2B104D1-A465-49BA-8563-D5BA5F3955B5}"/>
    <cellStyle name="Comma 4 4 8 2 2" xfId="9455" xr:uid="{869B5234-7FD6-41BB-891A-9528A5778938}"/>
    <cellStyle name="Comma 4 4 8 2 3" xfId="9456" xr:uid="{D06CDBD6-341B-430E-B1FC-96D86C721318}"/>
    <cellStyle name="Comma 4 4 8 3" xfId="9457" xr:uid="{A83AD0BA-492E-403F-A71C-A90579B71FBF}"/>
    <cellStyle name="Comma 4 4 8 4" xfId="9458" xr:uid="{F9AFA14F-5D88-422B-8E3E-999488DA3F83}"/>
    <cellStyle name="Comma 4 4 9" xfId="9459" xr:uid="{97B5FC89-FE0C-46B0-8556-60C928A08F28}"/>
    <cellStyle name="Comma 4 4 9 2" xfId="9460" xr:uid="{F12D6F56-7C07-4AB2-AD87-BAA7E2A9878B}"/>
    <cellStyle name="Comma 4 4 9 2 2" xfId="9461" xr:uid="{7E9E1C71-5BDE-41A9-9ACF-140D5B7BBC5E}"/>
    <cellStyle name="Comma 4 4 9 3" xfId="9462" xr:uid="{B49FD6E4-EF9A-498D-B13D-FF6FA3CAAD3D}"/>
    <cellStyle name="Comma 4 5" xfId="9463" xr:uid="{AA4C761D-2BA2-4075-BEE2-020F96A93725}"/>
    <cellStyle name="Comma 4 5 2" xfId="9464" xr:uid="{FD4A1D81-D985-4D7E-BF20-F9CC70BB9B8D}"/>
    <cellStyle name="Comma 4 5 2 2" xfId="9465" xr:uid="{F67328A7-BBDF-4085-AD8E-5FF86B621102}"/>
    <cellStyle name="Comma 4 5 2 2 2" xfId="9466" xr:uid="{B3AD613A-2D1A-4725-A915-006D0D68452E}"/>
    <cellStyle name="Comma 4 5 2 2 2 2" xfId="9467" xr:uid="{36398BBC-8F10-484C-B7C6-4B3653FA4812}"/>
    <cellStyle name="Comma 4 5 2 2 2 2 2" xfId="9468" xr:uid="{13FD5EA5-D3E7-4796-9B62-69A04EED7FB6}"/>
    <cellStyle name="Comma 4 5 2 2 2 3" xfId="9469" xr:uid="{E5D38672-6021-49A5-91AA-C727BE144FF6}"/>
    <cellStyle name="Comma 4 5 2 2 3" xfId="9470" xr:uid="{B3631168-7573-4B48-9343-F17921F6EBCE}"/>
    <cellStyle name="Comma 4 5 2 2 3 2" xfId="9471" xr:uid="{005EED79-188B-4B43-9771-218F3742F9E5}"/>
    <cellStyle name="Comma 4 5 2 2 4" xfId="9472" xr:uid="{FB91CFC7-758D-43AF-8C50-361D43E2C9DD}"/>
    <cellStyle name="Comma 4 5 2 3" xfId="9473" xr:uid="{5018C705-DA14-458F-8143-67E8F935E5D6}"/>
    <cellStyle name="Comma 4 5 2 3 2" xfId="9474" xr:uid="{B8514D4D-D07A-4BB0-85AA-2E51A7E40520}"/>
    <cellStyle name="Comma 4 5 2 3 2 2" xfId="9475" xr:uid="{41B05C45-24AF-40DE-92B2-1C1EC32A6702}"/>
    <cellStyle name="Comma 4 5 2 3 3" xfId="9476" xr:uid="{477CA874-A027-4A9A-AD12-F5FD84E7C473}"/>
    <cellStyle name="Comma 4 5 2 4" xfId="9477" xr:uid="{27CE364C-AB70-453B-A4A4-DFBD8B272B2B}"/>
    <cellStyle name="Comma 4 5 2 4 2" xfId="9478" xr:uid="{910ECFE2-2DCF-4D76-9F62-65A956D8D39C}"/>
    <cellStyle name="Comma 4 5 2 5" xfId="9479" xr:uid="{D1644D1F-47E9-4B19-85DF-898C3098F19A}"/>
    <cellStyle name="Comma 4 5 3" xfId="9480" xr:uid="{7E91AC2E-26FD-422E-B48C-4322BE26026B}"/>
    <cellStyle name="Comma 4 5 3 2" xfId="9481" xr:uid="{49924F45-DC3B-4C73-A50A-EAC6CA65CB68}"/>
    <cellStyle name="Comma 4 5 3 2 2" xfId="9482" xr:uid="{B0658A5B-F093-4F1E-960D-1B65F8B3EE28}"/>
    <cellStyle name="Comma 4 5 3 2 2 2" xfId="9483" xr:uid="{01A29F4E-1C14-4921-AD5A-70EE2DBABAAB}"/>
    <cellStyle name="Comma 4 5 3 2 2 2 2" xfId="9484" xr:uid="{36A77313-4891-4AE0-BFD8-3977E80DC8E8}"/>
    <cellStyle name="Comma 4 5 3 2 2 3" xfId="9485" xr:uid="{63910401-A828-4BBE-97F8-E268CC11B7A8}"/>
    <cellStyle name="Comma 4 5 3 2 3" xfId="9486" xr:uid="{9E17F814-7AE3-4678-A29C-2C720B00CACB}"/>
    <cellStyle name="Comma 4 5 3 2 3 2" xfId="9487" xr:uid="{1DE6967F-3915-4CFA-8DE4-FF4C79999129}"/>
    <cellStyle name="Comma 4 5 3 2 4" xfId="9488" xr:uid="{B795549B-98C0-404D-9ADD-21EC289B09BD}"/>
    <cellStyle name="Comma 4 5 3 3" xfId="9489" xr:uid="{3B8CC311-D146-48BA-941C-5E19A0282338}"/>
    <cellStyle name="Comma 4 5 3 3 2" xfId="9490" xr:uid="{380F3C2D-6E21-4745-BC65-09D897F52D74}"/>
    <cellStyle name="Comma 4 5 3 3 2 2" xfId="9491" xr:uid="{BFD84506-B1F1-4415-9B24-53D2C54F556E}"/>
    <cellStyle name="Comma 4 5 3 3 3" xfId="9492" xr:uid="{A12A953A-D206-45B1-9753-7D484CFA5F47}"/>
    <cellStyle name="Comma 4 5 3 4" xfId="9493" xr:uid="{0A398109-D532-4E30-991F-2F0999B25D5E}"/>
    <cellStyle name="Comma 4 5 3 4 2" xfId="9494" xr:uid="{11BD3F81-40FE-49CD-905F-561CEF99D62E}"/>
    <cellStyle name="Comma 4 5 3 5" xfId="9495" xr:uid="{9CC14840-8BF1-41C3-9C39-EA2E2589400D}"/>
    <cellStyle name="Comma 4 5 4" xfId="9496" xr:uid="{2004C8D4-FFA4-411C-BD78-B7B44556B952}"/>
    <cellStyle name="Comma 4 5 4 2" xfId="9497" xr:uid="{968DF2D4-1D50-447F-BECC-430810E30BD4}"/>
    <cellStyle name="Comma 4 5 4 2 2" xfId="9498" xr:uid="{6B5C5D92-CB3B-4089-B52E-91152CD3C780}"/>
    <cellStyle name="Comma 4 5 4 2 2 2" xfId="9499" xr:uid="{270F8A54-7FED-4BA7-BE8A-CBCC6D622C94}"/>
    <cellStyle name="Comma 4 5 4 2 3" xfId="9500" xr:uid="{1BB58C57-DA1E-46AD-9E56-B75B8DEB5C5E}"/>
    <cellStyle name="Comma 4 5 4 3" xfId="9501" xr:uid="{FACAAC16-51F7-4DBF-AEE5-9D82BE1ADFFE}"/>
    <cellStyle name="Comma 4 5 4 3 2" xfId="9502" xr:uid="{79DD919A-C39D-4547-A5C4-715697D85E6A}"/>
    <cellStyle name="Comma 4 5 4 4" xfId="9503" xr:uid="{1AD54B41-6C6C-4BF9-8A9C-7F11E04BF288}"/>
    <cellStyle name="Comma 4 5 5" xfId="9504" xr:uid="{F852DE6E-419A-4ED5-B5CA-A544CE76738E}"/>
    <cellStyle name="Comma 4 5 5 2" xfId="9505" xr:uid="{24D49B0E-849F-4204-AD3D-D1255DC99694}"/>
    <cellStyle name="Comma 4 5 5 2 2" xfId="9506" xr:uid="{9A1C6AB3-0CB2-4A8A-AADB-F68DE8AA93E7}"/>
    <cellStyle name="Comma 4 5 5 3" xfId="9507" xr:uid="{BBF8A479-F388-457C-9023-3A0C82329CD1}"/>
    <cellStyle name="Comma 4 5 6" xfId="9508" xr:uid="{C0FD4EA4-4B21-4CC1-91B7-8776572A3FCD}"/>
    <cellStyle name="Comma 4 5 6 2" xfId="9509" xr:uid="{A70E93D1-E95D-44FC-B993-6A3BAB27C2B4}"/>
    <cellStyle name="Comma 4 5 6 2 2" xfId="9510" xr:uid="{777CC75D-1CB2-4C54-9F67-109337F9409F}"/>
    <cellStyle name="Comma 4 5 6 3" xfId="9511" xr:uid="{CB852076-21BF-488A-AB30-55164EDAEB97}"/>
    <cellStyle name="Comma 4 5 7" xfId="9512" xr:uid="{E14ABC82-4427-46F9-8D96-CB1E40E95578}"/>
    <cellStyle name="Comma 4 5 7 2" xfId="9513" xr:uid="{60449F8C-0DD6-46B0-A483-02E82FA8665D}"/>
    <cellStyle name="Comma 4 5 8" xfId="9514" xr:uid="{9E8086CC-611F-487D-9A81-719593814C8C}"/>
    <cellStyle name="Comma 4 5 8 2" xfId="9515" xr:uid="{97BDB171-39A4-4F23-987C-9B92115C807C}"/>
    <cellStyle name="Comma 4 5 9" xfId="9516" xr:uid="{D147C2B9-53B0-4E01-AB25-72CE4ED8B1BE}"/>
    <cellStyle name="Comma 4 6" xfId="9517" xr:uid="{C8FE0FBC-8F15-4585-B29C-127F019C3194}"/>
    <cellStyle name="Comma 4 6 2" xfId="9518" xr:uid="{ADD4764E-BB85-41A2-981D-CD62284C8FB3}"/>
    <cellStyle name="Comma 4 6 2 2" xfId="9519" xr:uid="{3449F246-86A8-4BF5-AA42-C0B9F52A51B5}"/>
    <cellStyle name="Comma 4 6 2 2 2" xfId="9520" xr:uid="{DAC01469-B785-452B-9B70-35DD56BCAAED}"/>
    <cellStyle name="Comma 4 6 2 2 2 2" xfId="9521" xr:uid="{AF9707FA-FBDB-4412-88A5-C9274B5AE147}"/>
    <cellStyle name="Comma 4 6 2 2 2 2 2" xfId="9522" xr:uid="{78086B8C-AE0E-4FF0-8273-19AD118F3B89}"/>
    <cellStyle name="Comma 4 6 2 2 2 3" xfId="9523" xr:uid="{05FEA316-C3EA-4D04-9B2B-6D28A384961E}"/>
    <cellStyle name="Comma 4 6 2 2 3" xfId="9524" xr:uid="{58217723-953A-40FE-9382-50988FD5A543}"/>
    <cellStyle name="Comma 4 6 2 2 3 2" xfId="9525" xr:uid="{1B070828-2D8E-498F-A780-1E38F566DD15}"/>
    <cellStyle name="Comma 4 6 2 2 4" xfId="9526" xr:uid="{0AD8D795-88CE-4066-8C6D-48C0FCE117B4}"/>
    <cellStyle name="Comma 4 6 2 3" xfId="9527" xr:uid="{A590C5B5-AF38-4C34-AF6E-2D7189F16EA7}"/>
    <cellStyle name="Comma 4 6 2 3 2" xfId="9528" xr:uid="{AF04043B-4635-446C-8CB7-D8B617AA077D}"/>
    <cellStyle name="Comma 4 6 2 3 2 2" xfId="9529" xr:uid="{E4D0C914-2051-499B-B9DB-3B13A3F65256}"/>
    <cellStyle name="Comma 4 6 2 3 3" xfId="9530" xr:uid="{BE2A28AF-9D7F-489A-93EE-6F84C711650A}"/>
    <cellStyle name="Comma 4 6 2 4" xfId="9531" xr:uid="{76E1BB7A-C2D6-4E8F-B0A6-5F36ADCFE713}"/>
    <cellStyle name="Comma 4 6 2 4 2" xfId="9532" xr:uid="{04A82BD0-3F90-47BF-97DD-DB429F4B1E4A}"/>
    <cellStyle name="Comma 4 6 2 5" xfId="9533" xr:uid="{96D759A8-BE82-4C1D-8507-8CE0DAC65B82}"/>
    <cellStyle name="Comma 4 6 3" xfId="9534" xr:uid="{4B177D18-D899-4F1F-9B43-AE8A1FE58689}"/>
    <cellStyle name="Comma 4 6 3 2" xfId="9535" xr:uid="{A91BC4FD-3031-4C46-9C06-1DDA54F63DF4}"/>
    <cellStyle name="Comma 4 6 3 2 2" xfId="9536" xr:uid="{FC6344CB-1213-4774-B187-5CCF9868449B}"/>
    <cellStyle name="Comma 4 6 3 2 2 2" xfId="9537" xr:uid="{87723713-246C-4D09-B36C-7213F8F7D8CC}"/>
    <cellStyle name="Comma 4 6 3 2 3" xfId="9538" xr:uid="{A57B0F26-AA8B-40C2-AB7C-4C38E33EAF50}"/>
    <cellStyle name="Comma 4 6 3 3" xfId="9539" xr:uid="{66D6F35E-92FB-43F8-9B64-C2A6EDD68F81}"/>
    <cellStyle name="Comma 4 6 3 3 2" xfId="9540" xr:uid="{5BE34811-863A-422F-9375-EDF282247633}"/>
    <cellStyle name="Comma 4 6 3 4" xfId="9541" xr:uid="{13127B37-4848-4692-9DE1-43CDA8302FB6}"/>
    <cellStyle name="Comma 4 6 4" xfId="9542" xr:uid="{A0757167-ED0E-4E44-98ED-E19D04749208}"/>
    <cellStyle name="Comma 4 6 4 2" xfId="9543" xr:uid="{47B0563E-D182-441E-B72A-B536E0D07F17}"/>
    <cellStyle name="Comma 4 6 4 2 2" xfId="9544" xr:uid="{3E6C45A4-C755-4E9E-B675-61DDEA661A23}"/>
    <cellStyle name="Comma 4 6 4 3" xfId="9545" xr:uid="{B3EA2F4E-A07D-4399-A2A8-20B712E653F6}"/>
    <cellStyle name="Comma 4 6 5" xfId="9546" xr:uid="{8482AB20-5B11-485A-B5DE-C08C94696C2D}"/>
    <cellStyle name="Comma 4 6 5 2" xfId="9547" xr:uid="{8B75D4AD-F8AE-4AE9-8DA1-59AAA6D4531F}"/>
    <cellStyle name="Comma 4 6 5 2 2" xfId="9548" xr:uid="{2CE4BDD2-BBAE-4309-ACA2-0B66BDDFD000}"/>
    <cellStyle name="Comma 4 6 5 3" xfId="9549" xr:uid="{B8D0417D-1E78-4BEF-A668-F6711DDE578D}"/>
    <cellStyle name="Comma 4 6 6" xfId="9550" xr:uid="{48922537-FD91-44B0-A7D9-FAF6E74AFE20}"/>
    <cellStyle name="Comma 4 6 6 2" xfId="9551" xr:uid="{B20E3B07-EFC6-4545-9258-CB9C035218BD}"/>
    <cellStyle name="Comma 4 6 7" xfId="9552" xr:uid="{1415D242-9EDE-4207-A258-63C15DE7054E}"/>
    <cellStyle name="Comma 4 6 7 2" xfId="9553" xr:uid="{6EC70337-66CC-41DA-AFF3-6EDC1F0034CE}"/>
    <cellStyle name="Comma 4 6 8" xfId="9554" xr:uid="{9BBD4D8A-A734-45E3-B282-F1445E68D0E2}"/>
    <cellStyle name="Comma 4 7" xfId="9555" xr:uid="{37BD4BB6-9934-40FB-93C3-D42FBA46E6B1}"/>
    <cellStyle name="Comma 4 7 2" xfId="9556" xr:uid="{1BCE5506-9998-4614-82B7-F54C28549035}"/>
    <cellStyle name="Comma 4 7 2 2" xfId="9557" xr:uid="{F24EBFDF-F916-46AF-8DE8-B08BF48F5963}"/>
    <cellStyle name="Comma 4 7 2 2 2" xfId="9558" xr:uid="{451D8907-6B54-4E7D-858E-ACA51C685FEF}"/>
    <cellStyle name="Comma 4 7 2 2 2 2" xfId="9559" xr:uid="{C0ACA6EA-52FA-4665-A462-6BD521E294C3}"/>
    <cellStyle name="Comma 4 7 2 2 2 2 2" xfId="9560" xr:uid="{645D007A-EF57-417F-90AC-0B91711B6BD0}"/>
    <cellStyle name="Comma 4 7 2 2 2 3" xfId="9561" xr:uid="{C987EA1D-8CB9-41E2-94DB-FC5AC0E1A040}"/>
    <cellStyle name="Comma 4 7 2 2 3" xfId="9562" xr:uid="{735E61C2-C347-4780-9FB0-FCFD52D3FA8F}"/>
    <cellStyle name="Comma 4 7 2 2 3 2" xfId="9563" xr:uid="{F72639E3-5EAA-4A85-8014-A917DF24B524}"/>
    <cellStyle name="Comma 4 7 2 2 4" xfId="9564" xr:uid="{E3549EF4-8DFA-4A93-9F56-60176D27181F}"/>
    <cellStyle name="Comma 4 7 2 3" xfId="9565" xr:uid="{8B2DFE65-A392-4819-B80B-F00D139D957B}"/>
    <cellStyle name="Comma 4 7 2 3 2" xfId="9566" xr:uid="{3806D359-F30D-422D-80A0-98873C9A2BCE}"/>
    <cellStyle name="Comma 4 7 2 3 2 2" xfId="9567" xr:uid="{6EF858E2-418D-4208-BE72-A72DAA621E60}"/>
    <cellStyle name="Comma 4 7 2 3 3" xfId="9568" xr:uid="{AE593F33-D90E-44E4-A3A5-4B7CC57F3A7A}"/>
    <cellStyle name="Comma 4 7 2 4" xfId="9569" xr:uid="{B266F931-9A68-4889-A420-140FE543C242}"/>
    <cellStyle name="Comma 4 7 2 4 2" xfId="9570" xr:uid="{690A592D-E299-43AF-B0AB-747E4DC9420B}"/>
    <cellStyle name="Comma 4 7 2 5" xfId="9571" xr:uid="{5CBBEFC3-BFB1-43BE-BBD1-1CBC7E0E730D}"/>
    <cellStyle name="Comma 4 7 3" xfId="9572" xr:uid="{B5D8CDE8-0853-411E-8978-63FD626CDAEE}"/>
    <cellStyle name="Comma 4 7 3 2" xfId="9573" xr:uid="{48C3246E-1ACC-4330-B1FA-CDF6930ADA81}"/>
    <cellStyle name="Comma 4 7 3 2 2" xfId="9574" xr:uid="{DB533E3C-59A0-4C0F-88CF-E123898AD32D}"/>
    <cellStyle name="Comma 4 7 3 2 2 2" xfId="9575" xr:uid="{FAD3E69D-4F37-4421-B0DD-5111467E9C0C}"/>
    <cellStyle name="Comma 4 7 3 2 3" xfId="9576" xr:uid="{F2811AEE-C893-4140-B7C8-716FDCC99954}"/>
    <cellStyle name="Comma 4 7 3 3" xfId="9577" xr:uid="{AAB1BB4D-34F3-4971-8CF8-92AB622FC636}"/>
    <cellStyle name="Comma 4 7 3 3 2" xfId="9578" xr:uid="{10027EC6-8F7C-4B05-A515-8C598098B50D}"/>
    <cellStyle name="Comma 4 7 3 4" xfId="9579" xr:uid="{7ECB9AE1-E9A6-4003-AFAE-3AB44C622C4B}"/>
    <cellStyle name="Comma 4 7 4" xfId="9580" xr:uid="{1FF71E41-6A73-4726-AF06-342EA1574F7A}"/>
    <cellStyle name="Comma 4 7 4 2" xfId="9581" xr:uid="{A609D336-E79B-49FA-9733-EDC39EC64389}"/>
    <cellStyle name="Comma 4 7 4 2 2" xfId="9582" xr:uid="{54C5D858-8815-4C5B-B042-567C3DEA3F87}"/>
    <cellStyle name="Comma 4 7 4 3" xfId="9583" xr:uid="{F868E7B1-0A0C-4858-AF5C-C7BCEE411744}"/>
    <cellStyle name="Comma 4 7 5" xfId="9584" xr:uid="{250AD8B3-EFEE-4EA7-8EF5-16016F811701}"/>
    <cellStyle name="Comma 4 7 5 2" xfId="9585" xr:uid="{34DB9A8E-E120-4002-9E72-F0CAF7AE3D6A}"/>
    <cellStyle name="Comma 4 7 5 2 2" xfId="9586" xr:uid="{6BF3DC9C-A939-4AD8-B87A-3D16D3DF2FE1}"/>
    <cellStyle name="Comma 4 7 5 3" xfId="9587" xr:uid="{2D26BAF4-B3A9-4F2B-A81E-4A363AA07563}"/>
    <cellStyle name="Comma 4 7 6" xfId="9588" xr:uid="{E56853EB-F5BF-4265-BDDC-4C34577B0984}"/>
    <cellStyle name="Comma 4 7 6 2" xfId="9589" xr:uid="{BFB5029A-9F66-4365-B9D0-58DC7CF61A90}"/>
    <cellStyle name="Comma 4 7 7" xfId="9590" xr:uid="{CD2D2890-9E00-4AF3-8D52-34130AFC7ACA}"/>
    <cellStyle name="Comma 4 7 7 2" xfId="9591" xr:uid="{AFE319AA-7C40-4F19-8418-7817844D049C}"/>
    <cellStyle name="Comma 4 7 8" xfId="9592" xr:uid="{73854983-7054-48F8-ABE1-94B423D6F938}"/>
    <cellStyle name="Comma 4 8" xfId="9593" xr:uid="{7AFC8573-3F58-4886-9914-0FDE0D21DF90}"/>
    <cellStyle name="Comma 4 8 2" xfId="9594" xr:uid="{0D76ADA5-8993-4B15-BFAF-3FA1F183FC25}"/>
    <cellStyle name="Comma 4 8 2 2" xfId="9595" xr:uid="{18060AF1-A12C-40BC-80C2-4DD888424275}"/>
    <cellStyle name="Comma 4 8 2 2 2" xfId="9596" xr:uid="{B38A4503-25DD-4A8A-8AF1-263A9064CF0F}"/>
    <cellStyle name="Comma 4 8 2 2 2 2" xfId="9597" xr:uid="{E8D335F3-8171-4D5A-9898-BAAF9B7345D6}"/>
    <cellStyle name="Comma 4 8 2 2 2 2 2" xfId="9598" xr:uid="{4D18D70B-4E3A-43AF-AEB1-37AE59241956}"/>
    <cellStyle name="Comma 4 8 2 2 2 3" xfId="9599" xr:uid="{77E21801-A3B8-4ACD-B152-8233B345F80A}"/>
    <cellStyle name="Comma 4 8 2 2 3" xfId="9600" xr:uid="{EDB0890A-B121-46CE-B138-BAD91B196192}"/>
    <cellStyle name="Comma 4 8 2 2 3 2" xfId="9601" xr:uid="{D5C2108B-6DF6-48F6-A11C-2EE3920B2C22}"/>
    <cellStyle name="Comma 4 8 2 2 4" xfId="9602" xr:uid="{B0F49A97-CD9E-4146-9E59-14575FF442A4}"/>
    <cellStyle name="Comma 4 8 2 3" xfId="9603" xr:uid="{894DB662-18C7-4ECF-9D71-2929DBA782CD}"/>
    <cellStyle name="Comma 4 8 2 3 2" xfId="9604" xr:uid="{5E580532-4014-421A-A47D-23859D49EF3B}"/>
    <cellStyle name="Comma 4 8 2 3 2 2" xfId="9605" xr:uid="{15588C10-4CA4-460D-98D1-7A6952ED951A}"/>
    <cellStyle name="Comma 4 8 2 3 3" xfId="9606" xr:uid="{69861A68-6648-49FE-BF4E-43EAD63D707A}"/>
    <cellStyle name="Comma 4 8 2 4" xfId="9607" xr:uid="{6CC570B6-4188-474F-8880-F5E6125E2406}"/>
    <cellStyle name="Comma 4 8 2 4 2" xfId="9608" xr:uid="{8BF0A454-A0F2-4A9E-A9F7-7F6C0CD8D68A}"/>
    <cellStyle name="Comma 4 8 2 5" xfId="9609" xr:uid="{A0B21819-F52D-4B6A-B8EF-5AB4FC68D5CD}"/>
    <cellStyle name="Comma 4 8 3" xfId="9610" xr:uid="{33AA39BA-F405-48A8-A723-2941BE86954E}"/>
    <cellStyle name="Comma 4 8 3 2" xfId="9611" xr:uid="{D23014D5-E6CF-4FF6-BC00-662C651B2679}"/>
    <cellStyle name="Comma 4 8 3 2 2" xfId="9612" xr:uid="{C7AE94DE-8ABC-4072-A95E-4003CA33F684}"/>
    <cellStyle name="Comma 4 8 3 2 2 2" xfId="9613" xr:uid="{16152A00-0415-48BD-9132-C590F406B535}"/>
    <cellStyle name="Comma 4 8 3 2 3" xfId="9614" xr:uid="{7808D067-4CCD-48CC-A3F7-FE0AB05A3CA8}"/>
    <cellStyle name="Comma 4 8 3 3" xfId="9615" xr:uid="{BC3633AD-2DEB-4000-B579-9A77A8DFD182}"/>
    <cellStyle name="Comma 4 8 3 3 2" xfId="9616" xr:uid="{DD1EC1F4-5B72-47F4-B2E3-FA25D16FB7B4}"/>
    <cellStyle name="Comma 4 8 3 4" xfId="9617" xr:uid="{41958D4A-800F-4ACF-A846-670E2C492CFB}"/>
    <cellStyle name="Comma 4 8 4" xfId="9618" xr:uid="{64BB1E76-76BF-4278-AF09-5784ADFC0B7E}"/>
    <cellStyle name="Comma 4 8 4 2" xfId="9619" xr:uid="{2AD3ACBA-A1B3-4A8A-A26B-7F36E54DB273}"/>
    <cellStyle name="Comma 4 8 4 2 2" xfId="9620" xr:uid="{610B47D1-5B86-4A01-A1BE-9233C6ADD2CC}"/>
    <cellStyle name="Comma 4 8 4 3" xfId="9621" xr:uid="{A7147C1A-A0B6-4E68-A179-59ACBA935F81}"/>
    <cellStyle name="Comma 4 8 5" xfId="9622" xr:uid="{92364132-5CCC-4FF9-9383-301AFC26B618}"/>
    <cellStyle name="Comma 4 8 5 2" xfId="9623" xr:uid="{55C3CEB5-EB40-4A36-9804-4FE1586FC2C3}"/>
    <cellStyle name="Comma 4 8 5 2 2" xfId="9624" xr:uid="{DF7DCB48-A3CB-4B59-9EC7-F8727AA06671}"/>
    <cellStyle name="Comma 4 8 5 3" xfId="9625" xr:uid="{2BBE47E3-6D41-46E4-B4EE-9AABA1DA6139}"/>
    <cellStyle name="Comma 4 8 6" xfId="9626" xr:uid="{35375BFE-23B2-492E-AEB1-F9A4E11D6A15}"/>
    <cellStyle name="Comma 4 8 6 2" xfId="9627" xr:uid="{BF15FCA2-5C46-462E-B206-D875E052923D}"/>
    <cellStyle name="Comma 4 8 7" xfId="9628" xr:uid="{9D09D8DD-7782-43DD-ACBF-10FEA3F0E3C6}"/>
    <cellStyle name="Comma 4 8 7 2" xfId="9629" xr:uid="{4E540785-C43C-4697-AD4E-4857BFDDA796}"/>
    <cellStyle name="Comma 4 8 8" xfId="9630" xr:uid="{6FCBE2E9-1EDA-483F-A167-5F3AD47719C5}"/>
    <cellStyle name="Comma 4 9" xfId="9631" xr:uid="{D068816A-2340-4601-BAFF-C78247599D8D}"/>
    <cellStyle name="Comma 4 9 2" xfId="9632" xr:uid="{6EEB8CC3-0C71-412D-94A5-9DA736500859}"/>
    <cellStyle name="Comma 4 9 2 2" xfId="9633" xr:uid="{C9176449-4A2F-4BC4-8485-17B6EF9FF71D}"/>
    <cellStyle name="Comma 4 9 2 2 2" xfId="9634" xr:uid="{FEFC47D5-FA50-4EB0-B53F-C79E5A85B231}"/>
    <cellStyle name="Comma 4 9 2 2 2 2" xfId="9635" xr:uid="{2D50356B-2783-44C2-A385-51ECDEE6BDFB}"/>
    <cellStyle name="Comma 4 9 2 2 2 2 2" xfId="9636" xr:uid="{A313DEC1-AE3D-44B7-BF7A-14452BBF6908}"/>
    <cellStyle name="Comma 4 9 2 2 2 3" xfId="9637" xr:uid="{B76830FF-F846-4183-B743-CF9281CD7564}"/>
    <cellStyle name="Comma 4 9 2 2 3" xfId="9638" xr:uid="{59C73FD9-2CDC-49FD-9D7A-6016D9F6A86A}"/>
    <cellStyle name="Comma 4 9 2 2 3 2" xfId="9639" xr:uid="{64A6FA30-74E7-488D-BA38-C5A560C8F146}"/>
    <cellStyle name="Comma 4 9 2 2 4" xfId="9640" xr:uid="{B0A2D0B1-AE0B-4CE0-8620-3A16617A094D}"/>
    <cellStyle name="Comma 4 9 2 3" xfId="9641" xr:uid="{2BB9EE5A-DF3D-4BE6-B332-258B6B6FA7A8}"/>
    <cellStyle name="Comma 4 9 2 3 2" xfId="9642" xr:uid="{9EBF2021-74FB-447A-9C74-F4E125ED1462}"/>
    <cellStyle name="Comma 4 9 2 3 2 2" xfId="9643" xr:uid="{8B3E4549-F11D-40F8-918E-C06A58F28132}"/>
    <cellStyle name="Comma 4 9 2 3 3" xfId="9644" xr:uid="{9C522427-B2C9-4BE9-966E-B85C57AEEF1F}"/>
    <cellStyle name="Comma 4 9 2 4" xfId="9645" xr:uid="{E7A56501-72AE-4D21-AFD0-73F83FEA4309}"/>
    <cellStyle name="Comma 4 9 2 4 2" xfId="9646" xr:uid="{E9689192-C56B-4C6A-ABF9-1C368042FD3E}"/>
    <cellStyle name="Comma 4 9 2 5" xfId="9647" xr:uid="{89FDC660-3489-45D4-B348-7C18055D0FC6}"/>
    <cellStyle name="Comma 4 9 3" xfId="9648" xr:uid="{500BC5A6-C7B5-418D-A256-4F871BF7CF6A}"/>
    <cellStyle name="Comma 4 9 3 2" xfId="9649" xr:uid="{1B6A8359-395B-4E21-807B-CD45A6550AB5}"/>
    <cellStyle name="Comma 4 9 3 2 2" xfId="9650" xr:uid="{B7E60325-5FBA-4A06-9EA8-F08F33A49A4E}"/>
    <cellStyle name="Comma 4 9 3 2 2 2" xfId="9651" xr:uid="{35521285-603A-419A-B25B-8528386483DA}"/>
    <cellStyle name="Comma 4 9 3 2 3" xfId="9652" xr:uid="{042C9EB9-DE53-4B0E-BD1C-4FE710A5AF4C}"/>
    <cellStyle name="Comma 4 9 3 3" xfId="9653" xr:uid="{79CECC2C-531E-4241-96EC-860D5691EC3F}"/>
    <cellStyle name="Comma 4 9 3 3 2" xfId="9654" xr:uid="{E70B1B3C-E000-4ECE-84B9-5700FFA05A71}"/>
    <cellStyle name="Comma 4 9 3 4" xfId="9655" xr:uid="{E6E6AF68-9BCB-43D1-BDE5-A00E63AE5E30}"/>
    <cellStyle name="Comma 4 9 4" xfId="9656" xr:uid="{1715EB54-2325-498A-A565-32D54733EBCD}"/>
    <cellStyle name="Comma 4 9 4 2" xfId="9657" xr:uid="{E0726204-969F-48C7-A02E-BE31A171D8E5}"/>
    <cellStyle name="Comma 4 9 4 2 2" xfId="9658" xr:uid="{5902AB7D-1F52-4391-95B4-09333CCBE744}"/>
    <cellStyle name="Comma 4 9 4 3" xfId="9659" xr:uid="{DDCB40B0-CD42-45CB-9E18-9D948F8042E9}"/>
    <cellStyle name="Comma 4 9 5" xfId="9660" xr:uid="{7FF3EB36-ED14-480E-8934-5FF3F40C6152}"/>
    <cellStyle name="Comma 4 9 5 2" xfId="9661" xr:uid="{BA10828D-7FB6-4C02-941E-60448B7F31F4}"/>
    <cellStyle name="Comma 4 9 5 2 2" xfId="9662" xr:uid="{5C539358-CA5C-44EE-889E-1B6D1329E3FD}"/>
    <cellStyle name="Comma 4 9 5 3" xfId="9663" xr:uid="{850069AF-2F99-4E0A-B853-9DE3178950F9}"/>
    <cellStyle name="Comma 4 9 6" xfId="9664" xr:uid="{0EA23573-B1E6-4FDC-806A-160FBCD1A41C}"/>
    <cellStyle name="Comma 4 9 6 2" xfId="9665" xr:uid="{BB22FF40-4A09-4C76-B011-368B01217876}"/>
    <cellStyle name="Comma 4 9 7" xfId="9666" xr:uid="{D0A5E4E4-E8BB-4895-BF34-C0B36A1ECDBC}"/>
    <cellStyle name="Comma 4 9 7 2" xfId="9667" xr:uid="{E2DF0CDA-CB49-4027-A964-ABEED3605E20}"/>
    <cellStyle name="Comma 4 9 8" xfId="9668" xr:uid="{72E386CE-ACB4-4524-BF33-3D49E250796F}"/>
    <cellStyle name="Comma 40" xfId="9669" xr:uid="{82503A0D-7582-45E1-A430-7D4CF888111F}"/>
    <cellStyle name="Comma 40 2" xfId="9670" xr:uid="{367AB000-5918-4716-9CF5-91CD444CAE97}"/>
    <cellStyle name="Comma 40 2 2" xfId="9671" xr:uid="{18C8D0B0-BFDD-4238-983E-73DDF969072D}"/>
    <cellStyle name="Comma 40 2 2 2" xfId="9672" xr:uid="{B68B5A16-68E8-4312-A16B-68E004BF4C79}"/>
    <cellStyle name="Comma 40 2 3" xfId="9673" xr:uid="{687A984B-CD0F-4C1D-8556-D931DF8E8C3A}"/>
    <cellStyle name="Comma 40 3" xfId="9674" xr:uid="{3BA68FDF-1EB8-4088-B734-399F1CF93976}"/>
    <cellStyle name="Comma 40 3 2" xfId="9675" xr:uid="{FB379CF7-993E-4EEA-A964-92BE3BA52A82}"/>
    <cellStyle name="Comma 40 4" xfId="9676" xr:uid="{A9A90EA4-8BC9-46BD-9ABF-EE8CDE1BFAA4}"/>
    <cellStyle name="Comma 41" xfId="9677" xr:uid="{1AFDB2E1-A815-4744-B35E-A3A2AFDC9D59}"/>
    <cellStyle name="Comma 41 2" xfId="9678" xr:uid="{5158D1CD-F8FF-48B2-8CE0-755DAE5620DD}"/>
    <cellStyle name="Comma 41 2 2" xfId="9679" xr:uid="{E6D1DB41-AB95-41EC-B77C-0558C0BE7CD0}"/>
    <cellStyle name="Comma 41 2 2 2" xfId="9680" xr:uid="{ACCA5D71-6137-4829-95B2-CD737825C214}"/>
    <cellStyle name="Comma 41 2 3" xfId="9681" xr:uid="{59BA3AC6-5F62-415A-8268-75B8B639C320}"/>
    <cellStyle name="Comma 41 3" xfId="9682" xr:uid="{7576A86B-36BE-4A1C-BB7F-344EEA453B9C}"/>
    <cellStyle name="Comma 41 3 2" xfId="9683" xr:uid="{CFB5DFF8-2728-45F9-8DFE-76305896FD49}"/>
    <cellStyle name="Comma 41 4" xfId="9684" xr:uid="{30DBED4F-54D6-450D-AAC4-1951A43AB206}"/>
    <cellStyle name="Comma 42" xfId="9685" xr:uid="{33B58B68-B71B-40A9-80B6-FBB61C555D71}"/>
    <cellStyle name="Comma 42 2" xfId="9686" xr:uid="{A7B44B67-B354-4AE3-8174-5D6BE1BBD223}"/>
    <cellStyle name="Comma 42 2 2" xfId="9687" xr:uid="{F63C3701-0A9C-417E-96FA-C3181393A9C1}"/>
    <cellStyle name="Comma 42 2 2 2" xfId="9688" xr:uid="{9928148D-F0D8-4A2D-A16A-CEAD2F0FC55B}"/>
    <cellStyle name="Comma 42 2 3" xfId="9689" xr:uid="{1F7F7D33-5E0E-4DC2-BE65-BFE369D116AF}"/>
    <cellStyle name="Comma 42 3" xfId="9690" xr:uid="{C602320B-0E6D-47CE-BA97-5AE8A9CEEF63}"/>
    <cellStyle name="Comma 42 3 2" xfId="9691" xr:uid="{7354E600-BFB2-4F7B-84C4-F47EF6B3DD44}"/>
    <cellStyle name="Comma 42 4" xfId="9692" xr:uid="{9A987BB8-C267-4A51-BFC8-48C2C7386930}"/>
    <cellStyle name="Comma 43" xfId="9693" xr:uid="{BD62E1CF-411A-4CB1-A7C7-AC057D1F6C62}"/>
    <cellStyle name="Comma 43 12" xfId="9694" xr:uid="{FD622DA5-9D22-4344-8D60-90B4B1DFBFD1}"/>
    <cellStyle name="Comma 43 12 2" xfId="9695" xr:uid="{97523B26-0FD7-4FFA-AA23-2A3C707925A1}"/>
    <cellStyle name="Comma 43 12 2 2" xfId="9696" xr:uid="{00756CA0-99CB-4370-AC08-928388B6022D}"/>
    <cellStyle name="Comma 43 12 2 2 2" xfId="9697" xr:uid="{2710B281-DD8B-4E2E-9417-7106C39DF161}"/>
    <cellStyle name="Comma 43 12 2 2 2 2" xfId="9698" xr:uid="{3AE8CF54-22D4-46DD-A36C-5BBC438F286F}"/>
    <cellStyle name="Comma 43 12 2 2 2 2 2" xfId="9699" xr:uid="{DDC76183-C7D2-4068-B27C-BC972C05D8C5}"/>
    <cellStyle name="Comma 43 12 2 2 2 3" xfId="9700" xr:uid="{A50D5DF8-4E98-4ACC-B5FF-FE3B23FECABC}"/>
    <cellStyle name="Comma 43 12 2 2 3" xfId="9701" xr:uid="{117CB497-BE9C-4C82-BF62-997229ACA67E}"/>
    <cellStyle name="Comma 43 12 2 2 3 2" xfId="9702" xr:uid="{AD99FB60-5576-4FA2-AB59-21B3397E22D8}"/>
    <cellStyle name="Comma 43 12 2 2 4" xfId="9703" xr:uid="{110FE452-E927-4FC5-AECC-0F470D7FB894}"/>
    <cellStyle name="Comma 43 12 2 3" xfId="9704" xr:uid="{9BDE9BD0-657D-4028-98A7-43E649C26247}"/>
    <cellStyle name="Comma 43 12 2 3 2" xfId="9705" xr:uid="{9693E698-DB10-41E5-8F0A-F08BE415D44C}"/>
    <cellStyle name="Comma 43 12 2 3 2 2" xfId="9706" xr:uid="{0332FED7-8694-4B91-B748-1FD556CB8CC8}"/>
    <cellStyle name="Comma 43 12 2 3 3" xfId="9707" xr:uid="{C2DAD221-513C-4CE2-AD1D-2CED28926B61}"/>
    <cellStyle name="Comma 43 12 2 4" xfId="9708" xr:uid="{46D2F9E9-1CF5-4D9A-8584-9568E4BA18E3}"/>
    <cellStyle name="Comma 43 12 2 4 2" xfId="9709" xr:uid="{1FF1A1C5-50FE-4769-90CE-3FDB39162833}"/>
    <cellStyle name="Comma 43 12 2 5" xfId="9710" xr:uid="{898C63AB-25B8-4FA7-AD78-A992861CB94E}"/>
    <cellStyle name="Comma 43 12 2 5 2" xfId="9711" xr:uid="{C3DE008B-567C-41BE-B9E6-12AC16A0BEAB}"/>
    <cellStyle name="Comma 43 12 2 6" xfId="9712" xr:uid="{E45C2689-F51D-4C5B-BE7C-0BCAC39D8A26}"/>
    <cellStyle name="Comma 43 12 3" xfId="9713" xr:uid="{9C2491DC-1FAE-4D5F-97EB-15AC3D1585D5}"/>
    <cellStyle name="Comma 43 12 3 2" xfId="9714" xr:uid="{F789AFC3-4E52-4842-8D0E-D6A600F08B60}"/>
    <cellStyle name="Comma 43 12 3 2 2" xfId="9715" xr:uid="{44422C54-2FCE-40DA-9D64-DB3D818555B5}"/>
    <cellStyle name="Comma 43 12 3 2 2 2" xfId="9716" xr:uid="{23BF9FE2-8D48-464E-B95E-3DB3FA71C3F8}"/>
    <cellStyle name="Comma 43 12 3 2 3" xfId="9717" xr:uid="{FA44A0CA-BFA3-4899-B7C8-68BD2B1124E9}"/>
    <cellStyle name="Comma 43 12 3 3" xfId="9718" xr:uid="{78D83E06-06F0-4E07-A323-3B65ACA23E15}"/>
    <cellStyle name="Comma 43 12 3 3 2" xfId="9719" xr:uid="{DC876687-E8F0-4FAB-9FCB-BBE31D00E66D}"/>
    <cellStyle name="Comma 43 12 3 4" xfId="9720" xr:uid="{816DD13F-E7F2-4051-9DAF-D7E939A5C150}"/>
    <cellStyle name="Comma 43 12 4" xfId="9721" xr:uid="{5567529A-2446-4D6B-9D50-DE4E70676973}"/>
    <cellStyle name="Comma 43 12 4 2" xfId="9722" xr:uid="{671FC769-DD99-4D99-8ABC-68C740D7A02C}"/>
    <cellStyle name="Comma 43 12 4 2 2" xfId="9723" xr:uid="{BD369A9E-ECBE-4326-BC29-EF63BBB2EC15}"/>
    <cellStyle name="Comma 43 12 4 3" xfId="9724" xr:uid="{2B70DED5-35E5-4917-8DF9-2F99BDBC62F3}"/>
    <cellStyle name="Comma 43 12 5" xfId="9725" xr:uid="{666ACE7E-94F6-481A-BB7C-1718C3874D47}"/>
    <cellStyle name="Comma 43 12 5 2" xfId="9726" xr:uid="{E694FE83-C791-401F-9416-59E532B44497}"/>
    <cellStyle name="Comma 43 12 6" xfId="9727" xr:uid="{8267802D-1CB1-4DEE-9164-E1BA1A56A011}"/>
    <cellStyle name="Comma 43 12 6 2" xfId="9728" xr:uid="{AE8B6463-EAAB-4454-8E93-75E064A5BA9E}"/>
    <cellStyle name="Comma 43 12 7" xfId="9729" xr:uid="{80064F2A-B3E9-4153-BB5D-198C7A72C727}"/>
    <cellStyle name="Comma 43 12 7 2" xfId="9730" xr:uid="{5D2AAEBB-0A19-4E20-BDCA-D4ABDB167D80}"/>
    <cellStyle name="Comma 43 12 8" xfId="9731" xr:uid="{10A3B499-1DCC-4F99-823A-9E054C0123DF}"/>
    <cellStyle name="Comma 43 15" xfId="9732" xr:uid="{81E9AA24-6533-495E-B2DB-E90B33B1F554}"/>
    <cellStyle name="Comma 43 15 2" xfId="9733" xr:uid="{E250C9EC-A457-4DC7-AB20-F0E9B3AA25D7}"/>
    <cellStyle name="Comma 43 15 2 2" xfId="9734" xr:uid="{D001429A-5785-4B12-870C-E4E4AE46267B}"/>
    <cellStyle name="Comma 43 15 2 2 2" xfId="9735" xr:uid="{1FA11759-30F8-4F27-86A2-95F611C54750}"/>
    <cellStyle name="Comma 43 15 2 2 2 2" xfId="9736" xr:uid="{83785D86-549A-431E-A83C-EBA5ADF13AF0}"/>
    <cellStyle name="Comma 43 15 2 2 3" xfId="9737" xr:uid="{CCB59331-7F47-4F9A-A573-BB352A2DE815}"/>
    <cellStyle name="Comma 43 15 2 3" xfId="9738" xr:uid="{8997A51F-FC82-4F96-9999-93A0C05EFB50}"/>
    <cellStyle name="Comma 43 15 2 3 2" xfId="9739" xr:uid="{668E6908-7FC6-4EF8-BA5D-C200E3663F68}"/>
    <cellStyle name="Comma 43 15 2 4" xfId="9740" xr:uid="{45BD88FC-0086-4C2A-ADD8-D60ACE91911D}"/>
    <cellStyle name="Comma 43 15 3" xfId="9741" xr:uid="{378AC560-0448-4F27-9AA4-68FB84282DAD}"/>
    <cellStyle name="Comma 43 15 3 2" xfId="9742" xr:uid="{A20B11FD-5CDD-4EA4-A428-8F2D06E18437}"/>
    <cellStyle name="Comma 43 15 3 2 2" xfId="9743" xr:uid="{C5CAC78D-1941-4D47-891A-19B37A536D4E}"/>
    <cellStyle name="Comma 43 15 3 3" xfId="9744" xr:uid="{41894303-3C44-4E79-8E88-B02A98CFB1A2}"/>
    <cellStyle name="Comma 43 15 4" xfId="9745" xr:uid="{C3F8E40A-CDB6-40B9-9308-043C879C818C}"/>
    <cellStyle name="Comma 43 15 4 2" xfId="9746" xr:uid="{A5AB26D0-C5CC-4109-8E60-92F8837403FF}"/>
    <cellStyle name="Comma 43 15 5" xfId="9747" xr:uid="{8C9CCA0C-626A-4876-BEF8-32A391E66243}"/>
    <cellStyle name="Comma 43 15 5 2" xfId="9748" xr:uid="{8D8555E7-B8F7-4494-B51B-8132B0A77487}"/>
    <cellStyle name="Comma 43 15 6" xfId="9749" xr:uid="{32DFD01C-9623-46BE-9C39-0DF01B48A29F}"/>
    <cellStyle name="Comma 43 17" xfId="9750" xr:uid="{6DFB5F02-9567-40B3-B2C9-39807B32F1EC}"/>
    <cellStyle name="Comma 43 17 2" xfId="9751" xr:uid="{E7910D78-7D96-48B8-A402-DEFCC418E9C0}"/>
    <cellStyle name="Comma 43 17 2 2" xfId="9752" xr:uid="{C47D5248-AE2C-4853-A7E8-1EE067BFB75C}"/>
    <cellStyle name="Comma 43 17 2 2 2" xfId="9753" xr:uid="{94E85CC3-A798-4449-BE7D-8C5A97363393}"/>
    <cellStyle name="Comma 43 17 2 3" xfId="9754" xr:uid="{9F670301-2114-4DD0-8788-88C006D790F8}"/>
    <cellStyle name="Comma 43 17 3" xfId="9755" xr:uid="{688421BF-C35C-4671-8384-20362B3E6F4E}"/>
    <cellStyle name="Comma 43 17 3 2" xfId="9756" xr:uid="{842D1CB2-775F-45EA-BC5C-8842FF3E4B91}"/>
    <cellStyle name="Comma 43 17 4" xfId="9757" xr:uid="{C96515F4-5899-4626-A9D0-4E800F834F19}"/>
    <cellStyle name="Comma 43 18" xfId="9758" xr:uid="{7A4C93F2-A05C-47A9-AD9E-315D35A5F84D}"/>
    <cellStyle name="Comma 43 18 2" xfId="9759" xr:uid="{A37520D5-E1B6-4B57-B474-54A787EF8E1C}"/>
    <cellStyle name="Comma 43 18 2 2" xfId="9760" xr:uid="{E53DBAAE-230B-41E4-860B-F08FE391728D}"/>
    <cellStyle name="Comma 43 18 3" xfId="9761" xr:uid="{386BA255-C64C-4B50-86EF-625CA2AFA16B}"/>
    <cellStyle name="Comma 43 19" xfId="9762" xr:uid="{CCE6F2F4-FAD2-45DE-AF51-CDAE272727BC}"/>
    <cellStyle name="Comma 43 19 2" xfId="9763" xr:uid="{C55CF427-E989-4EE0-A7AE-93E9D298417D}"/>
    <cellStyle name="Comma 43 19 2 2" xfId="9764" xr:uid="{F7596FD5-D0AF-40DF-BD5C-2B6D4C9D644B}"/>
    <cellStyle name="Comma 43 19 3" xfId="9765" xr:uid="{E1F70476-DDD1-4CBE-A2BE-28FEAAE49FD6}"/>
    <cellStyle name="Comma 43 2" xfId="9766" xr:uid="{320A67AB-5429-4E3D-8F81-CEEC8B6A5D60}"/>
    <cellStyle name="Comma 43 2 2" xfId="9767" xr:uid="{AAE544AD-8812-4FF3-8EB1-08C09DA7AEAF}"/>
    <cellStyle name="Comma 43 2 2 2" xfId="9768" xr:uid="{F5A6209F-2EAB-4930-A9F9-16E7FC48F5CE}"/>
    <cellStyle name="Comma 43 2 3" xfId="9769" xr:uid="{981B502E-A967-43EA-B9A1-7AC0420201AA}"/>
    <cellStyle name="Comma 43 20" xfId="9770" xr:uid="{261CEC45-2112-4247-A66E-DC8480A5C254}"/>
    <cellStyle name="Comma 43 20 2" xfId="9771" xr:uid="{41763959-0DBB-414C-AD85-9093D142DE7A}"/>
    <cellStyle name="Comma 43 21" xfId="9772" xr:uid="{F186E81D-F932-4D35-9309-43E72E698973}"/>
    <cellStyle name="Comma 43 21 2" xfId="9773" xr:uid="{C1B72E9C-4A10-470C-A3A3-6AE22C0E72E0}"/>
    <cellStyle name="Comma 43 3" xfId="9774" xr:uid="{33FFE4E3-5369-4BC4-9792-2FC415171A54}"/>
    <cellStyle name="Comma 43 3 2" xfId="9775" xr:uid="{8D94D721-937D-4986-A993-50627FA96872}"/>
    <cellStyle name="Comma 43 4" xfId="9776" xr:uid="{4A3E305F-939C-47E2-A8F5-C937E0960884}"/>
    <cellStyle name="Comma 43 4 2" xfId="9777" xr:uid="{65E7B166-EFAF-4EEE-AEA0-B59C56710985}"/>
    <cellStyle name="Comma 43 5" xfId="9778" xr:uid="{C30F2B43-1506-4607-9A15-C5D329B35FE5}"/>
    <cellStyle name="Comma 44" xfId="9779" xr:uid="{0F9B1B23-72EC-4AFB-8A56-18B5EB1D6F62}"/>
    <cellStyle name="Comma 44 12" xfId="9780" xr:uid="{ACB3DB73-65B0-4249-AAD2-8E04A56789E7}"/>
    <cellStyle name="Comma 44 12 2" xfId="9781" xr:uid="{D6842686-8180-41CB-9BDA-D2945639C4D6}"/>
    <cellStyle name="Comma 44 12 2 2" xfId="9782" xr:uid="{C2580970-15E0-4C32-9AD4-07D98D563811}"/>
    <cellStyle name="Comma 44 12 2 2 2" xfId="9783" xr:uid="{C6AF0D1E-CB77-46C0-AA73-3F9ED4976631}"/>
    <cellStyle name="Comma 44 12 2 2 2 2" xfId="9784" xr:uid="{C2BF2C04-4419-4681-84B7-CD12297A5227}"/>
    <cellStyle name="Comma 44 12 2 2 2 2 2" xfId="9785" xr:uid="{8A44C4B1-D9D1-427C-BC93-C1DD08B19384}"/>
    <cellStyle name="Comma 44 12 2 2 2 3" xfId="9786" xr:uid="{CE59F130-3499-47C9-A460-6602B0E0983C}"/>
    <cellStyle name="Comma 44 12 2 2 3" xfId="9787" xr:uid="{EDAC8C01-501D-4E77-824E-653759224A82}"/>
    <cellStyle name="Comma 44 12 2 2 3 2" xfId="9788" xr:uid="{60399C9A-B7BC-4ABD-8BDC-E69DA249DDEB}"/>
    <cellStyle name="Comma 44 12 2 2 4" xfId="9789" xr:uid="{446EEF3B-FF66-4DE1-85B2-4022CC55DC2A}"/>
    <cellStyle name="Comma 44 12 2 3" xfId="9790" xr:uid="{B60188EF-B665-4223-B8F8-20C76AF7FB60}"/>
    <cellStyle name="Comma 44 12 2 3 2" xfId="9791" xr:uid="{35B2AE85-5544-4C44-8659-4AE247889304}"/>
    <cellStyle name="Comma 44 12 2 3 2 2" xfId="9792" xr:uid="{94FD2431-2D65-4B19-803D-15954B9BC791}"/>
    <cellStyle name="Comma 44 12 2 3 3" xfId="9793" xr:uid="{21A0BC57-AC98-49FC-BBC1-192C79AFE2F1}"/>
    <cellStyle name="Comma 44 12 2 4" xfId="9794" xr:uid="{4C1EB777-6FA6-4F63-AA80-FF5B8D34FB4C}"/>
    <cellStyle name="Comma 44 12 2 4 2" xfId="9795" xr:uid="{6A44FD24-9DEE-4B76-B3C6-F281CD562483}"/>
    <cellStyle name="Comma 44 12 2 5" xfId="9796" xr:uid="{6FE486A8-AF85-4F40-9D88-5B52A89AAB22}"/>
    <cellStyle name="Comma 44 12 2 5 2" xfId="9797" xr:uid="{0F550544-BD2A-464B-ABAB-D60750CED851}"/>
    <cellStyle name="Comma 44 12 2 6" xfId="9798" xr:uid="{40F46976-3855-44B9-8E2B-6A9CB0775FA7}"/>
    <cellStyle name="Comma 44 12 3" xfId="9799" xr:uid="{66A55EC7-01ED-4893-816E-6FAAD6274887}"/>
    <cellStyle name="Comma 44 12 3 2" xfId="9800" xr:uid="{B3A4EECB-11B5-404C-9F36-F6EEA9B4EF3A}"/>
    <cellStyle name="Comma 44 12 3 2 2" xfId="9801" xr:uid="{0B608392-4765-4B70-961F-FA49A5B71A93}"/>
    <cellStyle name="Comma 44 12 3 2 2 2" xfId="9802" xr:uid="{633CB6DB-79FC-491A-8C1C-B95E9D3978C5}"/>
    <cellStyle name="Comma 44 12 3 2 3" xfId="9803" xr:uid="{875CF770-A1DB-4CA4-8B68-CE22E63C234C}"/>
    <cellStyle name="Comma 44 12 3 3" xfId="9804" xr:uid="{B665DCD6-5D9B-44C4-ABCD-1F2AA9E275D9}"/>
    <cellStyle name="Comma 44 12 3 3 2" xfId="9805" xr:uid="{F440096E-1C8A-46DD-AD58-14DCFF7981B8}"/>
    <cellStyle name="Comma 44 12 3 4" xfId="9806" xr:uid="{9AE78B51-BDA3-4AF6-B1A1-D0FDA9158D72}"/>
    <cellStyle name="Comma 44 12 4" xfId="9807" xr:uid="{7016A396-E9D0-4D0A-BC93-92E949A2BD01}"/>
    <cellStyle name="Comma 44 12 4 2" xfId="9808" xr:uid="{EAA86256-1DA0-4412-B130-9C7238CC1915}"/>
    <cellStyle name="Comma 44 12 4 2 2" xfId="9809" xr:uid="{1D9A8BC0-B3C9-4C4C-88D8-F0252F18F895}"/>
    <cellStyle name="Comma 44 12 4 3" xfId="9810" xr:uid="{ACB4B983-3DA7-4D83-AEA7-E642B9B1F3AF}"/>
    <cellStyle name="Comma 44 12 5" xfId="9811" xr:uid="{B7C7E634-358F-4156-9DBB-A8D8889F641C}"/>
    <cellStyle name="Comma 44 12 5 2" xfId="9812" xr:uid="{997EEDBF-BBED-4FB4-8ABF-C3D89413E11D}"/>
    <cellStyle name="Comma 44 12 6" xfId="9813" xr:uid="{242ABF07-BB29-487A-97D5-B0814DBCE1BC}"/>
    <cellStyle name="Comma 44 12 6 2" xfId="9814" xr:uid="{183AA363-CDDF-46CD-ADAD-138515BCB017}"/>
    <cellStyle name="Comma 44 12 7" xfId="9815" xr:uid="{280E1928-4492-4FB5-81A1-4BE3EE9F88B1}"/>
    <cellStyle name="Comma 44 15" xfId="9816" xr:uid="{BDDF726F-567B-44EB-AEEA-010038A7901E}"/>
    <cellStyle name="Comma 44 15 2" xfId="9817" xr:uid="{FC2CA3D7-225E-41F5-978F-F789244F158D}"/>
    <cellStyle name="Comma 44 15 2 2" xfId="9818" xr:uid="{EC5B8F92-5B13-45B9-B054-6199712D5A22}"/>
    <cellStyle name="Comma 44 15 2 2 2" xfId="9819" xr:uid="{33D52A74-C7EA-4A7A-8780-D760BFB0D9BB}"/>
    <cellStyle name="Comma 44 15 2 2 2 2" xfId="9820" xr:uid="{577B7504-A7D1-4C71-A49E-CA153124A818}"/>
    <cellStyle name="Comma 44 15 2 2 3" xfId="9821" xr:uid="{C62C6C34-60F0-471E-986F-49E1D3C41BEF}"/>
    <cellStyle name="Comma 44 15 2 3" xfId="9822" xr:uid="{8F1D082C-3225-4525-BA07-BE75983B644C}"/>
    <cellStyle name="Comma 44 15 2 3 2" xfId="9823" xr:uid="{DCCFE492-DE20-4393-9C41-D73F50D5D991}"/>
    <cellStyle name="Comma 44 15 2 4" xfId="9824" xr:uid="{C280BF4D-D9D4-40F7-AB47-7843CD311AB6}"/>
    <cellStyle name="Comma 44 15 3" xfId="9825" xr:uid="{0C595C97-146E-48AD-924E-01C9B9DAB2C3}"/>
    <cellStyle name="Comma 44 15 3 2" xfId="9826" xr:uid="{711A3008-630E-4711-AAE0-FFFD74BBF464}"/>
    <cellStyle name="Comma 44 15 3 2 2" xfId="9827" xr:uid="{83660AB3-050A-410D-BD2E-F64EE0050D62}"/>
    <cellStyle name="Comma 44 15 3 3" xfId="9828" xr:uid="{6A7A1B0B-DAA2-404E-BE79-B1D81E0C3278}"/>
    <cellStyle name="Comma 44 15 4" xfId="9829" xr:uid="{DB8A3A38-9A84-4EA9-948A-C2655C6962A6}"/>
    <cellStyle name="Comma 44 15 4 2" xfId="9830" xr:uid="{5EDF39C4-BBBB-4A24-A595-D0D1AFBDFF01}"/>
    <cellStyle name="Comma 44 15 5" xfId="9831" xr:uid="{D72B5CAA-C2BE-4540-AEB6-25FD54EE3ACC}"/>
    <cellStyle name="Comma 44 15 5 2" xfId="9832" xr:uid="{69727D30-03B0-4641-AB34-6EFF0A4BE731}"/>
    <cellStyle name="Comma 44 15 6" xfId="9833" xr:uid="{E6F20FCC-D3A3-49C5-80D9-C10A78E69999}"/>
    <cellStyle name="Comma 44 17" xfId="9834" xr:uid="{7C5C4364-A4EE-456D-A130-5BE4CE159361}"/>
    <cellStyle name="Comma 44 17 2" xfId="9835" xr:uid="{87B73147-DAF1-4200-8911-0ED9724CD9AE}"/>
    <cellStyle name="Comma 44 17 2 2" xfId="9836" xr:uid="{4DE689D3-1658-4350-86AA-ADF076017B95}"/>
    <cellStyle name="Comma 44 17 2 2 2" xfId="9837" xr:uid="{3FDE46D2-CFD6-47EF-94BB-588B29D9105D}"/>
    <cellStyle name="Comma 44 17 2 3" xfId="9838" xr:uid="{B2D04A83-3628-471B-80DD-56546FDC21FE}"/>
    <cellStyle name="Comma 44 17 3" xfId="9839" xr:uid="{CC2F6066-25E4-4BC5-8642-FC3AD3D4422A}"/>
    <cellStyle name="Comma 44 17 3 2" xfId="9840" xr:uid="{2304FECB-AD79-4F47-83A7-F6094B44E287}"/>
    <cellStyle name="Comma 44 17 4" xfId="9841" xr:uid="{AE5C6D1A-3BD5-4C9B-8DFB-6430631B2614}"/>
    <cellStyle name="Comma 44 18" xfId="9842" xr:uid="{306229C0-D29F-4A6C-8D99-564942B4F367}"/>
    <cellStyle name="Comma 44 18 2" xfId="9843" xr:uid="{C0F773D1-36D5-4C54-8BE9-A59F8636A7CC}"/>
    <cellStyle name="Comma 44 18 2 2" xfId="9844" xr:uid="{CE326D90-77FC-4D08-934E-62BFD8BFEA7C}"/>
    <cellStyle name="Comma 44 18 3" xfId="9845" xr:uid="{BCBDE424-0A5B-426D-B3E6-E64D96222BB9}"/>
    <cellStyle name="Comma 44 19" xfId="9846" xr:uid="{21AAB9A3-F1B1-470D-993F-763AE422788C}"/>
    <cellStyle name="Comma 44 19 2" xfId="9847" xr:uid="{B43C8538-19DC-4C62-80DB-89C58E5985BE}"/>
    <cellStyle name="Comma 44 19 2 2" xfId="9848" xr:uid="{6B242816-36A3-47A2-A0FD-779D6BD94E39}"/>
    <cellStyle name="Comma 44 19 3" xfId="9849" xr:uid="{CFD42663-7BFB-4FB8-9B06-48324F4AF78A}"/>
    <cellStyle name="Comma 44 2" xfId="9850" xr:uid="{682BEF2F-3A2C-44B2-B125-F16018D47F4C}"/>
    <cellStyle name="Comma 44 2 2" xfId="9851" xr:uid="{A3FAF7F1-B979-4278-AD18-54A4A4512377}"/>
    <cellStyle name="Comma 44 2 2 2" xfId="9852" xr:uid="{54B3C7AF-2601-42C0-B826-10B26875ABDC}"/>
    <cellStyle name="Comma 44 2 3" xfId="9853" xr:uid="{AA6A5F0F-98F9-46DA-ABD3-6F7B4711EC6D}"/>
    <cellStyle name="Comma 44 20" xfId="9854" xr:uid="{E6E45D89-DF44-4C19-966C-8692E80B9DBA}"/>
    <cellStyle name="Comma 44 20 2" xfId="9855" xr:uid="{77560EA2-29CF-4789-BF92-024EBFB346A1}"/>
    <cellStyle name="Comma 44 21" xfId="9856" xr:uid="{7F0778A1-D4DF-40CA-BA15-1F7E4309F283}"/>
    <cellStyle name="Comma 44 21 2" xfId="9857" xr:uid="{38B9D819-0E3B-403D-80FB-15C8C2D0C30A}"/>
    <cellStyle name="Comma 44 3" xfId="9858" xr:uid="{365DC417-15A7-4890-8080-6F4DDDA28305}"/>
    <cellStyle name="Comma 44 3 2" xfId="9859" xr:uid="{C031F10B-068A-4E33-A361-600466EAF65F}"/>
    <cellStyle name="Comma 44 4" xfId="9860" xr:uid="{C840B3C2-C252-4872-BAB9-9F63B87F605D}"/>
    <cellStyle name="Comma 45" xfId="9861" xr:uid="{B424BD5E-2813-4A54-8470-7777E06C2F47}"/>
    <cellStyle name="Comma 45 2" xfId="9862" xr:uid="{43A91796-71F3-438B-9CA4-6ABAE6E13067}"/>
    <cellStyle name="Comma 45 2 2" xfId="9863" xr:uid="{4CED3DAA-4C35-4CAC-A88D-8194EA696481}"/>
    <cellStyle name="Comma 45 2 2 2" xfId="9864" xr:uid="{4781E886-B2F8-4FDD-BF70-2F0F9F1490D5}"/>
    <cellStyle name="Comma 45 2 3" xfId="9865" xr:uid="{A387FBDA-7BC6-4E76-BA72-BC64F495F439}"/>
    <cellStyle name="Comma 45 3" xfId="9866" xr:uid="{F5E94A9A-68C7-4496-AF52-8115EBE43E78}"/>
    <cellStyle name="Comma 45 3 2" xfId="9867" xr:uid="{A14EC0A0-C57A-4CD1-9F02-0177E0C7A94E}"/>
    <cellStyle name="Comma 45 4" xfId="9868" xr:uid="{52488AF5-B245-4155-9682-A61FEB977827}"/>
    <cellStyle name="Comma 46" xfId="9869" xr:uid="{B2F9997D-7DD4-4259-BCD0-68DFD66F6644}"/>
    <cellStyle name="Comma 46 2" xfId="9870" xr:uid="{1BA77D94-61C8-424B-A617-715BB8DF0371}"/>
    <cellStyle name="Comma 46 2 2" xfId="9871" xr:uid="{4D8197DF-9652-439C-AF91-4F42DDCAD57A}"/>
    <cellStyle name="Comma 46 2 2 2" xfId="9872" xr:uid="{EF73474C-38B8-4355-97ED-E9674C02CBAA}"/>
    <cellStyle name="Comma 46 2 2 3" xfId="9873" xr:uid="{1F5C7DD9-DCF0-44CE-8AAC-563D36A481EA}"/>
    <cellStyle name="Comma 46 2 3" xfId="9874" xr:uid="{E76E0204-4048-4B37-94D2-B95322245143}"/>
    <cellStyle name="Comma 46 2 4" xfId="9875" xr:uid="{EACB149D-25C6-4C37-94E6-B67312585893}"/>
    <cellStyle name="Comma 46 3" xfId="9876" xr:uid="{4C093D77-0FAF-444A-B18B-8B63996634F6}"/>
    <cellStyle name="Comma 46 3 2" xfId="9877" xr:uid="{E98454E1-A155-4218-976C-8BB3CBFA2712}"/>
    <cellStyle name="Comma 46 3 3" xfId="9878" xr:uid="{31C43270-536D-43C8-9B9B-8C1EF8C25D17}"/>
    <cellStyle name="Comma 46 4" xfId="9879" xr:uid="{AFD7DFB9-119C-40E5-8F38-2A6726A18ACA}"/>
    <cellStyle name="Comma 46 5" xfId="9880" xr:uid="{F74A1605-764A-4207-B10D-C39A1071FFD4}"/>
    <cellStyle name="Comma 47" xfId="9881" xr:uid="{40A6DCF4-11DC-436F-B373-B3C474AE99D5}"/>
    <cellStyle name="Comma 47 2" xfId="9882" xr:uid="{2E66922A-CFA6-40C0-89AB-92709C9530C3}"/>
    <cellStyle name="Comma 47 2 2" xfId="9883" xr:uid="{5A056934-B00C-4B95-921E-9C2A4E405015}"/>
    <cellStyle name="Comma 47 2 2 2" xfId="9884" xr:uid="{8519CE42-8ADE-4481-AFCD-F4E45ABD9D8A}"/>
    <cellStyle name="Comma 47 2 3" xfId="9885" xr:uid="{02A7B3F2-3699-473E-A258-93546D9D6F1E}"/>
    <cellStyle name="Comma 47 3" xfId="9886" xr:uid="{AD5C0ADA-F1F7-4138-87E9-61132A976064}"/>
    <cellStyle name="Comma 47 3 2" xfId="9887" xr:uid="{F3D5A6FE-8783-4DA3-995B-47ED4C939639}"/>
    <cellStyle name="Comma 47 4" xfId="9888" xr:uid="{78021C6C-77DC-4009-B303-04C8C12E6CF4}"/>
    <cellStyle name="Comma 48" xfId="9889" xr:uid="{AAE63817-1A63-4394-9923-E2F470242BB6}"/>
    <cellStyle name="Comma 48 2" xfId="9890" xr:uid="{9DEB3DB2-E315-47FC-9D5F-D37C9DC05DCE}"/>
    <cellStyle name="Comma 48 2 2" xfId="9891" xr:uid="{42CD6D71-0206-4A0F-83CF-D73215F8FD23}"/>
    <cellStyle name="Comma 48 3" xfId="9892" xr:uid="{8B421057-D7AB-4308-A9D7-A52343FE8C6E}"/>
    <cellStyle name="Comma 49" xfId="9893" xr:uid="{575FE5CE-45E5-4E0E-A812-D512B02B4F84}"/>
    <cellStyle name="Comma 49 2" xfId="9894" xr:uid="{EE546880-F9CE-4843-878B-C3B2ACE42DC5}"/>
    <cellStyle name="Comma 49 2 2" xfId="9895" xr:uid="{2FE0D0EC-D058-40CE-AB7C-0EF85521B5EF}"/>
    <cellStyle name="Comma 49 3" xfId="9896" xr:uid="{32843970-52BE-4574-BF36-D7B196046CD9}"/>
    <cellStyle name="Comma 5" xfId="9897" xr:uid="{4264885D-908F-459A-BBC5-98F0DC393285}"/>
    <cellStyle name="Comma 5 10" xfId="9898" xr:uid="{7126C847-FA7D-4E22-A0CC-3E6AC4100EDE}"/>
    <cellStyle name="Comma 5 10 2" xfId="9899" xr:uid="{1A6137FB-4334-4E2E-A587-35F99ADB4E08}"/>
    <cellStyle name="Comma 5 10 2 2" xfId="9900" xr:uid="{9F7733DD-B8D2-4559-8B8B-22817727770B}"/>
    <cellStyle name="Comma 5 10 2 2 2" xfId="9901" xr:uid="{568E4526-FCAE-436D-9CA3-FB0001A7F697}"/>
    <cellStyle name="Comma 5 10 2 2 2 2" xfId="9902" xr:uid="{3A6C4771-16D2-400D-AD68-8F390819DE67}"/>
    <cellStyle name="Comma 5 10 2 2 2 2 2" xfId="9903" xr:uid="{E5DB539E-F9C7-447E-9D1F-3D7F18867E11}"/>
    <cellStyle name="Comma 5 10 2 2 2 3" xfId="9904" xr:uid="{B1380FFD-E56E-4304-9836-D753B123A886}"/>
    <cellStyle name="Comma 5 10 2 2 3" xfId="9905" xr:uid="{84EA6B5D-A927-45C8-849E-4CD16AC3B446}"/>
    <cellStyle name="Comma 5 10 2 2 3 2" xfId="9906" xr:uid="{D6635289-5350-4382-9C65-8CB2772EB702}"/>
    <cellStyle name="Comma 5 10 2 2 4" xfId="9907" xr:uid="{2FECFFA6-A556-45CF-9B57-96BE729FEAEB}"/>
    <cellStyle name="Comma 5 10 2 3" xfId="9908" xr:uid="{8A127EA8-851B-42CF-8DDA-395CFF44777A}"/>
    <cellStyle name="Comma 5 10 2 3 2" xfId="9909" xr:uid="{B85D75B7-CB42-4FCD-AF2B-AACB019C844B}"/>
    <cellStyle name="Comma 5 10 2 3 2 2" xfId="9910" xr:uid="{564E83D8-7181-4E98-BDC1-08F5150DDBC2}"/>
    <cellStyle name="Comma 5 10 2 3 3" xfId="9911" xr:uid="{38E00272-8798-4B14-90D6-E65B14258065}"/>
    <cellStyle name="Comma 5 10 2 4" xfId="9912" xr:uid="{46118C69-86B1-4305-B25A-D1C0F4741C0A}"/>
    <cellStyle name="Comma 5 10 2 4 2" xfId="9913" xr:uid="{989D5856-74BA-4108-9F8E-3835FC4A32D3}"/>
    <cellStyle name="Comma 5 10 2 5" xfId="9914" xr:uid="{51A9BD79-727C-46FF-9F4E-B34B7E6709EA}"/>
    <cellStyle name="Comma 5 10 3" xfId="9915" xr:uid="{E247FAB5-E483-45AE-96B6-E5B1C00797A8}"/>
    <cellStyle name="Comma 5 10 3 2" xfId="9916" xr:uid="{D66C9CA5-97AF-48FD-B6C4-3B6134D75FDB}"/>
    <cellStyle name="Comma 5 10 3 2 2" xfId="9917" xr:uid="{5B906BDE-869F-465A-8817-A2525938DF9E}"/>
    <cellStyle name="Comma 5 10 3 2 2 2" xfId="9918" xr:uid="{B51F5751-3B28-4E32-B0FE-D348F214892B}"/>
    <cellStyle name="Comma 5 10 3 2 3" xfId="9919" xr:uid="{37EA792A-4D6B-42C7-A8FC-341CDDAC5E75}"/>
    <cellStyle name="Comma 5 10 3 3" xfId="9920" xr:uid="{4C07C09B-1A51-4206-8003-E8C87573E98C}"/>
    <cellStyle name="Comma 5 10 3 3 2" xfId="9921" xr:uid="{E21FF2B5-5E9F-4DBF-9C1C-5F1D4A75269A}"/>
    <cellStyle name="Comma 5 10 3 4" xfId="9922" xr:uid="{8A77F7D1-6C0F-4C10-BDE6-B3984460BDE1}"/>
    <cellStyle name="Comma 5 10 4" xfId="9923" xr:uid="{5215609A-24BF-4C94-9E77-AFEAA81E7403}"/>
    <cellStyle name="Comma 5 10 4 2" xfId="9924" xr:uid="{69D6AAF7-5BD0-4622-95ED-31EE71F9735C}"/>
    <cellStyle name="Comma 5 10 4 2 2" xfId="9925" xr:uid="{B8DF37C1-8EB5-473A-938C-DD2082899AB1}"/>
    <cellStyle name="Comma 5 10 4 3" xfId="9926" xr:uid="{7835E1A0-9B4E-4CD6-B2A0-4A951A47631A}"/>
    <cellStyle name="Comma 5 10 5" xfId="9927" xr:uid="{9353E4DA-4BC3-4E71-97A0-1FBF5BECFAD0}"/>
    <cellStyle name="Comma 5 10 5 2" xfId="9928" xr:uid="{3C81BA6D-62DD-4EF0-889E-886D558E2656}"/>
    <cellStyle name="Comma 5 10 5 2 2" xfId="9929" xr:uid="{DECBAAAE-49D8-43DB-9DDC-FD8AB0BF2F4B}"/>
    <cellStyle name="Comma 5 10 5 3" xfId="9930" xr:uid="{AEB6FD8C-FBE6-41BF-82AA-4FB3862696D5}"/>
    <cellStyle name="Comma 5 10 6" xfId="9931" xr:uid="{DEF09AD2-BA66-4EA4-9853-2022632F339D}"/>
    <cellStyle name="Comma 5 10 6 2" xfId="9932" xr:uid="{8219F6A6-EB36-41DD-9034-3B5C2ADDE39C}"/>
    <cellStyle name="Comma 5 10 7" xfId="9933" xr:uid="{F93EFDE6-022D-4A7D-B676-03EC20DC88AF}"/>
    <cellStyle name="Comma 5 10 7 2" xfId="9934" xr:uid="{FFACD64C-4275-494A-A93F-24B914BE889A}"/>
    <cellStyle name="Comma 5 10 8" xfId="9935" xr:uid="{4E7F86E6-2FD5-48CD-B425-C72C15ECB729}"/>
    <cellStyle name="Comma 5 11" xfId="9936" xr:uid="{2F192100-27E8-477E-9050-BACBBB277AA7}"/>
    <cellStyle name="Comma 5 11 2" xfId="9937" xr:uid="{E2A9D5D5-D9C2-4B19-9ADB-87427AFF1E12}"/>
    <cellStyle name="Comma 5 11 2 2" xfId="9938" xr:uid="{E80FD6CA-7233-40EC-BAD4-3CCC164BD016}"/>
    <cellStyle name="Comma 5 11 2 2 2" xfId="9939" xr:uid="{E6D07FA8-D9CC-452A-8CB4-A03F7AAD2C27}"/>
    <cellStyle name="Comma 5 11 2 2 2 2" xfId="9940" xr:uid="{485FF78B-3F15-4CD4-ABD6-DA669B9DB0DB}"/>
    <cellStyle name="Comma 5 11 2 2 2 2 2" xfId="9941" xr:uid="{BC475D40-BEA9-48C4-933C-63FA683D6CB1}"/>
    <cellStyle name="Comma 5 11 2 2 2 3" xfId="9942" xr:uid="{4C4E01FF-1C42-4764-BF16-AC786B42E4A9}"/>
    <cellStyle name="Comma 5 11 2 2 3" xfId="9943" xr:uid="{E9580B34-2F2C-4FFE-B090-C16983B371A4}"/>
    <cellStyle name="Comma 5 11 2 2 3 2" xfId="9944" xr:uid="{4D7BD469-D68A-4A3A-993A-E366BB56BBFB}"/>
    <cellStyle name="Comma 5 11 2 2 4" xfId="9945" xr:uid="{68B173E1-6093-4DF0-BD3F-76AEE9106BD3}"/>
    <cellStyle name="Comma 5 11 2 3" xfId="9946" xr:uid="{4E618C20-78ED-4F0B-AC3B-1ACBC07DD663}"/>
    <cellStyle name="Comma 5 11 2 3 2" xfId="9947" xr:uid="{8D6E330C-9403-4023-95AE-69D34681DA51}"/>
    <cellStyle name="Comma 5 11 2 3 2 2" xfId="9948" xr:uid="{9CA55F56-136A-44A9-B888-A6DCC4BDA915}"/>
    <cellStyle name="Comma 5 11 2 3 3" xfId="9949" xr:uid="{45CAC110-ED3B-4E5A-9EFC-3B7BD44AC78C}"/>
    <cellStyle name="Comma 5 11 2 4" xfId="9950" xr:uid="{65D5C826-0F7D-43A9-A45D-8549C55AFCAF}"/>
    <cellStyle name="Comma 5 11 2 4 2" xfId="9951" xr:uid="{9C521A23-2B1B-4E1A-BFAD-F11848E3C6EC}"/>
    <cellStyle name="Comma 5 11 2 5" xfId="9952" xr:uid="{C891AF73-6C15-420D-AE6B-B8C2C8E019C2}"/>
    <cellStyle name="Comma 5 11 3" xfId="9953" xr:uid="{36312A86-BFB2-46DA-861B-885CE2612991}"/>
    <cellStyle name="Comma 5 11 3 2" xfId="9954" xr:uid="{8BD57BE1-6C76-4C88-9095-538DB298CCDB}"/>
    <cellStyle name="Comma 5 11 3 2 2" xfId="9955" xr:uid="{566E900F-5E9B-4376-9A5A-DC2E2E23B3C6}"/>
    <cellStyle name="Comma 5 11 3 2 2 2" xfId="9956" xr:uid="{65274E4A-55E8-4603-8950-A1E42CFB6595}"/>
    <cellStyle name="Comma 5 11 3 2 3" xfId="9957" xr:uid="{83471E89-BB34-4C8D-A21F-6BDAF5C30895}"/>
    <cellStyle name="Comma 5 11 3 3" xfId="9958" xr:uid="{476E86D6-D3EC-4CA3-9F2D-5D970BDD73D1}"/>
    <cellStyle name="Comma 5 11 3 3 2" xfId="9959" xr:uid="{D210BF28-F0F6-4689-B0DA-B3C02DF977D2}"/>
    <cellStyle name="Comma 5 11 3 4" xfId="9960" xr:uid="{4AA0CBFA-1C28-41A1-AEE2-2673E5A1A44C}"/>
    <cellStyle name="Comma 5 11 4" xfId="9961" xr:uid="{B74764F4-446E-4C8A-95B0-164E2BF4CA4F}"/>
    <cellStyle name="Comma 5 11 4 2" xfId="9962" xr:uid="{52A31A49-1C9F-44A6-B397-807E4E67AD38}"/>
    <cellStyle name="Comma 5 11 4 2 2" xfId="9963" xr:uid="{15BEC17A-8E01-4AB7-8474-7C7DD17B271C}"/>
    <cellStyle name="Comma 5 11 4 3" xfId="9964" xr:uid="{938352E0-3A2D-469B-BB76-C83B423F4CE5}"/>
    <cellStyle name="Comma 5 11 5" xfId="9965" xr:uid="{174770D6-84E1-4ACC-8978-AA79C4CDE8A5}"/>
    <cellStyle name="Comma 5 11 5 2" xfId="9966" xr:uid="{DED56DD6-F631-4E1C-B773-87DCDD1C90E2}"/>
    <cellStyle name="Comma 5 11 5 2 2" xfId="9967" xr:uid="{3FE1766A-D6E7-4F5F-A80B-4E254EDF7161}"/>
    <cellStyle name="Comma 5 11 5 3" xfId="9968" xr:uid="{F98EFE9B-CF7D-46F1-A460-2F917B375005}"/>
    <cellStyle name="Comma 5 11 6" xfId="9969" xr:uid="{8CF476F6-99C1-4A1C-99F3-3F248AD342AA}"/>
    <cellStyle name="Comma 5 11 6 2" xfId="9970" xr:uid="{052BF23D-401A-4813-B13D-96EA4DF9AE6B}"/>
    <cellStyle name="Comma 5 11 7" xfId="9971" xr:uid="{1C9D5775-B772-4C40-8BA3-BA4798E1A88C}"/>
    <cellStyle name="Comma 5 11 7 2" xfId="9972" xr:uid="{3D4DF573-E5EE-4CC8-B888-260E709A8EA5}"/>
    <cellStyle name="Comma 5 11 8" xfId="9973" xr:uid="{1DE1693F-4A56-45A9-8E64-8D37C907EEB9}"/>
    <cellStyle name="Comma 5 12" xfId="9974" xr:uid="{709B052A-4131-4CC9-8590-FB835C01466A}"/>
    <cellStyle name="Comma 5 12 2" xfId="9975" xr:uid="{650AB452-5BF9-4D40-A9FD-5691F4EE7E81}"/>
    <cellStyle name="Comma 5 12 2 2" xfId="9976" xr:uid="{254AD7F5-84B3-4A11-ABB2-EC6B0AD2116A}"/>
    <cellStyle name="Comma 5 12 2 2 2" xfId="9977" xr:uid="{1DFC9525-83C5-422E-B727-B3B9E012598D}"/>
    <cellStyle name="Comma 5 12 2 2 2 2" xfId="9978" xr:uid="{1CCDB28B-06FF-40DA-B403-CF6E00CEC4CD}"/>
    <cellStyle name="Comma 5 12 2 2 2 2 2" xfId="9979" xr:uid="{C26C7AA7-567C-4AE9-8BF4-8F7DB5E6FFA5}"/>
    <cellStyle name="Comma 5 12 2 2 2 3" xfId="9980" xr:uid="{0375F1C0-8CB4-4699-8B65-A3079F96BF4E}"/>
    <cellStyle name="Comma 5 12 2 2 3" xfId="9981" xr:uid="{DD5C9149-DCCC-4D80-B8F1-8B3031BF32E4}"/>
    <cellStyle name="Comma 5 12 2 2 3 2" xfId="9982" xr:uid="{070D3E11-28FC-4856-8EBF-11DD54F5EFAA}"/>
    <cellStyle name="Comma 5 12 2 2 4" xfId="9983" xr:uid="{C7AB72EE-F601-421B-A31C-5A103D63392A}"/>
    <cellStyle name="Comma 5 12 2 3" xfId="9984" xr:uid="{ACF7096E-C9C9-4509-8D70-A1C19998881E}"/>
    <cellStyle name="Comma 5 12 2 3 2" xfId="9985" xr:uid="{D3A2702E-E197-4848-BBDE-3D7A6463A237}"/>
    <cellStyle name="Comma 5 12 2 3 2 2" xfId="9986" xr:uid="{3323ECE2-7057-42D4-82C4-2515071164E2}"/>
    <cellStyle name="Comma 5 12 2 3 3" xfId="9987" xr:uid="{E520A6B5-ABD6-400F-A400-DE7F97BDD820}"/>
    <cellStyle name="Comma 5 12 2 4" xfId="9988" xr:uid="{F21B3D8B-A510-4445-944E-0AF360693840}"/>
    <cellStyle name="Comma 5 12 2 4 2" xfId="9989" xr:uid="{B09983B9-2C62-4277-AA0B-BFAB70B5C34C}"/>
    <cellStyle name="Comma 5 12 2 5" xfId="9990" xr:uid="{F27F8560-6054-4102-8DE5-F3E95FA8E597}"/>
    <cellStyle name="Comma 5 12 3" xfId="9991" xr:uid="{2CA745A3-9A66-4135-A2AE-66768E146325}"/>
    <cellStyle name="Comma 5 12 3 2" xfId="9992" xr:uid="{1B8F569C-F461-4C80-A5BC-5FCD9E31F7E9}"/>
    <cellStyle name="Comma 5 12 3 2 2" xfId="9993" xr:uid="{2B63F01E-9F04-4C57-9BC8-E5001FB6F380}"/>
    <cellStyle name="Comma 5 12 3 2 2 2" xfId="9994" xr:uid="{232763EA-D8A7-46ED-B182-D8156A694A94}"/>
    <cellStyle name="Comma 5 12 3 2 3" xfId="9995" xr:uid="{104A5A6A-57F9-4F34-A914-EF5E31F94B10}"/>
    <cellStyle name="Comma 5 12 3 3" xfId="9996" xr:uid="{9422E2C0-9872-4A48-B290-EB404D67C365}"/>
    <cellStyle name="Comma 5 12 3 3 2" xfId="9997" xr:uid="{82A4AA1A-B81F-41FB-BBD7-295C6E872DF2}"/>
    <cellStyle name="Comma 5 12 3 4" xfId="9998" xr:uid="{AB74D46A-276E-42AA-B091-43D77F776296}"/>
    <cellStyle name="Comma 5 12 4" xfId="9999" xr:uid="{39A3DC51-0FC9-4840-AF48-2A1A38D4E833}"/>
    <cellStyle name="Comma 5 12 4 2" xfId="10000" xr:uid="{A7A445C9-7D7F-4A0F-A22F-3F4515984BFC}"/>
    <cellStyle name="Comma 5 12 4 2 2" xfId="10001" xr:uid="{FBA2B54C-358F-4690-82E9-219348B6B2C7}"/>
    <cellStyle name="Comma 5 12 4 3" xfId="10002" xr:uid="{ABD6E3FB-CDD7-4AE8-9934-BE50DE72D92E}"/>
    <cellStyle name="Comma 5 12 5" xfId="10003" xr:uid="{57A999D5-9270-4CB6-963A-CAEACDC824EE}"/>
    <cellStyle name="Comma 5 12 5 2" xfId="10004" xr:uid="{002B302B-C14B-4599-B657-FBD78C8706BA}"/>
    <cellStyle name="Comma 5 12 5 2 2" xfId="10005" xr:uid="{D48EFD5E-7E25-413D-BC7C-669000F54B87}"/>
    <cellStyle name="Comma 5 12 5 3" xfId="10006" xr:uid="{9692A7E3-477E-4301-A0FE-025C942101E3}"/>
    <cellStyle name="Comma 5 12 6" xfId="10007" xr:uid="{C384BA17-4B32-4B52-92CA-6EE5402A567F}"/>
    <cellStyle name="Comma 5 12 6 2" xfId="10008" xr:uid="{5408E9F7-BBC9-46FA-A987-2FD75587C70D}"/>
    <cellStyle name="Comma 5 12 7" xfId="10009" xr:uid="{EC800784-FB70-4100-A347-F786A28D8901}"/>
    <cellStyle name="Comma 5 12 7 2" xfId="10010" xr:uid="{C27CF6C8-C3FE-4D78-8859-2DAD95C630B8}"/>
    <cellStyle name="Comma 5 12 8" xfId="10011" xr:uid="{F778E201-3C59-4A0F-9238-C143881C85FE}"/>
    <cellStyle name="Comma 5 13" xfId="10012" xr:uid="{7CAB81E0-83F0-4CB2-9814-998D877B5694}"/>
    <cellStyle name="Comma 5 13 2" xfId="10013" xr:uid="{6B6DE94A-BF5E-4816-9D4F-2FF741096380}"/>
    <cellStyle name="Comma 5 13 2 2" xfId="10014" xr:uid="{BCC35333-DF57-491D-AB14-5C62BB8AC41A}"/>
    <cellStyle name="Comma 5 13 2 2 2" xfId="10015" xr:uid="{7782D690-3872-42A2-AF52-5EAD48A02304}"/>
    <cellStyle name="Comma 5 13 2 2 2 2" xfId="10016" xr:uid="{E8B3AF72-5D64-44E9-8B24-64E4A275B9D3}"/>
    <cellStyle name="Comma 5 13 2 2 2 2 2" xfId="10017" xr:uid="{C3B87193-3885-45F6-9488-B0D65A1DC6F0}"/>
    <cellStyle name="Comma 5 13 2 2 2 3" xfId="10018" xr:uid="{10152E2B-5C89-4711-A732-E26529E226BD}"/>
    <cellStyle name="Comma 5 13 2 2 3" xfId="10019" xr:uid="{785F6F9A-5EDC-4C3A-8349-1D46EC73087B}"/>
    <cellStyle name="Comma 5 13 2 2 3 2" xfId="10020" xr:uid="{FDBA7D9E-75A4-495D-8360-92B125B6754E}"/>
    <cellStyle name="Comma 5 13 2 2 4" xfId="10021" xr:uid="{6DE87994-CE50-44DF-800D-591991B6CA80}"/>
    <cellStyle name="Comma 5 13 2 3" xfId="10022" xr:uid="{2049F241-277F-4D3E-B904-7B68244CCC3B}"/>
    <cellStyle name="Comma 5 13 2 3 2" xfId="10023" xr:uid="{B970D4BC-E934-43BE-B868-BF3354DBE4EC}"/>
    <cellStyle name="Comma 5 13 2 3 2 2" xfId="10024" xr:uid="{D40B39FF-B9C7-41E5-B5D9-86E9FCF012A5}"/>
    <cellStyle name="Comma 5 13 2 3 3" xfId="10025" xr:uid="{D00883E3-0DED-4409-9967-664AA0A59C56}"/>
    <cellStyle name="Comma 5 13 2 4" xfId="10026" xr:uid="{3C768C22-9A3E-416B-B5F3-D2C5CF106B23}"/>
    <cellStyle name="Comma 5 13 2 4 2" xfId="10027" xr:uid="{2D28798B-F1D9-433C-9EF2-5C2F34C10565}"/>
    <cellStyle name="Comma 5 13 2 5" xfId="10028" xr:uid="{C361F460-823B-47FD-B33A-8E7A3A3F8E11}"/>
    <cellStyle name="Comma 5 13 3" xfId="10029" xr:uid="{566A3883-6B2B-4577-8CA6-2FD46B393523}"/>
    <cellStyle name="Comma 5 13 3 2" xfId="10030" xr:uid="{7BC25237-7609-450A-A449-E5A2E4654B4F}"/>
    <cellStyle name="Comma 5 13 3 2 2" xfId="10031" xr:uid="{652EEB3E-76D4-428C-8634-A79092082451}"/>
    <cellStyle name="Comma 5 13 3 2 2 2" xfId="10032" xr:uid="{6DF5C01A-3CCC-41AF-B2FA-BAC0A2077B16}"/>
    <cellStyle name="Comma 5 13 3 2 3" xfId="10033" xr:uid="{C8C20113-AF75-44A4-86A9-9E3CEB363549}"/>
    <cellStyle name="Comma 5 13 3 3" xfId="10034" xr:uid="{81F30EC2-EA28-4370-A74B-95AD67DB0700}"/>
    <cellStyle name="Comma 5 13 3 3 2" xfId="10035" xr:uid="{3F4231D8-9539-4590-9564-8C930332F854}"/>
    <cellStyle name="Comma 5 13 3 4" xfId="10036" xr:uid="{9A74046F-D7AD-4660-B470-8D5EA29C1291}"/>
    <cellStyle name="Comma 5 13 4" xfId="10037" xr:uid="{A56B0301-C28D-400C-A614-354106B7B8C3}"/>
    <cellStyle name="Comma 5 13 4 2" xfId="10038" xr:uid="{E5CC4203-8931-4347-A94E-F4F3D8AA483C}"/>
    <cellStyle name="Comma 5 13 4 2 2" xfId="10039" xr:uid="{995CC379-C6CF-4251-9807-FDF0E250F39C}"/>
    <cellStyle name="Comma 5 13 4 3" xfId="10040" xr:uid="{4C632BC3-683C-4EDA-A6A9-08F86509B1ED}"/>
    <cellStyle name="Comma 5 13 5" xfId="10041" xr:uid="{F878C2E2-6F7E-408C-B59D-F4965CA59FA7}"/>
    <cellStyle name="Comma 5 13 5 2" xfId="10042" xr:uid="{C29A8E22-BB3A-4A91-90F9-61209C804643}"/>
    <cellStyle name="Comma 5 13 5 2 2" xfId="10043" xr:uid="{639AF188-6D85-49C8-81B4-A1D2735D57DE}"/>
    <cellStyle name="Comma 5 13 5 3" xfId="10044" xr:uid="{1494345E-D7FA-401A-ACFD-538CF168590E}"/>
    <cellStyle name="Comma 5 13 6" xfId="10045" xr:uid="{442D204C-B3C2-4FE6-B19D-E75678786A76}"/>
    <cellStyle name="Comma 5 13 6 2" xfId="10046" xr:uid="{98A5A1C6-E15A-4310-A9FD-FDBA6850CEF8}"/>
    <cellStyle name="Comma 5 13 7" xfId="10047" xr:uid="{F5A123E2-C89A-4290-8B7C-480018E57E55}"/>
    <cellStyle name="Comma 5 13 7 2" xfId="10048" xr:uid="{55460810-5C77-41F8-B5DE-824543FDD0FC}"/>
    <cellStyle name="Comma 5 13 8" xfId="10049" xr:uid="{ACE30CD7-8385-458E-8908-B054D0B64FBD}"/>
    <cellStyle name="Comma 5 14" xfId="10050" xr:uid="{0DCF16BF-5AF3-4C59-8072-4C7CD0FD9E60}"/>
    <cellStyle name="Comma 5 14 2" xfId="10051" xr:uid="{8C07B942-CD31-4C34-81E6-E165E965D426}"/>
    <cellStyle name="Comma 5 14 2 2" xfId="10052" xr:uid="{6D9F8559-444E-4FED-8FAF-DE0E9D29C1A9}"/>
    <cellStyle name="Comma 5 14 2 2 2" xfId="10053" xr:uid="{0742A5E3-6367-428E-9651-DE51B54B7CEA}"/>
    <cellStyle name="Comma 5 14 2 2 2 2" xfId="10054" xr:uid="{5F925909-31F8-46CF-95E9-6D8662EE0DCC}"/>
    <cellStyle name="Comma 5 14 2 2 2 2 2" xfId="10055" xr:uid="{B179D2EB-9EEB-4F12-9A2A-C580C621CCF5}"/>
    <cellStyle name="Comma 5 14 2 2 2 3" xfId="10056" xr:uid="{63BE5709-DC63-44DD-AE7E-8D76C33D936A}"/>
    <cellStyle name="Comma 5 14 2 2 3" xfId="10057" xr:uid="{74CBE1B0-7BFE-4752-9E75-9DDEEAE7FDC2}"/>
    <cellStyle name="Comma 5 14 2 2 3 2" xfId="10058" xr:uid="{417B50FC-1BD2-4CDB-9A88-A122D252D03E}"/>
    <cellStyle name="Comma 5 14 2 2 4" xfId="10059" xr:uid="{6DC98EFE-CB5B-4BB6-9088-C07E5FBCE92A}"/>
    <cellStyle name="Comma 5 14 2 3" xfId="10060" xr:uid="{B115E46B-2373-478A-A572-15339E01EAB4}"/>
    <cellStyle name="Comma 5 14 2 3 2" xfId="10061" xr:uid="{536E9D98-971C-4C8D-9012-E7DBFCC36F01}"/>
    <cellStyle name="Comma 5 14 2 3 2 2" xfId="10062" xr:uid="{34C41561-C151-4F1C-84D1-188B6C27EA78}"/>
    <cellStyle name="Comma 5 14 2 3 3" xfId="10063" xr:uid="{35A9477D-DCAB-4416-91BF-49F58079B3B8}"/>
    <cellStyle name="Comma 5 14 2 4" xfId="10064" xr:uid="{D637648E-2531-4D5E-8B32-36156B66D06F}"/>
    <cellStyle name="Comma 5 14 2 4 2" xfId="10065" xr:uid="{CCB8856D-5E5B-46FC-A40C-1633BB346B59}"/>
    <cellStyle name="Comma 5 14 2 5" xfId="10066" xr:uid="{05D1AA31-B735-4203-9A45-3E12333251B0}"/>
    <cellStyle name="Comma 5 14 3" xfId="10067" xr:uid="{C73B2970-7A91-4667-A7E7-848E9E8CEE50}"/>
    <cellStyle name="Comma 5 14 3 2" xfId="10068" xr:uid="{623429DA-163A-4B34-B0C2-54CC3C365AAB}"/>
    <cellStyle name="Comma 5 14 3 2 2" xfId="10069" xr:uid="{3C756364-3BFC-44D0-AF2D-CF25624A9B00}"/>
    <cellStyle name="Comma 5 14 3 2 2 2" xfId="10070" xr:uid="{C82144A5-A695-4F3C-B28D-B49B01785843}"/>
    <cellStyle name="Comma 5 14 3 2 3" xfId="10071" xr:uid="{CE0BC430-E22E-4A5A-A8FF-30FDEC490595}"/>
    <cellStyle name="Comma 5 14 3 3" xfId="10072" xr:uid="{4661E584-AE19-48A0-9F98-7513A365ABAF}"/>
    <cellStyle name="Comma 5 14 3 3 2" xfId="10073" xr:uid="{B19ACD0F-4A1C-4380-A4B6-DF456CBA5A09}"/>
    <cellStyle name="Comma 5 14 3 4" xfId="10074" xr:uid="{E1A96F52-8644-4BF9-91C0-56443A2B4A4A}"/>
    <cellStyle name="Comma 5 14 4" xfId="10075" xr:uid="{C48D752E-FB73-4369-B4CA-A467E102C472}"/>
    <cellStyle name="Comma 5 14 4 2" xfId="10076" xr:uid="{13462E81-67B4-4468-80F0-7FB8EB808486}"/>
    <cellStyle name="Comma 5 14 4 2 2" xfId="10077" xr:uid="{8BDB6767-3D0D-404A-8E2D-AB8C595A0EDD}"/>
    <cellStyle name="Comma 5 14 4 3" xfId="10078" xr:uid="{A4AE13B5-F6B0-4E7C-B87B-62814F8B5930}"/>
    <cellStyle name="Comma 5 14 5" xfId="10079" xr:uid="{43A29488-DCEE-4B6E-BD5A-6AF5E33D17D7}"/>
    <cellStyle name="Comma 5 14 5 2" xfId="10080" xr:uid="{4885E702-97E0-4E4D-8D70-B9BDD0542F7D}"/>
    <cellStyle name="Comma 5 14 5 2 2" xfId="10081" xr:uid="{79738350-8A97-404A-BB21-3C4E7A3DC708}"/>
    <cellStyle name="Comma 5 14 5 3" xfId="10082" xr:uid="{16362A27-107C-4F8F-AFCE-E836782A0B36}"/>
    <cellStyle name="Comma 5 14 6" xfId="10083" xr:uid="{4BC82FA6-861F-4329-8C0B-69CF71BB777D}"/>
    <cellStyle name="Comma 5 14 6 2" xfId="10084" xr:uid="{C49D6413-1D9D-4BE1-8633-2B09E3955F4D}"/>
    <cellStyle name="Comma 5 14 7" xfId="10085" xr:uid="{F0A13F6F-B305-4C60-8545-49A605ADEC2C}"/>
    <cellStyle name="Comma 5 14 7 2" xfId="10086" xr:uid="{CFE4EB5C-744F-4AFD-93CE-18435DC453E2}"/>
    <cellStyle name="Comma 5 14 8" xfId="10087" xr:uid="{22C87772-ED81-4A34-91D1-47B581070BEA}"/>
    <cellStyle name="Comma 5 15" xfId="10088" xr:uid="{34DBF6DD-964E-4029-8D92-1F599E22270C}"/>
    <cellStyle name="Comma 5 15 2" xfId="10089" xr:uid="{859FE08A-59F2-433A-A133-0D583A5F28FE}"/>
    <cellStyle name="Comma 5 15 2 2" xfId="10090" xr:uid="{99B1B852-37A2-4DAE-B0AC-35F005067556}"/>
    <cellStyle name="Comma 5 15 2 2 2" xfId="10091" xr:uid="{D4AC47AD-E089-4C7E-9AB5-346F849232C4}"/>
    <cellStyle name="Comma 5 15 2 2 2 2" xfId="10092" xr:uid="{AC6615E8-0F9A-4404-A7C1-8A08158DBF9D}"/>
    <cellStyle name="Comma 5 15 2 2 2 2 2" xfId="10093" xr:uid="{912A7F30-FDBD-404D-908C-5BCAEF86DA2A}"/>
    <cellStyle name="Comma 5 15 2 2 2 3" xfId="10094" xr:uid="{DAF91E0C-C627-4582-AEAB-629B75D7F57B}"/>
    <cellStyle name="Comma 5 15 2 2 3" xfId="10095" xr:uid="{8C1A2CD8-A2C5-4ADC-BF39-D6B6527E6333}"/>
    <cellStyle name="Comma 5 15 2 2 3 2" xfId="10096" xr:uid="{E8CCE335-C2FB-4FC2-B0E5-9C915A774E40}"/>
    <cellStyle name="Comma 5 15 2 2 4" xfId="10097" xr:uid="{B738098E-30E5-4170-955E-BFB7B0DE4757}"/>
    <cellStyle name="Comma 5 15 2 3" xfId="10098" xr:uid="{70D5C601-9EEC-400E-9C0A-5F397C110FD5}"/>
    <cellStyle name="Comma 5 15 2 3 2" xfId="10099" xr:uid="{1A5DEACB-E9C7-42FF-921B-A9CC47870D02}"/>
    <cellStyle name="Comma 5 15 2 3 2 2" xfId="10100" xr:uid="{BD33E9DC-D1CD-4388-BC30-05C2A0F97A00}"/>
    <cellStyle name="Comma 5 15 2 3 3" xfId="10101" xr:uid="{EADB3F63-74ED-4FFD-B04C-0ABE974642CC}"/>
    <cellStyle name="Comma 5 15 2 4" xfId="10102" xr:uid="{D7F2FB2C-30EC-4148-B01C-AEBEE0045A2E}"/>
    <cellStyle name="Comma 5 15 2 4 2" xfId="10103" xr:uid="{1E6F5074-20DE-4E88-BEA8-954C0F41EC71}"/>
    <cellStyle name="Comma 5 15 2 5" xfId="10104" xr:uid="{2355F7FA-1402-4787-BA75-F95F7EEA95EA}"/>
    <cellStyle name="Comma 5 15 3" xfId="10105" xr:uid="{139C2496-4A1E-428A-ADC5-633684059B2F}"/>
    <cellStyle name="Comma 5 15 3 2" xfId="10106" xr:uid="{85C690D9-EF9D-49D5-9E0E-FB9627CDEA8C}"/>
    <cellStyle name="Comma 5 15 3 2 2" xfId="10107" xr:uid="{55A907C9-A0FF-41FB-B065-6C9A1AFF7683}"/>
    <cellStyle name="Comma 5 15 3 2 2 2" xfId="10108" xr:uid="{74CB7885-54CC-4EB2-A6E3-A02E76D498BB}"/>
    <cellStyle name="Comma 5 15 3 2 3" xfId="10109" xr:uid="{9E1B01D9-1463-4B28-AEEA-261BC129A4E7}"/>
    <cellStyle name="Comma 5 15 3 3" xfId="10110" xr:uid="{9DD610BA-4A2F-49D7-8F18-D1A9D92CA987}"/>
    <cellStyle name="Comma 5 15 3 3 2" xfId="10111" xr:uid="{11E30EB9-434E-411A-B5CC-1A1547CA174E}"/>
    <cellStyle name="Comma 5 15 3 4" xfId="10112" xr:uid="{72CFE307-1870-404B-B7FF-120FF353086B}"/>
    <cellStyle name="Comma 5 15 4" xfId="10113" xr:uid="{42102BA6-B7C7-45ED-BA9E-1E020356548E}"/>
    <cellStyle name="Comma 5 15 4 2" xfId="10114" xr:uid="{1138F1EA-A442-48C0-AE6B-3DF3B9E2781A}"/>
    <cellStyle name="Comma 5 15 4 2 2" xfId="10115" xr:uid="{CB8FB007-9A71-454F-BF31-C1161CDBC2E9}"/>
    <cellStyle name="Comma 5 15 4 3" xfId="10116" xr:uid="{2BBB3436-3C50-4399-85EF-C47C2D94443F}"/>
    <cellStyle name="Comma 5 15 5" xfId="10117" xr:uid="{E2819E76-1DC1-46E7-9808-A783AC8D14F8}"/>
    <cellStyle name="Comma 5 15 5 2" xfId="10118" xr:uid="{F5FBE824-64C0-4C78-8BF5-E4231636215B}"/>
    <cellStyle name="Comma 5 15 5 2 2" xfId="10119" xr:uid="{91A3EB7C-22E5-4B34-B404-756FAF9F3A82}"/>
    <cellStyle name="Comma 5 15 5 3" xfId="10120" xr:uid="{7776A85D-9E2A-444B-A4B5-91487C33D976}"/>
    <cellStyle name="Comma 5 15 6" xfId="10121" xr:uid="{BFB624BF-D758-44A7-B47A-F4C83FF94553}"/>
    <cellStyle name="Comma 5 15 6 2" xfId="10122" xr:uid="{82AD0C34-0226-40E3-9A9C-31A30CB29A4C}"/>
    <cellStyle name="Comma 5 15 7" xfId="10123" xr:uid="{06EFA688-CA61-41AD-A186-983038C73C47}"/>
    <cellStyle name="Comma 5 15 7 2" xfId="10124" xr:uid="{23A4A344-4198-4DDA-8D82-DE800A1F43BE}"/>
    <cellStyle name="Comma 5 15 8" xfId="10125" xr:uid="{C9F25DDE-69D4-4E85-AE20-EA6BF7488453}"/>
    <cellStyle name="Comma 5 16" xfId="10126" xr:uid="{CF571F7B-32A5-4CC2-A185-70A00CBBACE9}"/>
    <cellStyle name="Comma 5 16 2" xfId="10127" xr:uid="{C72A42CE-4ECD-4AAE-82FD-313876CCA369}"/>
    <cellStyle name="Comma 5 16 2 2" xfId="10128" xr:uid="{6DE22040-A354-4DED-B8FD-FD1323A75FED}"/>
    <cellStyle name="Comma 5 16 2 2 2" xfId="10129" xr:uid="{D8C50AB6-D5F8-4EDF-8B3E-101032D6BD64}"/>
    <cellStyle name="Comma 5 16 2 2 2 2" xfId="10130" xr:uid="{019D4F4F-54FC-4775-A771-890B09892630}"/>
    <cellStyle name="Comma 5 16 2 2 2 2 2" xfId="10131" xr:uid="{25412805-9494-4CA8-9DB5-29E1C15308FF}"/>
    <cellStyle name="Comma 5 16 2 2 2 3" xfId="10132" xr:uid="{BA9FFEDB-03B7-4987-8AF9-3E99E2082F74}"/>
    <cellStyle name="Comma 5 16 2 2 3" xfId="10133" xr:uid="{4DC59481-85AF-48BF-9AA5-6EC618A5A0FA}"/>
    <cellStyle name="Comma 5 16 2 2 3 2" xfId="10134" xr:uid="{6E166343-FEAF-4A9A-A6E5-064A55CAF82F}"/>
    <cellStyle name="Comma 5 16 2 2 4" xfId="10135" xr:uid="{5D3A82CE-8217-4B3E-B13D-75CC4BDB439D}"/>
    <cellStyle name="Comma 5 16 2 3" xfId="10136" xr:uid="{E935BC81-5336-4211-B9A5-E27E2C9D8BBA}"/>
    <cellStyle name="Comma 5 16 2 3 2" xfId="10137" xr:uid="{2F670B7C-E8B8-4FCC-BBF7-D7E5F99CDEAE}"/>
    <cellStyle name="Comma 5 16 2 3 2 2" xfId="10138" xr:uid="{BF0F32A1-B0D4-4AF4-BF31-6DEDF3CEE8D1}"/>
    <cellStyle name="Comma 5 16 2 3 3" xfId="10139" xr:uid="{6D2FC886-239F-4D79-B9F5-0882ABD37A36}"/>
    <cellStyle name="Comma 5 16 2 4" xfId="10140" xr:uid="{E94EFAC4-B49A-49B5-93F6-1AF37BCE2DC8}"/>
    <cellStyle name="Comma 5 16 2 4 2" xfId="10141" xr:uid="{27B9EFC1-69F0-4C56-83F3-AEF345CCCA7D}"/>
    <cellStyle name="Comma 5 16 2 5" xfId="10142" xr:uid="{C1353BC7-9C56-4455-8297-8368411FD06A}"/>
    <cellStyle name="Comma 5 16 3" xfId="10143" xr:uid="{1E25F1D1-BA8A-43CD-8F26-CDAEFB8B6B18}"/>
    <cellStyle name="Comma 5 16 3 2" xfId="10144" xr:uid="{722400B0-0BBA-40E0-A539-97AB6A532965}"/>
    <cellStyle name="Comma 5 16 3 2 2" xfId="10145" xr:uid="{DF3F86BB-9173-4FB1-B4C1-C482D2A3F811}"/>
    <cellStyle name="Comma 5 16 3 2 2 2" xfId="10146" xr:uid="{2F6F52B5-031F-4426-91D3-AA0701B34978}"/>
    <cellStyle name="Comma 5 16 3 2 3" xfId="10147" xr:uid="{F0615438-6E79-42F3-8BBC-9832E815300C}"/>
    <cellStyle name="Comma 5 16 3 3" xfId="10148" xr:uid="{DA36BB2E-CCBD-4BB5-993B-733383A0B14F}"/>
    <cellStyle name="Comma 5 16 3 3 2" xfId="10149" xr:uid="{D66962E6-9E20-4E9D-968C-872BFBBEC641}"/>
    <cellStyle name="Comma 5 16 3 4" xfId="10150" xr:uid="{6135B16B-9752-41A6-B6FD-26DB9064BE83}"/>
    <cellStyle name="Comma 5 16 4" xfId="10151" xr:uid="{ADA357B1-02CA-483A-A705-A1A187E6FC31}"/>
    <cellStyle name="Comma 5 16 4 2" xfId="10152" xr:uid="{55849184-D06E-492E-A6BE-EA072369935B}"/>
    <cellStyle name="Comma 5 16 4 2 2" xfId="10153" xr:uid="{9A0F038F-B5A0-4C92-BB98-0FC4CD5279AC}"/>
    <cellStyle name="Comma 5 16 4 3" xfId="10154" xr:uid="{73DDE716-9163-4E21-BCB3-C9C8B1E16099}"/>
    <cellStyle name="Comma 5 16 5" xfId="10155" xr:uid="{ACE170D1-17E5-45B9-93B2-EFCF6B8C5D68}"/>
    <cellStyle name="Comma 5 16 5 2" xfId="10156" xr:uid="{BD5AA3FE-C4F7-478D-830D-359F1E957959}"/>
    <cellStyle name="Comma 5 16 5 2 2" xfId="10157" xr:uid="{960BE3FA-9EEE-4717-BB0D-0DD18CD0A633}"/>
    <cellStyle name="Comma 5 16 5 3" xfId="10158" xr:uid="{3AA79DAA-A550-4BE4-96DA-B88133AE14A8}"/>
    <cellStyle name="Comma 5 16 6" xfId="10159" xr:uid="{5E48DE78-9350-4CA3-87C8-DB609E63293C}"/>
    <cellStyle name="Comma 5 16 6 2" xfId="10160" xr:uid="{6C72A4C1-C8D0-401A-AAF1-B5D09A00A9E5}"/>
    <cellStyle name="Comma 5 16 7" xfId="10161" xr:uid="{E3120491-2455-4A61-A042-E65FD85415DD}"/>
    <cellStyle name="Comma 5 16 7 2" xfId="10162" xr:uid="{4A10028E-7D43-4152-B640-61A96EE70A42}"/>
    <cellStyle name="Comma 5 16 8" xfId="10163" xr:uid="{4D2EA103-57E3-4D02-9145-B2688EA5A634}"/>
    <cellStyle name="Comma 5 17" xfId="10164" xr:uid="{917DE331-2CA2-4B59-8E2F-17ED3A16CBE5}"/>
    <cellStyle name="Comma 5 17 2" xfId="10165" xr:uid="{4884AFC0-9E0B-4B58-9765-A87DEE22CC15}"/>
    <cellStyle name="Comma 5 17 2 2" xfId="10166" xr:uid="{CF692E14-C80B-486D-97A7-C3C03E58E9B1}"/>
    <cellStyle name="Comma 5 17 2 2 2" xfId="10167" xr:uid="{E7863E45-3A13-4BFE-9F84-F0D411E760C6}"/>
    <cellStyle name="Comma 5 17 2 2 2 2" xfId="10168" xr:uid="{C494188F-C327-4B74-854D-DD9F11A22923}"/>
    <cellStyle name="Comma 5 17 2 2 2 2 2" xfId="10169" xr:uid="{FA9ED366-3AE7-4294-BC2A-8DA2A9A3AB76}"/>
    <cellStyle name="Comma 5 17 2 2 2 3" xfId="10170" xr:uid="{378E4628-B9F4-4D99-A8AB-F4EEDEE5CF6E}"/>
    <cellStyle name="Comma 5 17 2 2 3" xfId="10171" xr:uid="{24BCA3DD-38B1-4C01-9BD8-68543CBFCC58}"/>
    <cellStyle name="Comma 5 17 2 2 3 2" xfId="10172" xr:uid="{B3E9B72B-2F7A-439E-B36E-526249694AD2}"/>
    <cellStyle name="Comma 5 17 2 2 4" xfId="10173" xr:uid="{5E4B4967-58A0-49D9-9778-9D93DE246F16}"/>
    <cellStyle name="Comma 5 17 2 3" xfId="10174" xr:uid="{4A2BF812-C0FE-4612-9CD3-B41E80B92299}"/>
    <cellStyle name="Comma 5 17 2 3 2" xfId="10175" xr:uid="{DEBD1929-D974-4664-9D20-9B724DF377D1}"/>
    <cellStyle name="Comma 5 17 2 3 2 2" xfId="10176" xr:uid="{91B10DAF-972C-4EE0-BC0E-6962EE5650A3}"/>
    <cellStyle name="Comma 5 17 2 3 3" xfId="10177" xr:uid="{DD1B19C0-E97B-4102-9CE2-465310D93BA3}"/>
    <cellStyle name="Comma 5 17 2 4" xfId="10178" xr:uid="{5FCE8592-185A-4999-B2CC-2E6B06BC7917}"/>
    <cellStyle name="Comma 5 17 2 4 2" xfId="10179" xr:uid="{31EC5153-2FEC-4BF4-BC91-7B15E9EE1BB9}"/>
    <cellStyle name="Comma 5 17 2 5" xfId="10180" xr:uid="{36B93857-EE1A-4D19-9955-650E2B8AB3D3}"/>
    <cellStyle name="Comma 5 17 3" xfId="10181" xr:uid="{D99A779E-25D0-4F6A-BC85-B4B6A3E311E6}"/>
    <cellStyle name="Comma 5 17 3 2" xfId="10182" xr:uid="{154D3543-1357-4845-B8C9-630ECC7B3FBB}"/>
    <cellStyle name="Comma 5 17 3 2 2" xfId="10183" xr:uid="{E51A1742-2D5C-4819-9666-EDCC126DAAD3}"/>
    <cellStyle name="Comma 5 17 3 2 2 2" xfId="10184" xr:uid="{7687E938-821F-47C6-B40F-F65BE67E86B0}"/>
    <cellStyle name="Comma 5 17 3 2 3" xfId="10185" xr:uid="{738CE123-C552-4EBE-B909-5DB8E5B79BDC}"/>
    <cellStyle name="Comma 5 17 3 3" xfId="10186" xr:uid="{D85EBBE1-866F-41F5-9BA8-E653B66E53E8}"/>
    <cellStyle name="Comma 5 17 3 3 2" xfId="10187" xr:uid="{B25D98C2-8538-4767-B8C4-AB899D37984F}"/>
    <cellStyle name="Comma 5 17 3 4" xfId="10188" xr:uid="{619B60F8-4B6F-4FFA-98B5-91C3A4790520}"/>
    <cellStyle name="Comma 5 17 4" xfId="10189" xr:uid="{ACA5FE67-66D9-493E-A195-C049CA050BE4}"/>
    <cellStyle name="Comma 5 17 4 2" xfId="10190" xr:uid="{953B0E9D-28B8-443F-B7C6-ACDD89AA025F}"/>
    <cellStyle name="Comma 5 17 4 2 2" xfId="10191" xr:uid="{221E4BD9-2EB6-49B0-99A8-7D1AE5642BB5}"/>
    <cellStyle name="Comma 5 17 4 3" xfId="10192" xr:uid="{EC4C82DB-06BC-4763-8138-147662312EE3}"/>
    <cellStyle name="Comma 5 17 5" xfId="10193" xr:uid="{39F76FD3-F905-4AD2-8506-7F5A3C8C45CD}"/>
    <cellStyle name="Comma 5 17 5 2" xfId="10194" xr:uid="{3464B4C0-8158-4E89-A518-E59ADBFCC45B}"/>
    <cellStyle name="Comma 5 17 5 2 2" xfId="10195" xr:uid="{0A463240-1340-4B16-B8EE-ABAFCDBF4278}"/>
    <cellStyle name="Comma 5 17 5 3" xfId="10196" xr:uid="{77D41E0A-EE0F-4C7D-BAF8-8319C913AB58}"/>
    <cellStyle name="Comma 5 17 6" xfId="10197" xr:uid="{6237DEF1-C555-4D41-AA13-6806833D2C5B}"/>
    <cellStyle name="Comma 5 17 6 2" xfId="10198" xr:uid="{5559A1D4-6D22-4A1B-8545-365EBEEDC46E}"/>
    <cellStyle name="Comma 5 17 7" xfId="10199" xr:uid="{76816A89-36F5-49BD-8360-90023011C9CD}"/>
    <cellStyle name="Comma 5 17 7 2" xfId="10200" xr:uid="{ECA72FB4-079A-4F8E-8CD6-DDC18FFB3E1C}"/>
    <cellStyle name="Comma 5 17 8" xfId="10201" xr:uid="{0E44EC08-8D43-4046-B621-E8C3A819EE5F}"/>
    <cellStyle name="Comma 5 18" xfId="10202" xr:uid="{CE8926B7-8C3F-49D6-B78A-7595D42F148C}"/>
    <cellStyle name="Comma 5 18 10" xfId="10203" xr:uid="{B2C72BD6-6D19-472B-AC1D-16835219F92C}"/>
    <cellStyle name="Comma 5 18 11" xfId="10204" xr:uid="{48F36187-D6E6-4587-9089-78D6BA190F57}"/>
    <cellStyle name="Comma 5 18 2" xfId="10205" xr:uid="{8A2D9C53-4308-4FFA-AE83-18947243DC9F}"/>
    <cellStyle name="Comma 5 18 2 2" xfId="10206" xr:uid="{74E9B050-D7EC-4B56-9E4D-CA884D9A9BA6}"/>
    <cellStyle name="Comma 5 18 2 2 2" xfId="10207" xr:uid="{8744E319-BAA4-4610-83FB-ED552073EABD}"/>
    <cellStyle name="Comma 5 18 2 2 2 2" xfId="10208" xr:uid="{242D58BD-ABCB-430E-9AE4-E1A3BD33562D}"/>
    <cellStyle name="Comma 5 18 2 2 2 2 2" xfId="10209" xr:uid="{2C02C40F-71B7-41F6-883A-B0563CD86D21}"/>
    <cellStyle name="Comma 5 18 2 2 2 3" xfId="10210" xr:uid="{16058812-3CDE-4263-B1FC-A907C35B8A77}"/>
    <cellStyle name="Comma 5 18 2 2 3" xfId="10211" xr:uid="{3DD8AE1A-DF1F-4C32-8BB1-CB2DFA0CBC1A}"/>
    <cellStyle name="Comma 5 18 2 2 3 2" xfId="10212" xr:uid="{674039D3-3073-4CA1-B78E-F5496064352C}"/>
    <cellStyle name="Comma 5 18 2 2 4" xfId="10213" xr:uid="{710A6C1F-36C6-49D6-8E37-EB02CAF48133}"/>
    <cellStyle name="Comma 5 18 2 3" xfId="10214" xr:uid="{CF6BBC97-9BFC-42BA-8B38-A56CB486FCA1}"/>
    <cellStyle name="Comma 5 18 2 3 2" xfId="10215" xr:uid="{AB3411F7-10A3-4269-A89A-58345446D9F1}"/>
    <cellStyle name="Comma 5 18 2 3 2 2" xfId="10216" xr:uid="{786007DA-633E-4FBA-9B21-EE842D8990EA}"/>
    <cellStyle name="Comma 5 18 2 3 2 3" xfId="10217" xr:uid="{1C6A30AD-7F39-4D40-98FD-46B26EC6C8E1}"/>
    <cellStyle name="Comma 5 18 2 3 3" xfId="10218" xr:uid="{227A31B6-B29A-4F91-9E18-FDEAAA9F2CB1}"/>
    <cellStyle name="Comma 5 18 2 3 4" xfId="10219" xr:uid="{A6E80D3A-DA3A-406A-A147-2CC401E63D88}"/>
    <cellStyle name="Comma 5 18 2 4" xfId="10220" xr:uid="{3B1C091C-6E29-42E6-934A-4D7BC49A17CF}"/>
    <cellStyle name="Comma 5 18 2 4 2" xfId="10221" xr:uid="{6EAAC2DC-387D-431C-8246-65D789DAF797}"/>
    <cellStyle name="Comma 5 18 2 4 3" xfId="10222" xr:uid="{9A4C30CE-F6A4-4DA8-AB23-FA4729AEB549}"/>
    <cellStyle name="Comma 5 18 2 5" xfId="10223" xr:uid="{BDD811B9-D86F-46AC-B09D-87DC00CF268B}"/>
    <cellStyle name="Comma 5 18 2 5 2" xfId="10224" xr:uid="{75B7091F-DC8B-48E2-9214-BE409B99410E}"/>
    <cellStyle name="Comma 5 18 2 6" xfId="10225" xr:uid="{4EAFADE2-86D4-4C24-8E3B-01E9FCF4F09B}"/>
    <cellStyle name="Comma 5 18 2 7" xfId="10226" xr:uid="{26AEDD86-4566-4890-BF0B-2944DFA0E648}"/>
    <cellStyle name="Comma 5 18 3" xfId="10227" xr:uid="{94E85F03-3FAE-4F8C-9A8D-9D4F47409708}"/>
    <cellStyle name="Comma 5 18 3 2" xfId="10228" xr:uid="{92BDEBBB-112C-4F56-BB3F-A03E8502D8E0}"/>
    <cellStyle name="Comma 5 18 3 2 2" xfId="10229" xr:uid="{6CBAB832-EB7F-4FCE-B3DB-FBEDA1704D23}"/>
    <cellStyle name="Comma 5 18 3 2 2 2" xfId="10230" xr:uid="{5B30F9B4-D4C4-4B9D-975B-72987B22522D}"/>
    <cellStyle name="Comma 5 18 3 2 3" xfId="10231" xr:uid="{9F6C8BD4-52A1-4EF7-8BFA-9CDE1BE95BC4}"/>
    <cellStyle name="Comma 5 18 3 3" xfId="10232" xr:uid="{1CABCD5B-5115-48AE-A370-5719B9CC1787}"/>
    <cellStyle name="Comma 5 18 3 3 2" xfId="10233" xr:uid="{E09EA489-CF44-445C-99EA-088B5BC11FDC}"/>
    <cellStyle name="Comma 5 18 3 4" xfId="10234" xr:uid="{C6CF6E3D-760E-4B0A-96B4-9709E5892344}"/>
    <cellStyle name="Comma 5 18 4" xfId="10235" xr:uid="{C832B495-3C8B-41F3-877B-16C5716F0B87}"/>
    <cellStyle name="Comma 5 18 4 2" xfId="10236" xr:uid="{375D8AD3-29E7-445D-A79F-A0820B9E6B92}"/>
    <cellStyle name="Comma 5 18 4 2 2" xfId="10237" xr:uid="{0BA3421A-5F32-4BB4-B3EC-D4DC13A795C4}"/>
    <cellStyle name="Comma 5 18 4 2 3" xfId="10238" xr:uid="{65A5CAB2-ADC3-438A-8082-020B9F8DC099}"/>
    <cellStyle name="Comma 5 18 4 3" xfId="10239" xr:uid="{3048C548-543C-4CD9-AB2F-CC5CC55B4585}"/>
    <cellStyle name="Comma 5 18 4 4" xfId="10240" xr:uid="{F2E1BD0F-B5BD-498C-B060-DF4F653A8A23}"/>
    <cellStyle name="Comma 5 18 5" xfId="10241" xr:uid="{C4A12F10-3193-4D32-94DF-2AA5FBC4D65C}"/>
    <cellStyle name="Comma 5 18 5 2" xfId="10242" xr:uid="{B2990EB9-A0CF-46C4-BA60-4A96A9D6D1CC}"/>
    <cellStyle name="Comma 5 18 5 2 2" xfId="10243" xr:uid="{631C936D-6B2D-4C08-8ED2-DA63E2A4257D}"/>
    <cellStyle name="Comma 5 18 5 2 3" xfId="10244" xr:uid="{8E17A8C3-968D-44D2-B91E-7095E6E451BB}"/>
    <cellStyle name="Comma 5 18 5 3" xfId="10245" xr:uid="{2194458F-9656-4482-8C09-D65927DED8B4}"/>
    <cellStyle name="Comma 5 18 5 4" xfId="10246" xr:uid="{91D923C1-0257-4C41-BA40-E28AEA3C0A5D}"/>
    <cellStyle name="Comma 5 18 6" xfId="10247" xr:uid="{AD7B6407-D17F-427F-89A9-02A8A1C11AAE}"/>
    <cellStyle name="Comma 5 18 6 2" xfId="10248" xr:uid="{55B7E37E-E0B6-467B-BDBC-81B6E3DCED06}"/>
    <cellStyle name="Comma 5 18 6 3" xfId="10249" xr:uid="{941C1E72-BEEE-42BE-9C66-6CCB2060B673}"/>
    <cellStyle name="Comma 5 18 7" xfId="10250" xr:uid="{2F5899CC-3679-4021-8E2C-F4EDF0A76ED7}"/>
    <cellStyle name="Comma 5 18 7 2" xfId="10251" xr:uid="{F951F803-E340-4AA8-8BC2-3C02FB9D7C3E}"/>
    <cellStyle name="Comma 5 18 7 3" xfId="10252" xr:uid="{61AFB148-A3C6-49C3-AFA6-0F3E31BC3E96}"/>
    <cellStyle name="Comma 5 18 8" xfId="10253" xr:uid="{8ECD2657-BBA7-4349-A5FA-F9B1D59393E3}"/>
    <cellStyle name="Comma 5 18 8 2" xfId="10254" xr:uid="{4271E889-F391-42BB-A64D-5E4B41A07FC3}"/>
    <cellStyle name="Comma 5 18 8 3" xfId="10255" xr:uid="{BEB3377D-F7E6-4073-95BD-184BEA2E776A}"/>
    <cellStyle name="Comma 5 18 9" xfId="10256" xr:uid="{AB03495D-D479-44D0-B0E1-B05FBF9231C4}"/>
    <cellStyle name="Comma 5 18 9 2" xfId="10257" xr:uid="{ECA6AB12-497D-405D-B7E4-5C8FE0FAB13D}"/>
    <cellStyle name="Comma 5 18 9 3" xfId="10258" xr:uid="{164849D7-DA24-4FDC-9F2D-449C1D04A34A}"/>
    <cellStyle name="Comma 5 19" xfId="10259" xr:uid="{367CF78B-2DF9-4A1C-9FAD-A0B69944EBB8}"/>
    <cellStyle name="Comma 5 19 2" xfId="10260" xr:uid="{E7D38347-2394-4A39-8B8C-4CC186CE49FC}"/>
    <cellStyle name="Comma 5 19 2 2" xfId="10261" xr:uid="{4FB8CA2A-68EB-453A-BA9D-B91A16BB98A8}"/>
    <cellStyle name="Comma 5 19 2 2 2" xfId="10262" xr:uid="{D1092E8B-DDF7-48B5-A183-D9F3B1D5F79F}"/>
    <cellStyle name="Comma 5 19 2 2 2 2" xfId="10263" xr:uid="{D217BB3B-A1CB-4A55-88DE-93F59FB65E03}"/>
    <cellStyle name="Comma 5 19 2 2 3" xfId="10264" xr:uid="{54634C73-3432-4B5A-865D-BF6D9DDA7DE0}"/>
    <cellStyle name="Comma 5 19 2 3" xfId="10265" xr:uid="{77CD4FAE-2133-4101-B35C-7DC8AA948364}"/>
    <cellStyle name="Comma 5 19 2 3 2" xfId="10266" xr:uid="{FA018C73-8C4D-4DE8-9E9D-970ED47E1987}"/>
    <cellStyle name="Comma 5 19 2 4" xfId="10267" xr:uid="{223FA692-EFF0-4283-B5FB-970F1466FEDC}"/>
    <cellStyle name="Comma 5 19 3" xfId="10268" xr:uid="{54CB4F1D-A79A-462A-9236-D9B9AC921B63}"/>
    <cellStyle name="Comma 5 19 3 2" xfId="10269" xr:uid="{8444B2DF-CE7D-4C42-99CB-AC6356DF90A9}"/>
    <cellStyle name="Comma 5 19 3 2 2" xfId="10270" xr:uid="{D1A2ADE4-7CFF-4E53-93DB-7B8271C59BFE}"/>
    <cellStyle name="Comma 5 19 3 3" xfId="10271" xr:uid="{C92BB388-A5F1-474B-B9C2-F42EAA9E0D2A}"/>
    <cellStyle name="Comma 5 19 4" xfId="10272" xr:uid="{3900D058-054C-4813-BAB2-A6762B1471E7}"/>
    <cellStyle name="Comma 5 19 4 2" xfId="10273" xr:uid="{22C02D8E-08D8-4210-A0F1-4D193D23BDB4}"/>
    <cellStyle name="Comma 5 19 5" xfId="10274" xr:uid="{F245E921-F7F6-47AE-A866-F7D99FBD56A3}"/>
    <cellStyle name="Comma 5 2" xfId="10275" xr:uid="{D81DABF6-DCAF-417B-B70C-DE666D2C02AC}"/>
    <cellStyle name="Comma 5 2 10" xfId="10276" xr:uid="{A2C778AE-D801-4F50-8902-CE683492E602}"/>
    <cellStyle name="Comma 5 2 10 2" xfId="10277" xr:uid="{47F9A070-91F3-454A-AF3E-007FBEFEC951}"/>
    <cellStyle name="Comma 5 2 11" xfId="10278" xr:uid="{36D06A72-9F96-4227-8F94-CB3D40942503}"/>
    <cellStyle name="Comma 5 2 11 2" xfId="10279" xr:uid="{64F611AC-FD7E-4B40-81C8-66A052321D89}"/>
    <cellStyle name="Comma 5 2 12" xfId="10280" xr:uid="{7882E514-63A2-4CC6-A147-E2FA6E4D81BB}"/>
    <cellStyle name="Comma 5 2 12 2" xfId="10281" xr:uid="{E58E160C-0BE5-4AD5-B924-53CD5324AE1C}"/>
    <cellStyle name="Comma 5 2 13" xfId="10282" xr:uid="{DBC1785B-6AE2-4C00-954B-2508B5C51E42}"/>
    <cellStyle name="Comma 5 2 2" xfId="10283" xr:uid="{D75FF731-1BCE-4E83-A1C6-9589B891ECC7}"/>
    <cellStyle name="Comma 5 2 2 10" xfId="10284" xr:uid="{C3625705-D4D5-472C-8E22-FBB3C73EA136}"/>
    <cellStyle name="Comma 5 2 2 10 2" xfId="10285" xr:uid="{D36B3A4E-0204-49E8-842E-C23731E3ECA7}"/>
    <cellStyle name="Comma 5 2 2 11" xfId="10286" xr:uid="{036FD3D0-36A2-4767-B829-27F740E6C9E6}"/>
    <cellStyle name="Comma 5 2 2 12" xfId="10287" xr:uid="{EC18C419-9557-482B-B887-85588CBAC7FD}"/>
    <cellStyle name="Comma 5 2 2 2" xfId="10288" xr:uid="{F893C161-ABE0-497D-A458-705AF3A72D29}"/>
    <cellStyle name="Comma 5 2 2 2 2" xfId="10289" xr:uid="{11F8B3EA-76FC-458E-9732-D6D0B6A7B63E}"/>
    <cellStyle name="Comma 5 2 2 2 2 2" xfId="10290" xr:uid="{8CBBCDBA-9B13-4841-9A86-FEAB05718208}"/>
    <cellStyle name="Comma 5 2 2 2 2 2 2" xfId="10291" xr:uid="{96FDF255-A823-45AD-B3CC-D513E8D0ABE3}"/>
    <cellStyle name="Comma 5 2 2 2 2 2 2 2" xfId="10292" xr:uid="{532CF488-C607-4F05-BC18-2F8549026B36}"/>
    <cellStyle name="Comma 5 2 2 2 2 2 2 2 2" xfId="10293" xr:uid="{D66F4062-E94D-4968-A280-23FC700F9131}"/>
    <cellStyle name="Comma 5 2 2 2 2 2 2 3" xfId="10294" xr:uid="{B75EDF11-BA72-4F7C-898A-6C3936A5A486}"/>
    <cellStyle name="Comma 5 2 2 2 2 2 3" xfId="10295" xr:uid="{688AE7ED-3DDF-4B78-984A-041E3FFBA32C}"/>
    <cellStyle name="Comma 5 2 2 2 2 2 3 2" xfId="10296" xr:uid="{8C51700C-3300-4AE8-AD37-C4C48D58EB5B}"/>
    <cellStyle name="Comma 5 2 2 2 2 2 4" xfId="10297" xr:uid="{B23AD262-B3D0-4B8D-8525-3C6F2C04D3BD}"/>
    <cellStyle name="Comma 5 2 2 2 2 3" xfId="10298" xr:uid="{ADFD1EFC-7C46-484C-9A8F-1E80BCDC2D14}"/>
    <cellStyle name="Comma 5 2 2 2 2 3 2" xfId="10299" xr:uid="{F0B61311-FEA5-4E9F-B855-A11105E924CB}"/>
    <cellStyle name="Comma 5 2 2 2 2 3 2 2" xfId="10300" xr:uid="{19B63753-7F7A-4A40-9CFD-1D840C9DAB23}"/>
    <cellStyle name="Comma 5 2 2 2 2 3 3" xfId="10301" xr:uid="{EE39E186-F088-4BC7-A8F3-831BB2FD88AE}"/>
    <cellStyle name="Comma 5 2 2 2 2 4" xfId="10302" xr:uid="{2FEB919B-C99F-404E-AF5D-610F3942A774}"/>
    <cellStyle name="Comma 5 2 2 2 2 4 2" xfId="10303" xr:uid="{91AA248B-299C-431C-B2AE-EB09B085EF98}"/>
    <cellStyle name="Comma 5 2 2 2 2 5" xfId="10304" xr:uid="{90DB94DE-6F32-490B-A33C-FB94CCB9D705}"/>
    <cellStyle name="Comma 5 2 2 2 3" xfId="10305" xr:uid="{5E48819C-3B0D-4620-A8E9-AE064D9EFC19}"/>
    <cellStyle name="Comma 5 2 2 2 3 2" xfId="10306" xr:uid="{E9373FE3-E600-4161-866B-9F08BE4C0F68}"/>
    <cellStyle name="Comma 5 2 2 2 3 2 2" xfId="10307" xr:uid="{C0B0EF32-9845-498C-98E6-7644B92FF61F}"/>
    <cellStyle name="Comma 5 2 2 2 3 2 2 2" xfId="10308" xr:uid="{5E8BDA46-0DE0-4DFE-987B-82ECF163F740}"/>
    <cellStyle name="Comma 5 2 2 2 3 2 3" xfId="10309" xr:uid="{758ADBDE-7E50-4AF0-AF79-401626AA4CF2}"/>
    <cellStyle name="Comma 5 2 2 2 3 3" xfId="10310" xr:uid="{418DE0E1-A740-4825-A639-A4ACF4049651}"/>
    <cellStyle name="Comma 5 2 2 2 3 3 2" xfId="10311" xr:uid="{B727C90B-6D31-4C08-9929-2A220F87A165}"/>
    <cellStyle name="Comma 5 2 2 2 3 4" xfId="10312" xr:uid="{CB7BCFFE-6F58-42B7-AA12-4E3F0C04FDCE}"/>
    <cellStyle name="Comma 5 2 2 2 4" xfId="10313" xr:uid="{3985E4C0-E99F-442A-B304-134085A156F9}"/>
    <cellStyle name="Comma 5 2 2 2 4 2" xfId="10314" xr:uid="{40C0B23E-7737-4FEB-ABEF-D77B7EB26677}"/>
    <cellStyle name="Comma 5 2 2 2 4 2 2" xfId="10315" xr:uid="{643AE51A-FD57-4F50-A4AF-3AC8EA0554E6}"/>
    <cellStyle name="Comma 5 2 2 2 4 2 2 2" xfId="10316" xr:uid="{5D8A1E78-8626-4D4B-84F6-E9704059E322}"/>
    <cellStyle name="Comma 5 2 2 2 4 2 3" xfId="10317" xr:uid="{21B3D8E5-A6CF-48B1-AA19-F9BBB930E3E2}"/>
    <cellStyle name="Comma 5 2 2 2 4 3" xfId="10318" xr:uid="{F317DA36-8C76-4EE1-B9AF-A659BF7C8B4A}"/>
    <cellStyle name="Comma 5 2 2 2 4 3 2" xfId="10319" xr:uid="{160B4E59-928E-4949-8923-4E1E9BF64D40}"/>
    <cellStyle name="Comma 5 2 2 2 4 4" xfId="10320" xr:uid="{A910DE06-E3CF-44B5-825C-E856124CEFCE}"/>
    <cellStyle name="Comma 5 2 2 2 5" xfId="10321" xr:uid="{43D8D583-E901-4AC7-A2EC-9C59D0D820B7}"/>
    <cellStyle name="Comma 5 2 2 2 5 2" xfId="10322" xr:uid="{CC3858B3-B302-44BD-BF43-9ADDE364B7C1}"/>
    <cellStyle name="Comma 5 2 2 2 5 2 2" xfId="10323" xr:uid="{096B1BEF-B616-4790-9E29-EAECCE2DB351}"/>
    <cellStyle name="Comma 5 2 2 2 5 3" xfId="10324" xr:uid="{0CE921D7-E27F-46BB-B723-3F014AF5EA18}"/>
    <cellStyle name="Comma 5 2 2 2 6" xfId="10325" xr:uid="{236FCA84-2C91-431A-95C6-3A35E58CD86A}"/>
    <cellStyle name="Comma 5 2 2 2 6 2" xfId="10326" xr:uid="{84A4613F-AEAC-4454-BA77-7614499606FB}"/>
    <cellStyle name="Comma 5 2 2 2 7" xfId="10327" xr:uid="{9943A527-3F5D-4BF2-A651-04DCE43E0E31}"/>
    <cellStyle name="Comma 5 2 2 3" xfId="10328" xr:uid="{29399D30-20EF-4EA1-BE28-69E9EAB440DB}"/>
    <cellStyle name="Comma 5 2 2 3 2" xfId="10329" xr:uid="{BE94D6FC-71AD-476A-8881-9521975F8304}"/>
    <cellStyle name="Comma 5 2 2 3 2 2" xfId="10330" xr:uid="{76F4C3B9-BDB2-4F93-845A-59CB48C84AE0}"/>
    <cellStyle name="Comma 5 2 2 3 2 2 2" xfId="10331" xr:uid="{719B08A9-6BD0-419C-B90B-48A50FB5CCD6}"/>
    <cellStyle name="Comma 5 2 2 3 2 2 2 2" xfId="10332" xr:uid="{470235D2-86E5-424D-98AA-E453191544EE}"/>
    <cellStyle name="Comma 5 2 2 3 2 2 3" xfId="10333" xr:uid="{4119CBF6-7A00-4492-B0B2-6AA3DEE5761C}"/>
    <cellStyle name="Comma 5 2 2 3 2 3" xfId="10334" xr:uid="{C23B9B9F-745A-405C-A0B2-B5F0A9B3CD26}"/>
    <cellStyle name="Comma 5 2 2 3 2 3 2" xfId="10335" xr:uid="{703DDD21-558D-4104-8A11-DF6FA0086509}"/>
    <cellStyle name="Comma 5 2 2 3 2 4" xfId="10336" xr:uid="{12FD98DA-487D-413A-8F38-14B8EAF99A8F}"/>
    <cellStyle name="Comma 5 2 2 3 3" xfId="10337" xr:uid="{EC8E92E8-2C56-4D57-A251-BB5FAFB323B6}"/>
    <cellStyle name="Comma 5 2 2 3 3 2" xfId="10338" xr:uid="{589D1157-D13B-4025-86F2-48E607D40D5C}"/>
    <cellStyle name="Comma 5 2 2 3 3 2 2" xfId="10339" xr:uid="{238E729C-18DF-43AA-BAC7-2415A0B05E45}"/>
    <cellStyle name="Comma 5 2 2 3 3 3" xfId="10340" xr:uid="{8C1232E6-4A8A-43C0-95BF-3081EAD0B089}"/>
    <cellStyle name="Comma 5 2 2 3 4" xfId="10341" xr:uid="{956B470C-B1B3-4D8E-9182-BAA2CDE01D0F}"/>
    <cellStyle name="Comma 5 2 2 3 4 2" xfId="10342" xr:uid="{D8F7AE78-1D9E-4DC2-8189-C441A5EA7AAD}"/>
    <cellStyle name="Comma 5 2 2 3 5" xfId="10343" xr:uid="{72CAD231-8BC7-4DD4-900F-AD64069ED5B1}"/>
    <cellStyle name="Comma 5 2 2 4" xfId="10344" xr:uid="{329FA2A3-33D5-4D11-931F-3260CD0A920E}"/>
    <cellStyle name="Comma 5 2 2 4 2" xfId="10345" xr:uid="{DE0D2159-4FCC-49A7-B629-69CFEB4DB275}"/>
    <cellStyle name="Comma 5 2 2 4 2 2" xfId="10346" xr:uid="{37D946C1-78E5-4D70-8D7F-CAC0213C2049}"/>
    <cellStyle name="Comma 5 2 2 4 2 2 2" xfId="10347" xr:uid="{D8F4928D-BDB4-44F6-BE74-60132F12F63A}"/>
    <cellStyle name="Comma 5 2 2 4 2 2 2 2" xfId="10348" xr:uid="{344626BA-F474-474D-B386-DDA3666FE2F5}"/>
    <cellStyle name="Comma 5 2 2 4 2 2 3" xfId="10349" xr:uid="{ADBFD3E0-8574-4373-8EB4-D4E1B91A6115}"/>
    <cellStyle name="Comma 5 2 2 4 2 3" xfId="10350" xr:uid="{52A8C81E-F975-46B1-A7F5-08429174E842}"/>
    <cellStyle name="Comma 5 2 2 4 2 3 2" xfId="10351" xr:uid="{33F72C8C-7DBE-4020-A2F4-A53CD319C5A2}"/>
    <cellStyle name="Comma 5 2 2 4 2 4" xfId="10352" xr:uid="{79BB761B-EB26-4329-813E-645218D1E4C3}"/>
    <cellStyle name="Comma 5 2 2 4 3" xfId="10353" xr:uid="{E7912328-C8F0-4F6E-B505-C4AB6D7D78D7}"/>
    <cellStyle name="Comma 5 2 2 4 3 2" xfId="10354" xr:uid="{FE3BE9D9-4799-42EB-BC4D-097D4E263CA2}"/>
    <cellStyle name="Comma 5 2 2 4 3 2 2" xfId="10355" xr:uid="{20F283ED-0A9D-41CA-91F3-71C4F8E1112F}"/>
    <cellStyle name="Comma 5 2 2 4 3 3" xfId="10356" xr:uid="{6C2E8203-3BAF-4AE9-811D-0A12DB73EBC3}"/>
    <cellStyle name="Comma 5 2 2 4 4" xfId="10357" xr:uid="{3BFB3625-45B7-4E0C-BD4D-64609F2FAE03}"/>
    <cellStyle name="Comma 5 2 2 4 4 2" xfId="10358" xr:uid="{7F6D7D70-63CD-430C-8447-981D63C3D2A9}"/>
    <cellStyle name="Comma 5 2 2 4 5" xfId="10359" xr:uid="{F4824888-17CA-45CF-87AB-8EB4E78D4079}"/>
    <cellStyle name="Comma 5 2 2 5" xfId="10360" xr:uid="{1AB98050-5527-4C3E-98FF-BA27C7184F60}"/>
    <cellStyle name="Comma 5 2 2 5 2" xfId="10361" xr:uid="{5458AC1A-15CA-4361-8885-FFFA190B5E5D}"/>
    <cellStyle name="Comma 5 2 2 5 2 2" xfId="10362" xr:uid="{8DB91312-2FFA-4CB2-8B27-E106E7D6F097}"/>
    <cellStyle name="Comma 5 2 2 5 2 2 2" xfId="10363" xr:uid="{27C8A226-2F2D-44C4-85CC-E6C5EBCF0342}"/>
    <cellStyle name="Comma 5 2 2 5 2 3" xfId="10364" xr:uid="{E4B50039-0457-4593-8E3D-BE46B190C597}"/>
    <cellStyle name="Comma 5 2 2 5 3" xfId="10365" xr:uid="{C023A56B-48B6-480E-8B33-AD6743457306}"/>
    <cellStyle name="Comma 5 2 2 5 3 2" xfId="10366" xr:uid="{DC55D8DA-8EC0-4B1F-ADA0-CEFAD164EEDA}"/>
    <cellStyle name="Comma 5 2 2 5 4" xfId="10367" xr:uid="{3B5319D6-3214-42C4-B579-F92CFD89D471}"/>
    <cellStyle name="Comma 5 2 2 6" xfId="10368" xr:uid="{BDB908B3-7B92-4240-AB31-754B06C06E42}"/>
    <cellStyle name="Comma 5 2 2 6 2" xfId="10369" xr:uid="{90670BD9-B038-4B01-B474-CBE9CCD70B0B}"/>
    <cellStyle name="Comma 5 2 2 6 2 2" xfId="10370" xr:uid="{E21832ED-C414-43C8-AE32-1262EB8E7F16}"/>
    <cellStyle name="Comma 5 2 2 6 3" xfId="10371" xr:uid="{7BC086BB-3D6E-4982-95F6-7F9F1B6EEC42}"/>
    <cellStyle name="Comma 5 2 2 7" xfId="10372" xr:uid="{BAB5F4E7-15C0-4A29-A428-D55E6E4A7625}"/>
    <cellStyle name="Comma 5 2 2 7 2" xfId="10373" xr:uid="{85C00012-1929-4888-AD4C-3C2A932B58FF}"/>
    <cellStyle name="Comma 5 2 2 7 2 2" xfId="10374" xr:uid="{271FA69F-2168-4162-A03B-EC0C48489250}"/>
    <cellStyle name="Comma 5 2 2 7 3" xfId="10375" xr:uid="{68037EED-F146-4AA2-9564-4547345DEA72}"/>
    <cellStyle name="Comma 5 2 2 8" xfId="10376" xr:uid="{E9D70F0C-E6FE-478F-932E-DBEB163EFB3A}"/>
    <cellStyle name="Comma 5 2 2 8 2" xfId="10377" xr:uid="{32EA50B9-EDB3-4578-8CE6-69834CC5CCCD}"/>
    <cellStyle name="Comma 5 2 2 9" xfId="10378" xr:uid="{2D607FCD-445A-43C8-AE0C-0F0CC3D39824}"/>
    <cellStyle name="Comma 5 2 2 9 2" xfId="10379" xr:uid="{643CBDA7-A4D2-45A4-B89F-49D593DB4765}"/>
    <cellStyle name="Comma 5 2 3" xfId="10380" xr:uid="{D639CEEF-FD72-4CD1-A35B-1234B6786830}"/>
    <cellStyle name="Comma 5 2 3 10" xfId="10381" xr:uid="{2F109F8D-4082-40B9-B8F2-775ECF6864A8}"/>
    <cellStyle name="Comma 5 2 3 2" xfId="10382" xr:uid="{AD5DDB26-1161-4D32-AE2B-C5885ACCA3B4}"/>
    <cellStyle name="Comma 5 2 3 2 2" xfId="10383" xr:uid="{57669442-CC56-4282-BDE0-5D542E33BDE0}"/>
    <cellStyle name="Comma 5 2 3 2 2 2" xfId="10384" xr:uid="{0358B811-CF70-42FF-9A29-7A65CE8C3B07}"/>
    <cellStyle name="Comma 5 2 3 2 2 2 2" xfId="10385" xr:uid="{99966711-7A91-4F38-8109-461137C62DCA}"/>
    <cellStyle name="Comma 5 2 3 2 2 2 2 2" xfId="10386" xr:uid="{D0B551B8-EB01-47E8-956C-F1A6F1ABC12D}"/>
    <cellStyle name="Comma 5 2 3 2 2 2 3" xfId="10387" xr:uid="{C046472C-AE38-4851-8903-D855AFBEC2CB}"/>
    <cellStyle name="Comma 5 2 3 2 2 3" xfId="10388" xr:uid="{77D58B53-0933-4B94-81C6-D0F989FB4B4B}"/>
    <cellStyle name="Comma 5 2 3 2 2 3 2" xfId="10389" xr:uid="{33F70F25-00EE-4101-B8A8-D66C16044789}"/>
    <cellStyle name="Comma 5 2 3 2 2 4" xfId="10390" xr:uid="{F6FA80A9-3EB4-4DA6-AA66-C1A90A52F4B9}"/>
    <cellStyle name="Comma 5 2 3 2 3" xfId="10391" xr:uid="{1309A296-AA9E-426E-91F6-F664AFA6CD5C}"/>
    <cellStyle name="Comma 5 2 3 2 3 2" xfId="10392" xr:uid="{9CF1DC1C-AEEA-44AA-95DD-4D5EDA82DC03}"/>
    <cellStyle name="Comma 5 2 3 2 3 2 2" xfId="10393" xr:uid="{470EA317-EF97-4951-AACF-188290E62E23}"/>
    <cellStyle name="Comma 5 2 3 2 3 3" xfId="10394" xr:uid="{5489626A-F5F3-4E54-924D-359C1B88CA53}"/>
    <cellStyle name="Comma 5 2 3 2 4" xfId="10395" xr:uid="{B761EA7F-9FBC-4D5C-ABDF-CDB6B323E122}"/>
    <cellStyle name="Comma 5 2 3 2 4 2" xfId="10396" xr:uid="{3A96E174-F041-43C5-A03F-5FB7B882CF06}"/>
    <cellStyle name="Comma 5 2 3 2 5" xfId="10397" xr:uid="{AF8D6A99-FC4B-4DB4-990E-9C863331C1A1}"/>
    <cellStyle name="Comma 5 2 3 3" xfId="10398" xr:uid="{B1B0B170-9CD4-47C6-8191-A25966957FEF}"/>
    <cellStyle name="Comma 5 2 3 3 2" xfId="10399" xr:uid="{D61B2B71-06B3-478B-B898-E0E3CB61B4C8}"/>
    <cellStyle name="Comma 5 2 3 3 2 2" xfId="10400" xr:uid="{C9FAC8B8-DDDA-4B6A-BB19-BE0203FFB250}"/>
    <cellStyle name="Comma 5 2 3 3 2 2 2" xfId="10401" xr:uid="{87ECC7B0-2F3B-4DB1-A7CA-319BDB19BB3B}"/>
    <cellStyle name="Comma 5 2 3 3 2 3" xfId="10402" xr:uid="{9B8324B3-6198-4C09-953E-4236B4A3FCF3}"/>
    <cellStyle name="Comma 5 2 3 3 3" xfId="10403" xr:uid="{23907900-3E94-4A20-9D45-E53E1F549469}"/>
    <cellStyle name="Comma 5 2 3 3 3 2" xfId="10404" xr:uid="{C4875759-C091-450D-B019-5E96F080BECE}"/>
    <cellStyle name="Comma 5 2 3 3 4" xfId="10405" xr:uid="{EF070AD7-6D2B-4F45-B80D-B5B9330087CF}"/>
    <cellStyle name="Comma 5 2 3 4" xfId="10406" xr:uid="{63E2BD7D-6D14-42E0-8A8D-8F7EEEAF9A4D}"/>
    <cellStyle name="Comma 5 2 3 4 2" xfId="10407" xr:uid="{67256283-31CB-4861-AF02-2582A24F0EEF}"/>
    <cellStyle name="Comma 5 2 3 4 2 2" xfId="10408" xr:uid="{7E978F04-7C82-49D9-8997-FB9E60496F63}"/>
    <cellStyle name="Comma 5 2 3 4 3" xfId="10409" xr:uid="{34A86D74-9A10-44B4-8AF3-23E6B394D896}"/>
    <cellStyle name="Comma 5 2 3 5" xfId="10410" xr:uid="{59C99148-E6E6-41B9-8453-88FD447582DB}"/>
    <cellStyle name="Comma 5 2 3 5 2" xfId="10411" xr:uid="{02791FDB-43C5-4936-AB52-56E4406C480B}"/>
    <cellStyle name="Comma 5 2 3 5 2 2" xfId="10412" xr:uid="{C3D60F12-7DA6-4AE0-BE36-F1BD77F759B2}"/>
    <cellStyle name="Comma 5 2 3 5 3" xfId="10413" xr:uid="{D9078DCE-48EE-48CF-B720-A5688DCCABEA}"/>
    <cellStyle name="Comma 5 2 3 6" xfId="10414" xr:uid="{DC1F95A0-9B9D-432F-8B9F-3259BD8A8B2D}"/>
    <cellStyle name="Comma 5 2 3 6 2" xfId="10415" xr:uid="{569A727F-6261-49BF-B96E-AC007CF887EE}"/>
    <cellStyle name="Comma 5 2 3 7" xfId="10416" xr:uid="{1E6FAF28-4594-4D19-94CC-31B9E43E9ECA}"/>
    <cellStyle name="Comma 5 2 3 7 2" xfId="10417" xr:uid="{9BC40306-D46D-493F-B4BE-55C890E878CA}"/>
    <cellStyle name="Comma 5 2 3 8" xfId="10418" xr:uid="{6CE00330-59C1-44A1-8FE1-05D97344AF2B}"/>
    <cellStyle name="Comma 5 2 3 8 2" xfId="10419" xr:uid="{ADA4E027-41B9-4C32-857E-3485AD593196}"/>
    <cellStyle name="Comma 5 2 3 9" xfId="10420" xr:uid="{B9BD431C-90AD-4EC3-A92D-73604BC2B6A5}"/>
    <cellStyle name="Comma 5 2 4" xfId="10421" xr:uid="{4296EA48-5CF1-4DD8-8062-7DB1EEAA710F}"/>
    <cellStyle name="Comma 5 2 4 10" xfId="10422" xr:uid="{8B35B3C4-EC1B-4DA5-8CD3-1E4688A0D13B}"/>
    <cellStyle name="Comma 5 2 4 2" xfId="10423" xr:uid="{A70D66E3-22B9-41ED-8691-F9EDBC46647C}"/>
    <cellStyle name="Comma 5 2 4 2 2" xfId="10424" xr:uid="{1BC903D9-196E-4560-AE2C-FEB13206DF70}"/>
    <cellStyle name="Comma 5 2 4 2 2 2" xfId="10425" xr:uid="{201B8B27-4EA4-4A29-B520-D1A9031B961D}"/>
    <cellStyle name="Comma 5 2 4 2 2 2 2" xfId="10426" xr:uid="{37139414-0F8F-48F0-B635-1DE627F8DD5E}"/>
    <cellStyle name="Comma 5 2 4 2 2 2 2 2" xfId="10427" xr:uid="{1EBAF64B-3DBF-454B-AFC9-6EB8B69DC2E0}"/>
    <cellStyle name="Comma 5 2 4 2 2 2 3" xfId="10428" xr:uid="{912D15C8-B713-4092-B73D-F87FC4EEF642}"/>
    <cellStyle name="Comma 5 2 4 2 2 3" xfId="10429" xr:uid="{3E8B4676-27D3-4193-B3DD-6C5BD2BC928D}"/>
    <cellStyle name="Comma 5 2 4 2 2 3 2" xfId="10430" xr:uid="{8D8E07E7-D106-4637-88EA-132285464C1E}"/>
    <cellStyle name="Comma 5 2 4 2 2 4" xfId="10431" xr:uid="{6EEFCD25-D262-4029-9357-D0D16877C89C}"/>
    <cellStyle name="Comma 5 2 4 2 3" xfId="10432" xr:uid="{4DDA298C-E9CF-474F-A712-31831F65ADDA}"/>
    <cellStyle name="Comma 5 2 4 2 3 2" xfId="10433" xr:uid="{0104D916-9E3A-4AC1-9EB0-422276BCAFFB}"/>
    <cellStyle name="Comma 5 2 4 2 3 2 2" xfId="10434" xr:uid="{A52942D0-03E2-4561-A40D-E2501C4F334B}"/>
    <cellStyle name="Comma 5 2 4 2 3 3" xfId="10435" xr:uid="{36F84FCA-FA9D-4991-B834-0F246616AD3A}"/>
    <cellStyle name="Comma 5 2 4 2 4" xfId="10436" xr:uid="{FA746BD1-5192-432A-9664-723707E3DFA5}"/>
    <cellStyle name="Comma 5 2 4 2 4 2" xfId="10437" xr:uid="{1602BFDF-FB7D-4231-8B4C-2E95096370EE}"/>
    <cellStyle name="Comma 5 2 4 2 5" xfId="10438" xr:uid="{EAAB7425-1604-43BE-B4B1-2379F55B93E4}"/>
    <cellStyle name="Comma 5 2 4 3" xfId="10439" xr:uid="{5F53C70A-9F5C-4E59-888E-7028DF7F388B}"/>
    <cellStyle name="Comma 5 2 4 3 2" xfId="10440" xr:uid="{F47B8D7D-7BEA-4ACC-A4B6-EB344164B084}"/>
    <cellStyle name="Comma 5 2 4 3 2 2" xfId="10441" xr:uid="{2FC7CF13-FE84-426D-AB2D-9F120758A8D6}"/>
    <cellStyle name="Comma 5 2 4 3 2 2 2" xfId="10442" xr:uid="{5AB2CBB1-2B5C-4FCB-94CC-BD643278D8B7}"/>
    <cellStyle name="Comma 5 2 4 3 2 3" xfId="10443" xr:uid="{1291FBA1-EE81-46CC-B0B0-D0BAD276E295}"/>
    <cellStyle name="Comma 5 2 4 3 3" xfId="10444" xr:uid="{B9CFC683-65FB-4CDB-9AF5-BE995B608B51}"/>
    <cellStyle name="Comma 5 2 4 3 3 2" xfId="10445" xr:uid="{98BEA164-5705-447C-847E-F6D6192A1A3F}"/>
    <cellStyle name="Comma 5 2 4 3 4" xfId="10446" xr:uid="{85D04FDC-EF74-41CB-B59E-5BE4A79D8388}"/>
    <cellStyle name="Comma 5 2 4 4" xfId="10447" xr:uid="{ED5E40F7-AB76-4E38-9C07-4C6582DB5D80}"/>
    <cellStyle name="Comma 5 2 4 4 2" xfId="10448" xr:uid="{3374BD30-98F3-4754-9DFF-B4F9496DDC5A}"/>
    <cellStyle name="Comma 5 2 4 4 2 2" xfId="10449" xr:uid="{63E8BC77-6FC4-43F9-8851-BCCDF0FAC3CE}"/>
    <cellStyle name="Comma 5 2 4 4 3" xfId="10450" xr:uid="{107A6C79-C15E-49AB-9780-0A6F6CB9A8DF}"/>
    <cellStyle name="Comma 5 2 4 5" xfId="10451" xr:uid="{B9357C1C-DB0C-408A-BFFE-E31882E976F6}"/>
    <cellStyle name="Comma 5 2 4 5 2" xfId="10452" xr:uid="{89869CFD-438E-419A-BE92-361E24C32D40}"/>
    <cellStyle name="Comma 5 2 4 5 2 2" xfId="10453" xr:uid="{B966EF8C-F26B-47B8-8A97-56369FAF918E}"/>
    <cellStyle name="Comma 5 2 4 5 3" xfId="10454" xr:uid="{A45AD40D-FF64-4323-9CC4-772179ADB404}"/>
    <cellStyle name="Comma 5 2 4 6" xfId="10455" xr:uid="{63B2D606-39EC-4241-8B5E-BB113E05FE31}"/>
    <cellStyle name="Comma 5 2 4 6 2" xfId="10456" xr:uid="{A99A15CB-47F0-4092-9692-86F36E39B4F4}"/>
    <cellStyle name="Comma 5 2 4 7" xfId="10457" xr:uid="{FE51FE11-B285-490A-A801-B92EB7C9CCB4}"/>
    <cellStyle name="Comma 5 2 4 7 2" xfId="10458" xr:uid="{4FE0DEB0-453C-4C34-A877-BB58E0ACF1A7}"/>
    <cellStyle name="Comma 5 2 4 8" xfId="10459" xr:uid="{2EDE8692-9ED5-448E-AF3E-FCDEC8CE8DC1}"/>
    <cellStyle name="Comma 5 2 4 8 2" xfId="10460" xr:uid="{DFF87A16-F41D-4A99-B2BA-298D0DF257BB}"/>
    <cellStyle name="Comma 5 2 4 9" xfId="10461" xr:uid="{72C29560-470D-46FE-9C23-746E145CD066}"/>
    <cellStyle name="Comma 5 2 5" xfId="10462" xr:uid="{4984A11F-4214-4567-9597-055B84C32DCD}"/>
    <cellStyle name="Comma 5 2 5 2" xfId="10463" xr:uid="{FB07A2B6-1195-4581-848C-86C6C39C5569}"/>
    <cellStyle name="Comma 5 2 5 2 2" xfId="10464" xr:uid="{AC7205CB-3BCB-4518-935B-E46F3226741B}"/>
    <cellStyle name="Comma 5 2 5 2 2 2" xfId="10465" xr:uid="{207A5A5D-FE60-47B3-956C-5F52A5C34CE3}"/>
    <cellStyle name="Comma 5 2 5 2 2 2 2" xfId="10466" xr:uid="{FE261EF4-E886-4C67-B308-8FE8387AD44F}"/>
    <cellStyle name="Comma 5 2 5 2 2 3" xfId="10467" xr:uid="{1D0F6B73-1F10-4D30-9427-D0181CA4305A}"/>
    <cellStyle name="Comma 5 2 5 2 3" xfId="10468" xr:uid="{DB605267-59B7-49FB-B9D4-994B53377292}"/>
    <cellStyle name="Comma 5 2 5 2 3 2" xfId="10469" xr:uid="{5365C18B-25D0-4815-9C3D-6D10BBA8D92D}"/>
    <cellStyle name="Comma 5 2 5 2 4" xfId="10470" xr:uid="{50BA7988-0015-498C-91E1-A656D8A87755}"/>
    <cellStyle name="Comma 5 2 5 3" xfId="10471" xr:uid="{281A16E1-E81C-4C14-8838-EE1B30ADC61C}"/>
    <cellStyle name="Comma 5 2 5 3 2" xfId="10472" xr:uid="{1844DB6C-D0C9-488F-8E6A-18842EAA33AF}"/>
    <cellStyle name="Comma 5 2 5 3 2 2" xfId="10473" xr:uid="{F45F2762-DC55-4508-BEA0-977AC69C7D4F}"/>
    <cellStyle name="Comma 5 2 5 3 3" xfId="10474" xr:uid="{B6417730-A1C2-42B4-BA20-51F20F53A644}"/>
    <cellStyle name="Comma 5 2 5 4" xfId="10475" xr:uid="{183C4D5E-8401-43E3-B966-8DB56DDEBF9C}"/>
    <cellStyle name="Comma 5 2 5 4 2" xfId="10476" xr:uid="{F69CD93F-1D33-4A64-97EB-80590E118EDA}"/>
    <cellStyle name="Comma 5 2 5 5" xfId="10477" xr:uid="{2CD96CFD-D0B7-4406-889A-8C8FAF7B5CD7}"/>
    <cellStyle name="Comma 5 2 6" xfId="10478" xr:uid="{52C77451-531D-4126-94B5-70B04DF14067}"/>
    <cellStyle name="Comma 5 2 6 2" xfId="10479" xr:uid="{A90211B1-C571-4B7E-A54F-A0FF2C1055F5}"/>
    <cellStyle name="Comma 5 2 6 2 2" xfId="10480" xr:uid="{3169508B-8D3F-4549-817E-50F1FB3A2509}"/>
    <cellStyle name="Comma 5 2 6 2 2 2" xfId="10481" xr:uid="{5B50B79A-06C0-48FB-A94B-E9FA05C8D738}"/>
    <cellStyle name="Comma 5 2 6 2 2 2 2" xfId="10482" xr:uid="{31BFAD25-EC3B-49EB-83E1-5882F0C8C29B}"/>
    <cellStyle name="Comma 5 2 6 2 2 3" xfId="10483" xr:uid="{109D42F7-5561-47AD-AD0F-6436DDD842B6}"/>
    <cellStyle name="Comma 5 2 6 2 3" xfId="10484" xr:uid="{DBC315C3-2014-4B77-A9E9-0B49952745E8}"/>
    <cellStyle name="Comma 5 2 6 2 3 2" xfId="10485" xr:uid="{474C654F-EBD5-4DF7-AEAA-39EE11478AA3}"/>
    <cellStyle name="Comma 5 2 6 2 4" xfId="10486" xr:uid="{F970BB2B-3F62-4106-B7DC-B8718FCB9198}"/>
    <cellStyle name="Comma 5 2 6 3" xfId="10487" xr:uid="{D9CC81FD-F44A-42CD-AB7B-3B2FCCEE31C2}"/>
    <cellStyle name="Comma 5 2 6 3 2" xfId="10488" xr:uid="{B1EA311F-81B9-43C7-81E5-24589124B1A7}"/>
    <cellStyle name="Comma 5 2 6 3 2 2" xfId="10489" xr:uid="{3C586D87-7842-4F60-8989-B4BE3EF8D49B}"/>
    <cellStyle name="Comma 5 2 6 3 3" xfId="10490" xr:uid="{771DAA76-3EB0-424D-9972-08E19D45930B}"/>
    <cellStyle name="Comma 5 2 6 4" xfId="10491" xr:uid="{A8789B97-125A-4010-A041-709BF53BF672}"/>
    <cellStyle name="Comma 5 2 6 4 2" xfId="10492" xr:uid="{184B187B-B319-46D1-B400-BB248837693B}"/>
    <cellStyle name="Comma 5 2 6 5" xfId="10493" xr:uid="{31A8466C-F49F-464E-9421-F87FFBD23AF5}"/>
    <cellStyle name="Comma 5 2 7" xfId="10494" xr:uid="{8CCBF539-6362-422F-A056-A8931C34F85B}"/>
    <cellStyle name="Comma 5 2 7 2" xfId="10495" xr:uid="{E0B907B1-393A-4F4E-95EB-FFBFBB4E7170}"/>
    <cellStyle name="Comma 5 2 7 2 2" xfId="10496" xr:uid="{C758C018-4C0D-4EB1-B56A-F97A45C828DC}"/>
    <cellStyle name="Comma 5 2 7 2 2 2" xfId="10497" xr:uid="{782C97EC-B3E0-4AE8-AF72-A1AC296F6488}"/>
    <cellStyle name="Comma 5 2 7 2 3" xfId="10498" xr:uid="{2DE54B12-AA91-46BD-B752-E42AB9272CFD}"/>
    <cellStyle name="Comma 5 2 7 3" xfId="10499" xr:uid="{5D588D75-32A7-41BC-9FA9-3916E9A4A82D}"/>
    <cellStyle name="Comma 5 2 7 3 2" xfId="10500" xr:uid="{FFCAAB18-4387-4AFB-97BB-6499DF323CD0}"/>
    <cellStyle name="Comma 5 2 7 4" xfId="10501" xr:uid="{454D0B68-100D-48A8-A8B0-C184F239C308}"/>
    <cellStyle name="Comma 5 2 8" xfId="10502" xr:uid="{1856CFF1-2359-4234-B66B-35B2572270A6}"/>
    <cellStyle name="Comma 5 2 8 2" xfId="10503" xr:uid="{36D0E810-AAB9-4C85-92DD-F83CD0FB5315}"/>
    <cellStyle name="Comma 5 2 8 2 2" xfId="10504" xr:uid="{B235B3B3-FA02-45DE-8354-ABEE498142A9}"/>
    <cellStyle name="Comma 5 2 8 3" xfId="10505" xr:uid="{1452C375-D555-4A09-81D9-7E505F851F65}"/>
    <cellStyle name="Comma 5 2 9" xfId="10506" xr:uid="{CE5CB15F-F13E-4ABC-B733-8271F39C5D68}"/>
    <cellStyle name="Comma 5 2 9 2" xfId="10507" xr:uid="{A7528CF0-C5C8-4604-B5B2-574AFB5567CC}"/>
    <cellStyle name="Comma 5 2 9 2 2" xfId="10508" xr:uid="{B76CE7A8-8721-4300-B7C2-18FECF93B4E3}"/>
    <cellStyle name="Comma 5 2 9 3" xfId="10509" xr:uid="{497692E0-392D-4A70-9FDD-BE8B9DB6BE90}"/>
    <cellStyle name="Comma 5 20" xfId="10510" xr:uid="{E3EFBE66-1E5C-48E1-9444-B589190F8E61}"/>
    <cellStyle name="Comma 5 20 2" xfId="10511" xr:uid="{840942CD-F47A-4C16-B20E-97EBBE8D94A0}"/>
    <cellStyle name="Comma 5 20 2 2" xfId="10512" xr:uid="{787C4AF8-A6C2-42C0-9AB8-80432E4E7DC1}"/>
    <cellStyle name="Comma 5 20 2 2 2" xfId="10513" xr:uid="{40E8D2C6-686C-4A7C-A3EB-605FA0DB3EAC}"/>
    <cellStyle name="Comma 5 20 2 2 2 2" xfId="10514" xr:uid="{357A0B07-6102-4839-B869-BBBDB9648A5A}"/>
    <cellStyle name="Comma 5 20 2 2 3" xfId="10515" xr:uid="{BA06C464-C525-405A-8E6A-74AAB3C2DCCD}"/>
    <cellStyle name="Comma 5 20 2 3" xfId="10516" xr:uid="{164DE73C-B77E-4F1B-BCDC-F82299C24BC3}"/>
    <cellStyle name="Comma 5 20 2 3 2" xfId="10517" xr:uid="{9E9096EC-8AE4-41D5-9098-65AA90473B4B}"/>
    <cellStyle name="Comma 5 20 2 4" xfId="10518" xr:uid="{EAB48068-986C-403A-9A85-56A314038118}"/>
    <cellStyle name="Comma 5 20 3" xfId="10519" xr:uid="{4C13A402-B95B-4E3E-9233-CCC373D9A208}"/>
    <cellStyle name="Comma 5 20 3 2" xfId="10520" xr:uid="{CBD4F693-4166-4438-BF19-C13C0C8A9D80}"/>
    <cellStyle name="Comma 5 20 3 2 2" xfId="10521" xr:uid="{487A70A5-666B-4610-8483-2E0F3B0E018E}"/>
    <cellStyle name="Comma 5 20 3 3" xfId="10522" xr:uid="{5D35D5B6-430E-40E1-B77A-EA5709949E34}"/>
    <cellStyle name="Comma 5 20 4" xfId="10523" xr:uid="{F0A4AE72-AF21-4167-9AD6-7F87020BD4AC}"/>
    <cellStyle name="Comma 5 20 4 2" xfId="10524" xr:uid="{4BDDF709-CE0F-4298-AEA4-6131D5590877}"/>
    <cellStyle name="Comma 5 20 5" xfId="10525" xr:uid="{F4394B50-25E7-495B-8263-7C359159012C}"/>
    <cellStyle name="Comma 5 21" xfId="10526" xr:uid="{2623A50C-AC64-4FA8-AFD6-05809C26EE6D}"/>
    <cellStyle name="Comma 5 21 2" xfId="10527" xr:uid="{2BE1CDB4-FF6E-4F97-A929-294317AC74B3}"/>
    <cellStyle name="Comma 5 21 2 2" xfId="10528" xr:uid="{C076B01C-7709-4A04-A646-8907E4034DE5}"/>
    <cellStyle name="Comma 5 21 2 2 2" xfId="10529" xr:uid="{4E3FD035-07A8-4625-910C-82E1ED3C0B8D}"/>
    <cellStyle name="Comma 5 21 2 2 2 2" xfId="10530" xr:uid="{60696D4B-90E6-40C7-B806-DA7DCB644AE8}"/>
    <cellStyle name="Comma 5 21 2 2 3" xfId="10531" xr:uid="{724E7C58-D401-4508-9A8F-4D24606B8AEC}"/>
    <cellStyle name="Comma 5 21 2 3" xfId="10532" xr:uid="{69FD631D-3B7B-475D-922C-780D09315E43}"/>
    <cellStyle name="Comma 5 21 2 3 2" xfId="10533" xr:uid="{CCD53EA5-716C-4279-890A-361618191F1C}"/>
    <cellStyle name="Comma 5 21 2 4" xfId="10534" xr:uid="{D98D6496-03B8-40C9-9037-66BBBB46EA0C}"/>
    <cellStyle name="Comma 5 21 3" xfId="10535" xr:uid="{F6E694EE-1674-431A-93C7-A096ED71548E}"/>
    <cellStyle name="Comma 5 21 3 2" xfId="10536" xr:uid="{8DC3C6A8-1442-44F5-8D54-10DEA676EC17}"/>
    <cellStyle name="Comma 5 21 3 2 2" xfId="10537" xr:uid="{6BC938D5-3164-4A81-BFE2-01EC1720606A}"/>
    <cellStyle name="Comma 5 21 3 3" xfId="10538" xr:uid="{2949BEC0-BE77-4AFF-93D6-92BAE8F9AB3F}"/>
    <cellStyle name="Comma 5 21 4" xfId="10539" xr:uid="{C0398FFB-EE26-40A9-83B6-C3DACC9BE813}"/>
    <cellStyle name="Comma 5 21 4 2" xfId="10540" xr:uid="{C72E2F55-AECE-4D68-BD3A-C2B9E5EF57E1}"/>
    <cellStyle name="Comma 5 21 5" xfId="10541" xr:uid="{0B2B6F81-6132-4284-9CEB-7A097B8FA706}"/>
    <cellStyle name="Comma 5 22" xfId="10542" xr:uid="{AA090683-871B-4996-980F-60AAF198CFE5}"/>
    <cellStyle name="Comma 5 22 2" xfId="10543" xr:uid="{AFEBB5B6-58C0-4B37-8002-9DBB06225E35}"/>
    <cellStyle name="Comma 5 22 2 2" xfId="10544" xr:uid="{0271D2B1-3BE5-4B16-9664-FC7E3A708938}"/>
    <cellStyle name="Comma 5 22 2 2 2" xfId="10545" xr:uid="{D30F37D9-D2EB-4D3A-9C6B-B60A94E1AEA5}"/>
    <cellStyle name="Comma 5 22 2 3" xfId="10546" xr:uid="{365200D6-1745-40EE-95F5-FB7AE08D08F2}"/>
    <cellStyle name="Comma 5 22 3" xfId="10547" xr:uid="{A9FE13CD-C168-48FE-A4B4-473CBA083EC1}"/>
    <cellStyle name="Comma 5 22 3 2" xfId="10548" xr:uid="{5552F0F2-4D7A-4916-BFDF-A02E0956AD7F}"/>
    <cellStyle name="Comma 5 22 4" xfId="10549" xr:uid="{C9BDFF34-98E7-4414-A17E-1F753C821E39}"/>
    <cellStyle name="Comma 5 23" xfId="10550" xr:uid="{129A22D5-4DCE-4BBA-AD8F-8DD00E960F84}"/>
    <cellStyle name="Comma 5 23 2" xfId="10551" xr:uid="{F4EA72F8-C3D2-41A8-B832-7E34217B0F01}"/>
    <cellStyle name="Comma 5 23 2 2" xfId="10552" xr:uid="{2269D91C-D02A-40FC-97D8-8D2B900AB30F}"/>
    <cellStyle name="Comma 5 23 2 2 2" xfId="10553" xr:uid="{8180D618-68CC-412C-BBCD-116BB6382A00}"/>
    <cellStyle name="Comma 5 23 2 3" xfId="10554" xr:uid="{E5DFCA77-06BD-41F9-8C50-30D625F853B5}"/>
    <cellStyle name="Comma 5 23 3" xfId="10555" xr:uid="{9EB543A4-DB49-4A4D-84BE-7EADC3F60170}"/>
    <cellStyle name="Comma 5 23 3 2" xfId="10556" xr:uid="{97762E4E-9C48-4541-9CCA-BE776F0C81AA}"/>
    <cellStyle name="Comma 5 23 4" xfId="10557" xr:uid="{2D1D5F4A-956E-4D9B-B248-3CF1F4C6B491}"/>
    <cellStyle name="Comma 5 24" xfId="10558" xr:uid="{4123E2A3-1777-4A1B-8B08-1BCF307F5750}"/>
    <cellStyle name="Comma 5 24 2" xfId="10559" xr:uid="{69939D25-B718-4DB0-B738-F69702ABE0F0}"/>
    <cellStyle name="Comma 5 24 2 2" xfId="10560" xr:uid="{10295F9C-055E-40DB-B069-D6BFA6F76060}"/>
    <cellStyle name="Comma 5 24 2 2 2" xfId="10561" xr:uid="{2B708764-3035-4B4D-9A45-D3CED347265B}"/>
    <cellStyle name="Comma 5 24 2 3" xfId="10562" xr:uid="{7253A560-7830-42DC-A2F4-53095FE5A228}"/>
    <cellStyle name="Comma 5 24 3" xfId="10563" xr:uid="{447E629F-E7A1-492B-BE17-555230877766}"/>
    <cellStyle name="Comma 5 24 3 2" xfId="10564" xr:uid="{EE3AD03D-FAFA-481F-91A2-9DB4DF9928C0}"/>
    <cellStyle name="Comma 5 24 4" xfId="10565" xr:uid="{F0C79BB0-D703-4C54-8BB4-9D0373A1C576}"/>
    <cellStyle name="Comma 5 25" xfId="10566" xr:uid="{AE2FCD3E-A7A4-496F-9798-53F9716804FF}"/>
    <cellStyle name="Comma 5 25 2" xfId="10567" xr:uid="{E2532CCA-2CBC-4F9E-94F5-530F672B2BA2}"/>
    <cellStyle name="Comma 5 25 2 2" xfId="10568" xr:uid="{C736BD34-A17F-4212-B2D0-ACC07FD6DDF1}"/>
    <cellStyle name="Comma 5 25 3" xfId="10569" xr:uid="{808F6515-BE26-461F-B966-E3DF77305E1F}"/>
    <cellStyle name="Comma 5 26" xfId="10570" xr:uid="{53CCD36A-427C-42B9-B3CC-592107CD359A}"/>
    <cellStyle name="Comma 5 26 2" xfId="10571" xr:uid="{DB6F117D-914A-4830-B94D-2A6305A18926}"/>
    <cellStyle name="Comma 5 26 2 2" xfId="10572" xr:uid="{90F40152-A5DF-4BF9-8FBF-2B7F3044CEBF}"/>
    <cellStyle name="Comma 5 26 3" xfId="10573" xr:uid="{410FE400-CC77-4B5E-99CB-439420216AD8}"/>
    <cellStyle name="Comma 5 27" xfId="10574" xr:uid="{2F38D823-32A4-4321-BC7F-8F8757EB4641}"/>
    <cellStyle name="Comma 5 27 2" xfId="10575" xr:uid="{6CCB716A-D82C-4FEC-B66F-63C8D854626F}"/>
    <cellStyle name="Comma 5 27 2 2" xfId="10576" xr:uid="{C6586513-1E43-4C57-A834-EA1CFD99772C}"/>
    <cellStyle name="Comma 5 27 3" xfId="10577" xr:uid="{41C8C62B-0D88-4D40-BC97-5E357E89A7A2}"/>
    <cellStyle name="Comma 5 28" xfId="10578" xr:uid="{0A73BAD5-DB57-4638-9D60-3153AA07F7E3}"/>
    <cellStyle name="Comma 5 28 2" xfId="10579" xr:uid="{515A42D8-7BC4-44D2-AB74-6FCB10785E44}"/>
    <cellStyle name="Comma 5 28 2 2" xfId="10580" xr:uid="{38EEED86-032B-4ABF-A470-48690CD9FE55}"/>
    <cellStyle name="Comma 5 28 3" xfId="10581" xr:uid="{C0F42D2E-CF6C-421A-9CE0-4E2E08371F9A}"/>
    <cellStyle name="Comma 5 29" xfId="10582" xr:uid="{52211E3C-93D8-4F93-AE9D-1462A359CD8E}"/>
    <cellStyle name="Comma 5 29 2" xfId="10583" xr:uid="{B0E8549A-8C9C-4FB5-8B50-A394A7BC88BF}"/>
    <cellStyle name="Comma 5 29 2 2" xfId="10584" xr:uid="{0C28A62A-3D5B-4E58-90C8-B43212C74EDB}"/>
    <cellStyle name="Comma 5 29 3" xfId="10585" xr:uid="{BB370032-D784-45E0-83FB-822ACC2395B7}"/>
    <cellStyle name="Comma 5 3" xfId="10586" xr:uid="{66EA63D3-C148-4414-B7A3-4A7059C326F6}"/>
    <cellStyle name="Comma 5 3 10" xfId="10587" xr:uid="{B8B3A3AB-D089-4620-802C-32D4B06CAD4E}"/>
    <cellStyle name="Comma 5 3 2" xfId="10588" xr:uid="{4A95713F-ED42-4BE7-B16A-DF1653E3F658}"/>
    <cellStyle name="Comma 5 3 2 2" xfId="10589" xr:uid="{F89F7F5F-C22A-4690-B091-E081778EE20B}"/>
    <cellStyle name="Comma 5 3 2 2 2" xfId="10590" xr:uid="{50369FD5-DBD0-4B61-8B1F-A616B32A12E0}"/>
    <cellStyle name="Comma 5 3 2 2 2 2" xfId="10591" xr:uid="{90B38D73-2751-4389-B8C1-9D2190CCAB22}"/>
    <cellStyle name="Comma 5 3 2 2 2 2 2" xfId="10592" xr:uid="{2F8ACCF0-8356-4D4B-A104-8B1050B3E28E}"/>
    <cellStyle name="Comma 5 3 2 2 2 2 2 2" xfId="10593" xr:uid="{05529C5E-3B4F-42F2-B42D-717B993F065D}"/>
    <cellStyle name="Comma 5 3 2 2 2 2 3" xfId="10594" xr:uid="{C180C824-36A9-4546-B2CD-D7EE00FD8CA4}"/>
    <cellStyle name="Comma 5 3 2 2 2 3" xfId="10595" xr:uid="{7F73596F-5BB4-4F3B-AB17-B0E40E1065CB}"/>
    <cellStyle name="Comma 5 3 2 2 2 3 2" xfId="10596" xr:uid="{40188283-7266-465A-9048-9210B34F5DC9}"/>
    <cellStyle name="Comma 5 3 2 2 2 4" xfId="10597" xr:uid="{D550DAA9-7568-40B2-A595-D5635DCC0AB3}"/>
    <cellStyle name="Comma 5 3 2 2 3" xfId="10598" xr:uid="{828C4E6D-03B4-45FB-BC90-90A1FDCF4C92}"/>
    <cellStyle name="Comma 5 3 2 2 3 2" xfId="10599" xr:uid="{6F18C4A9-9BD9-43E3-A81B-0014AD26B65D}"/>
    <cellStyle name="Comma 5 3 2 2 3 2 2" xfId="10600" xr:uid="{C1C0985C-5F87-4C7F-B64E-A0F5723E943A}"/>
    <cellStyle name="Comma 5 3 2 2 3 3" xfId="10601" xr:uid="{A11B1905-679D-4242-8D00-F0F0E90E190E}"/>
    <cellStyle name="Comma 5 3 2 2 4" xfId="10602" xr:uid="{A566AB1B-A6C1-4B59-825D-32DBC86C790E}"/>
    <cellStyle name="Comma 5 3 2 2 4 2" xfId="10603" xr:uid="{A4092EE4-3BE7-4280-8290-652DE79D6185}"/>
    <cellStyle name="Comma 5 3 2 2 5" xfId="10604" xr:uid="{2D2BAFA5-EC68-41F6-B843-A728C9CBEB4B}"/>
    <cellStyle name="Comma 5 3 2 3" xfId="10605" xr:uid="{BA2489BB-5589-430E-80DD-F8AF1CAB17D6}"/>
    <cellStyle name="Comma 5 3 2 3 2" xfId="10606" xr:uid="{196D84C6-07F9-445B-B240-A6118A7A4F02}"/>
    <cellStyle name="Comma 5 3 2 3 2 2" xfId="10607" xr:uid="{772D4B3A-2894-43C1-AEAA-62685A7C0264}"/>
    <cellStyle name="Comma 5 3 2 3 2 2 2" xfId="10608" xr:uid="{B9AE88B5-4E03-4598-B0A3-6E2DEAB1DA49}"/>
    <cellStyle name="Comma 5 3 2 3 2 3" xfId="10609" xr:uid="{01FB4303-8A97-4863-AF00-9027ADB2B154}"/>
    <cellStyle name="Comma 5 3 2 3 3" xfId="10610" xr:uid="{17935583-CA01-4995-9D04-1FB571FC1CB2}"/>
    <cellStyle name="Comma 5 3 2 3 3 2" xfId="10611" xr:uid="{5F602C20-F7C6-4B02-B8ED-C8995331B33D}"/>
    <cellStyle name="Comma 5 3 2 3 4" xfId="10612" xr:uid="{F24A2989-863C-46F1-BAAD-F4D28EB63EE3}"/>
    <cellStyle name="Comma 5 3 2 4" xfId="10613" xr:uid="{575F200A-BB2D-4F4B-801C-7E3198DA98FC}"/>
    <cellStyle name="Comma 5 3 2 4 2" xfId="10614" xr:uid="{966EC5F2-3102-4C1F-9A4B-201EFE98FD9E}"/>
    <cellStyle name="Comma 5 3 2 4 2 2" xfId="10615" xr:uid="{226DD0F8-A4B3-4DEE-8380-04062FB35E2C}"/>
    <cellStyle name="Comma 5 3 2 4 2 2 2" xfId="10616" xr:uid="{C3DC43E4-0EA2-4A1D-8778-271041164190}"/>
    <cellStyle name="Comma 5 3 2 4 2 3" xfId="10617" xr:uid="{62B3AC07-1878-4731-A2C7-07F2FA79B96E}"/>
    <cellStyle name="Comma 5 3 2 4 3" xfId="10618" xr:uid="{8C55F3FD-E413-40F4-B678-33C38D60A15B}"/>
    <cellStyle name="Comma 5 3 2 4 3 2" xfId="10619" xr:uid="{5A374EAC-B245-4DB0-9045-3F04A1BB96E3}"/>
    <cellStyle name="Comma 5 3 2 4 4" xfId="10620" xr:uid="{150345AF-921A-42AC-BB32-E0C012BE8573}"/>
    <cellStyle name="Comma 5 3 2 5" xfId="10621" xr:uid="{0F511BF4-2BDA-4E71-823E-1FBDDDFB3287}"/>
    <cellStyle name="Comma 5 3 2 5 2" xfId="10622" xr:uid="{FF05D370-0CD9-42F4-8B5C-B246616A393B}"/>
    <cellStyle name="Comma 5 3 2 5 2 2" xfId="10623" xr:uid="{8D44A29D-51CA-4F36-9241-14F080946765}"/>
    <cellStyle name="Comma 5 3 2 5 3" xfId="10624" xr:uid="{83116A01-E3F4-41A6-92BB-8F4993DDDF0C}"/>
    <cellStyle name="Comma 5 3 2 6" xfId="10625" xr:uid="{40655AE8-C743-4133-9D0C-B4227F33F214}"/>
    <cellStyle name="Comma 5 3 2 6 2" xfId="10626" xr:uid="{A1FBDBF5-2329-483C-8C54-121B4C515EFB}"/>
    <cellStyle name="Comma 5 3 2 7" xfId="10627" xr:uid="{6F709929-F492-4D21-B5D8-347D5F9F7550}"/>
    <cellStyle name="Comma 5 3 3" xfId="10628" xr:uid="{D8A495A5-4DD5-4AF8-A12B-32A695B5F7FF}"/>
    <cellStyle name="Comma 5 3 3 2" xfId="10629" xr:uid="{69DC24E9-9F08-4564-BBC3-9D3FE5AB58CB}"/>
    <cellStyle name="Comma 5 3 3 2 2" xfId="10630" xr:uid="{2D8F7CB2-C2AE-4ADD-9F88-8682198C7715}"/>
    <cellStyle name="Comma 5 3 3 2 2 2" xfId="10631" xr:uid="{9FCF0DA2-2DC8-4F17-9D3E-F72D8BBAC797}"/>
    <cellStyle name="Comma 5 3 3 2 2 2 2" xfId="10632" xr:uid="{A8F468F5-BC72-4715-80EA-0AF79B129E33}"/>
    <cellStyle name="Comma 5 3 3 2 2 3" xfId="10633" xr:uid="{7FFBC70D-381E-4E4E-A1DD-2E5469334461}"/>
    <cellStyle name="Comma 5 3 3 2 3" xfId="10634" xr:uid="{9C74F246-3483-49FD-BDD9-9FB01C51C5ED}"/>
    <cellStyle name="Comma 5 3 3 2 3 2" xfId="10635" xr:uid="{76FAB486-513B-4F97-B1DC-8CF33116715E}"/>
    <cellStyle name="Comma 5 3 3 2 4" xfId="10636" xr:uid="{CE3D6F40-01DF-47FA-B102-9810EEC9304B}"/>
    <cellStyle name="Comma 5 3 3 3" xfId="10637" xr:uid="{D5D35003-B256-4712-AB3A-4B3407171488}"/>
    <cellStyle name="Comma 5 3 3 3 2" xfId="10638" xr:uid="{D14DF6F6-2282-4FA1-AA8C-CAA912EE15BF}"/>
    <cellStyle name="Comma 5 3 3 3 2 2" xfId="10639" xr:uid="{5BABB609-854D-4E5B-9AE9-809AE21A1B3D}"/>
    <cellStyle name="Comma 5 3 3 3 3" xfId="10640" xr:uid="{5D051C10-95F1-4FB5-BA09-E208D394C66D}"/>
    <cellStyle name="Comma 5 3 3 4" xfId="10641" xr:uid="{0B6ED576-0CE1-4B1D-BE76-E82A33EC9907}"/>
    <cellStyle name="Comma 5 3 3 4 2" xfId="10642" xr:uid="{141B0AC5-13B7-4D8B-98A2-3D07491AD67F}"/>
    <cellStyle name="Comma 5 3 3 5" xfId="10643" xr:uid="{24D70C84-9101-4552-ADA9-6D02445DDF06}"/>
    <cellStyle name="Comma 5 3 4" xfId="10644" xr:uid="{6B8DAE60-EF53-487C-84A3-CA00862CF233}"/>
    <cellStyle name="Comma 5 3 4 2" xfId="10645" xr:uid="{2B6309AB-1FD0-4563-B4C7-2A0245D21E0B}"/>
    <cellStyle name="Comma 5 3 4 2 2" xfId="10646" xr:uid="{432AFBB6-59ED-4C9B-925E-9A0B2C884A69}"/>
    <cellStyle name="Comma 5 3 4 2 2 2" xfId="10647" xr:uid="{407BF34F-AF60-4A23-8A7A-3B2571149750}"/>
    <cellStyle name="Comma 5 3 4 2 3" xfId="10648" xr:uid="{5AEBF962-872A-4B32-AA35-3D36D3D8A8E9}"/>
    <cellStyle name="Comma 5 3 4 3" xfId="10649" xr:uid="{FB0C82E6-3153-453A-A7CA-FF658C8D9DB7}"/>
    <cellStyle name="Comma 5 3 4 3 2" xfId="10650" xr:uid="{C631105F-103B-4D40-9DB0-A7C14F6A1995}"/>
    <cellStyle name="Comma 5 3 4 4" xfId="10651" xr:uid="{103429D6-52FE-4239-AE44-42D88D1DA78D}"/>
    <cellStyle name="Comma 5 3 5" xfId="10652" xr:uid="{4C8F2839-AF32-4F0D-B469-7AC1CF61EF16}"/>
    <cellStyle name="Comma 5 3 5 2" xfId="10653" xr:uid="{7D3DD4D4-CB49-46F1-BBB8-9BFD514A34A9}"/>
    <cellStyle name="Comma 5 3 5 2 2" xfId="10654" xr:uid="{23590BC6-F237-45B1-99B0-76B86297EFE2}"/>
    <cellStyle name="Comma 5 3 5 3" xfId="10655" xr:uid="{34555B92-C732-43C8-A0C4-41E673D2C7B7}"/>
    <cellStyle name="Comma 5 3 6" xfId="10656" xr:uid="{399D9E18-94F9-4901-A353-5B7FD11C8E6C}"/>
    <cellStyle name="Comma 5 3 6 2" xfId="10657" xr:uid="{BB6B624C-9024-4EA7-9E8F-5F1C2C0ADE8D}"/>
    <cellStyle name="Comma 5 3 6 2 2" xfId="10658" xr:uid="{9E14E930-CA67-4175-9F50-66A400860B7A}"/>
    <cellStyle name="Comma 5 3 6 3" xfId="10659" xr:uid="{EF2EC2E3-AE62-463F-BDBD-9A1AF4416C20}"/>
    <cellStyle name="Comma 5 3 7" xfId="10660" xr:uid="{F07277D7-3644-415C-8F63-DE8EADCAAAC6}"/>
    <cellStyle name="Comma 5 3 7 2" xfId="10661" xr:uid="{1F6D0A0D-CA37-4891-B77F-197E790E96B6}"/>
    <cellStyle name="Comma 5 3 7 2 2" xfId="10662" xr:uid="{66A4AE7F-0A6B-4097-A6A0-0B273EC9717C}"/>
    <cellStyle name="Comma 5 3 7 3" xfId="10663" xr:uid="{7129DB7C-4BA5-4A1F-8A6E-53229879429E}"/>
    <cellStyle name="Comma 5 3 8" xfId="10664" xr:uid="{24197C34-F6E9-41E8-B426-2034B0819012}"/>
    <cellStyle name="Comma 5 3 8 2" xfId="10665" xr:uid="{31B3B1EB-9909-49AE-8967-049D05C45140}"/>
    <cellStyle name="Comma 5 3 9" xfId="10666" xr:uid="{7B61A28B-057C-4F26-926E-305D57DFB5CE}"/>
    <cellStyle name="Comma 5 3 9 2" xfId="10667" xr:uid="{FF109FA1-47BC-4833-B118-F45931B8F29E}"/>
    <cellStyle name="Comma 5 30" xfId="10668" xr:uid="{17589E32-CA30-4E40-80A4-F01979107511}"/>
    <cellStyle name="Comma 5 30 2" xfId="10669" xr:uid="{2543C101-3E78-49AA-8840-C2704BD6EBCF}"/>
    <cellStyle name="Comma 5 31" xfId="10670" xr:uid="{6A09AD27-4355-4A47-99FF-4CE0F7925ADD}"/>
    <cellStyle name="Comma 5 31 2" xfId="10671" xr:uid="{84060054-AF77-408E-93B5-6466C7905F16}"/>
    <cellStyle name="Comma 5 32" xfId="10672" xr:uid="{CA9D9592-21BA-4D6B-8509-B47FCEC3E9F4}"/>
    <cellStyle name="Comma 5 32 2" xfId="10673" xr:uid="{0CDD9718-D97A-47D5-92CF-331D29A71BDD}"/>
    <cellStyle name="Comma 5 33" xfId="10674" xr:uid="{2ACD4DD9-6432-4629-9D72-39FD42DF6D68}"/>
    <cellStyle name="Comma 5 34" xfId="10675" xr:uid="{788603BB-0F28-4AD4-A416-AB8CBF97A0FC}"/>
    <cellStyle name="Comma 5 35" xfId="10676" xr:uid="{F133C547-7BA3-457B-8BFC-3329840FC146}"/>
    <cellStyle name="Comma 5 4" xfId="10677" xr:uid="{CC28E2D3-0909-4278-B11B-0EE037E85F20}"/>
    <cellStyle name="Comma 5 4 10" xfId="10678" xr:uid="{37F7B76A-C0E8-41F5-8BE8-71962CD97D33}"/>
    <cellStyle name="Comma 5 4 10 2" xfId="10679" xr:uid="{DB67D3F7-27F5-4E7A-A7CD-3BB54A1B87F6}"/>
    <cellStyle name="Comma 5 4 11" xfId="10680" xr:uid="{ED490E95-3F6D-43DE-A0E0-13B4FAB9FD21}"/>
    <cellStyle name="Comma 5 4 11 2" xfId="10681" xr:uid="{83C675B9-B703-4FE5-AF7E-E8F6699DCF8C}"/>
    <cellStyle name="Comma 5 4 11 3" xfId="10682" xr:uid="{716A07B0-B184-4649-8521-964632EA6B27}"/>
    <cellStyle name="Comma 5 4 12" xfId="10683" xr:uid="{CE9F09D7-932B-44FB-B58D-0E5A8B754B44}"/>
    <cellStyle name="Comma 5 4 2" xfId="10684" xr:uid="{CA15BBAF-2AF1-49DD-B2C1-4A1E5A368783}"/>
    <cellStyle name="Comma 5 4 2 2" xfId="10685" xr:uid="{4626D6BF-694F-4B1C-9F65-0E653356D756}"/>
    <cellStyle name="Comma 5 4 2 2 2" xfId="10686" xr:uid="{4383615C-04F1-492C-A8DC-6842B620DA9A}"/>
    <cellStyle name="Comma 5 4 2 2 2 2" xfId="10687" xr:uid="{4B0A7242-F3AD-472A-946E-5733F861BA6A}"/>
    <cellStyle name="Comma 5 4 2 2 2 2 2" xfId="10688" xr:uid="{A9A6DD50-4E7C-4FB0-A326-7DA11DA5F64F}"/>
    <cellStyle name="Comma 5 4 2 2 2 3" xfId="10689" xr:uid="{7614032E-E999-4B4C-8F04-132F1821B93F}"/>
    <cellStyle name="Comma 5 4 2 2 3" xfId="10690" xr:uid="{CA4724B1-C7A2-4875-A3D8-0FBB8D9D5152}"/>
    <cellStyle name="Comma 5 4 2 2 3 2" xfId="10691" xr:uid="{58A86E5D-0C0E-4E01-A242-FDB1B962EF4B}"/>
    <cellStyle name="Comma 5 4 2 2 4" xfId="10692" xr:uid="{E339744D-AAEC-4A8E-B499-009EF2B03A1E}"/>
    <cellStyle name="Comma 5 4 2 3" xfId="10693" xr:uid="{CA6395C9-17E8-471C-B408-1196ACDE44E8}"/>
    <cellStyle name="Comma 5 4 2 3 2" xfId="10694" xr:uid="{8A7E1B68-0137-4EF2-8E57-C43128672065}"/>
    <cellStyle name="Comma 5 4 2 3 2 2" xfId="10695" xr:uid="{50ABEDFD-BB64-4754-8575-DCBDB3DAD15F}"/>
    <cellStyle name="Comma 5 4 2 3 3" xfId="10696" xr:uid="{A3689BFE-E797-4B30-BD25-05A3EDA6F2A6}"/>
    <cellStyle name="Comma 5 4 2 4" xfId="10697" xr:uid="{9E8F38C6-D2A7-442C-9830-EE57869DF889}"/>
    <cellStyle name="Comma 5 4 2 4 2" xfId="10698" xr:uid="{3F0E7D8C-BC6D-421D-8320-9E0393AAFFEF}"/>
    <cellStyle name="Comma 5 4 2 5" xfId="10699" xr:uid="{39C040E7-CCFC-46B0-8364-70AC438B713C}"/>
    <cellStyle name="Comma 5 4 2 5 2" xfId="10700" xr:uid="{A7AF7CFA-EDF9-4164-85B4-3D452906AFC6}"/>
    <cellStyle name="Comma 5 4 2 6" xfId="10701" xr:uid="{1A32B9AD-605E-4A6D-B3C9-E0A1975A07DC}"/>
    <cellStyle name="Comma 5 4 3" xfId="10702" xr:uid="{59331E8A-F7B7-4D1A-A1BD-6FFBF30AD72E}"/>
    <cellStyle name="Comma 5 4 3 2" xfId="10703" xr:uid="{2E379D11-2294-4CF7-8B11-8F4881D0807C}"/>
    <cellStyle name="Comma 5 4 3 2 2" xfId="10704" xr:uid="{9DDFFB18-C9BE-48F5-A725-DB974714AE24}"/>
    <cellStyle name="Comma 5 4 3 2 2 2" xfId="10705" xr:uid="{8697768E-ABF6-465B-A521-BF70A3F39D26}"/>
    <cellStyle name="Comma 5 4 3 2 2 2 2" xfId="10706" xr:uid="{888F9F84-E7E5-404A-A53D-C6B436B9FA74}"/>
    <cellStyle name="Comma 5 4 3 2 2 3" xfId="10707" xr:uid="{430F47B1-418D-46A4-9449-2C4FEACE0790}"/>
    <cellStyle name="Comma 5 4 3 2 3" xfId="10708" xr:uid="{189DD42C-37C3-4C95-BF7D-34573824FF88}"/>
    <cellStyle name="Comma 5 4 3 2 3 2" xfId="10709" xr:uid="{81B49101-297C-4B40-B26C-467A73D98E0D}"/>
    <cellStyle name="Comma 5 4 3 2 4" xfId="10710" xr:uid="{2EB5B421-1BA9-4A3E-9CB8-8CF441019FCD}"/>
    <cellStyle name="Comma 5 4 3 3" xfId="10711" xr:uid="{B5C44FE6-CE2E-489A-8334-6E3D5A59EA0C}"/>
    <cellStyle name="Comma 5 4 3 3 2" xfId="10712" xr:uid="{14AC4AE6-78B2-473D-8DE5-283CEF7046E7}"/>
    <cellStyle name="Comma 5 4 3 3 2 2" xfId="10713" xr:uid="{B8CFEEDB-000F-4BB5-91B6-258FB7F71DD8}"/>
    <cellStyle name="Comma 5 4 3 3 3" xfId="10714" xr:uid="{4C8B8BF9-7C73-49AA-A780-72355FB6C97F}"/>
    <cellStyle name="Comma 5 4 3 4" xfId="10715" xr:uid="{A7122702-D84C-4565-82EE-526CDEED69CA}"/>
    <cellStyle name="Comma 5 4 3 4 2" xfId="10716" xr:uid="{695A5E2D-C919-4BFA-A329-BA3BD058AFAD}"/>
    <cellStyle name="Comma 5 4 3 5" xfId="10717" xr:uid="{436C8C30-E22B-483D-A346-2265AB78307A}"/>
    <cellStyle name="Comma 5 4 4" xfId="10718" xr:uid="{AEC16ECE-61DA-4109-A82B-4C36246A2767}"/>
    <cellStyle name="Comma 5 4 4 2" xfId="10719" xr:uid="{92783053-1934-4039-8466-0979E14CE790}"/>
    <cellStyle name="Comma 5 4 4 2 2" xfId="10720" xr:uid="{970E23C5-BD21-4538-BD20-65CAD0E2E32C}"/>
    <cellStyle name="Comma 5 4 4 2 2 2" xfId="10721" xr:uid="{9F2A21FD-A209-40BF-9996-14E9BA715D18}"/>
    <cellStyle name="Comma 5 4 4 2 2 2 2" xfId="10722" xr:uid="{AA895C2A-2A60-4A62-8E3E-73DEAB8C4A6F}"/>
    <cellStyle name="Comma 5 4 4 2 2 3" xfId="10723" xr:uid="{6AD0E620-8F13-41B2-A053-CF82A252E9FF}"/>
    <cellStyle name="Comma 5 4 4 2 3" xfId="10724" xr:uid="{04B59994-DA64-44AA-AAE9-B6CEAE56D5E0}"/>
    <cellStyle name="Comma 5 4 4 2 3 2" xfId="10725" xr:uid="{083F4E2B-BFC9-4AFD-A96C-AEEF73EBAFB5}"/>
    <cellStyle name="Comma 5 4 4 2 4" xfId="10726" xr:uid="{39D99B5F-7B11-49A1-B95E-F99FEFCDA5EB}"/>
    <cellStyle name="Comma 5 4 4 3" xfId="10727" xr:uid="{C7D12F5A-4876-45F9-9CDA-3301FC67EC59}"/>
    <cellStyle name="Comma 5 4 4 3 2" xfId="10728" xr:uid="{916F484F-8572-4AE6-B386-B60988E4F6D5}"/>
    <cellStyle name="Comma 5 4 4 3 2 2" xfId="10729" xr:uid="{E1C785ED-D0C2-4FCA-980C-6D55401486ED}"/>
    <cellStyle name="Comma 5 4 4 3 3" xfId="10730" xr:uid="{9F856037-5B1C-4CCF-B44D-A1B28E06B8CA}"/>
    <cellStyle name="Comma 5 4 4 4" xfId="10731" xr:uid="{C00C6E56-9DA8-4A0F-9CC1-233EE361E3C4}"/>
    <cellStyle name="Comma 5 4 4 4 2" xfId="10732" xr:uid="{73E6DCD6-FDF1-4098-B574-5626FF625953}"/>
    <cellStyle name="Comma 5 4 4 5" xfId="10733" xr:uid="{2E4B863E-0669-4BF4-BD8D-F8A7FBF40217}"/>
    <cellStyle name="Comma 5 4 5" xfId="10734" xr:uid="{C994D1A2-2434-4F0E-A99D-437CA1440D41}"/>
    <cellStyle name="Comma 5 4 5 2" xfId="10735" xr:uid="{1CEB1AEB-B14B-40E4-9DBB-719C9C15D924}"/>
    <cellStyle name="Comma 5 4 5 2 2" xfId="10736" xr:uid="{DE5CDCFB-0810-45D6-8541-003856744FEC}"/>
    <cellStyle name="Comma 5 4 5 2 2 2" xfId="10737" xr:uid="{3EE13A2D-9B18-4DB5-BAA6-49407F2FE233}"/>
    <cellStyle name="Comma 5 4 5 2 3" xfId="10738" xr:uid="{B113BDDF-D5E4-4D91-9B50-DEF4DF511938}"/>
    <cellStyle name="Comma 5 4 5 3" xfId="10739" xr:uid="{95BC9379-7C6B-494F-9595-D4B38E14962B}"/>
    <cellStyle name="Comma 5 4 5 3 2" xfId="10740" xr:uid="{38F962DF-A83A-445C-84A9-1340C86C3C0A}"/>
    <cellStyle name="Comma 5 4 5 4" xfId="10741" xr:uid="{0F3037AC-9E91-4A29-BEA5-F1A3570D02C9}"/>
    <cellStyle name="Comma 5 4 6" xfId="10742" xr:uid="{58C6B20B-FC7C-4D57-9C0E-9169373D1A7A}"/>
    <cellStyle name="Comma 5 4 6 2" xfId="10743" xr:uid="{BFCF7678-27B7-46DA-B2A9-00A51A03BBF9}"/>
    <cellStyle name="Comma 5 4 6 2 2" xfId="10744" xr:uid="{A6F7A747-FEF7-4594-9D22-EFAE218B8417}"/>
    <cellStyle name="Comma 5 4 6 3" xfId="10745" xr:uid="{8D6889C7-A0ED-443A-AF56-E9AC1223A12E}"/>
    <cellStyle name="Comma 5 4 7" xfId="10746" xr:uid="{3D2E44D6-97A1-47B8-9987-9BFCC851FE92}"/>
    <cellStyle name="Comma 5 4 7 2" xfId="10747" xr:uid="{FD43EAF1-FA4A-4922-B19A-D9FFC696E144}"/>
    <cellStyle name="Comma 5 4 7 2 2" xfId="10748" xr:uid="{CB4567E8-83ED-4312-A07B-8F5ADE69F715}"/>
    <cellStyle name="Comma 5 4 7 3" xfId="10749" xr:uid="{0BE4D8E3-BACB-4651-B38B-A609AFC13004}"/>
    <cellStyle name="Comma 5 4 8" xfId="10750" xr:uid="{08EE3ED6-69EC-430F-8563-0ADCBEEC87A8}"/>
    <cellStyle name="Comma 5 4 8 2" xfId="10751" xr:uid="{0C157C43-8D04-4375-9E3E-EFD52EA165B6}"/>
    <cellStyle name="Comma 5 4 9" xfId="10752" xr:uid="{61A2D307-EC96-42E6-8B15-40EE28EA719F}"/>
    <cellStyle name="Comma 5 4 9 2" xfId="10753" xr:uid="{1060FC71-63E3-4F13-AC41-346909BF767A}"/>
    <cellStyle name="Comma 5 5" xfId="10754" xr:uid="{59717613-C4AC-4F88-891E-37B4D6CACC3B}"/>
    <cellStyle name="Comma 5 5 2" xfId="10755" xr:uid="{AD8A6074-7744-4693-9EE7-FB782753E187}"/>
    <cellStyle name="Comma 5 5 2 2" xfId="10756" xr:uid="{3CC82D4D-EE20-4CA8-A28B-8A59635E84CE}"/>
    <cellStyle name="Comma 5 5 2 2 2" xfId="10757" xr:uid="{9571F790-49A4-4B3F-BE70-A508FA3BA0A0}"/>
    <cellStyle name="Comma 5 5 2 2 2 2" xfId="10758" xr:uid="{6F13689B-B580-432F-A5BB-DDB7E2707AAD}"/>
    <cellStyle name="Comma 5 5 2 2 2 2 2" xfId="10759" xr:uid="{1B313429-EC5C-469F-9B5A-DBF0D4FC8AD7}"/>
    <cellStyle name="Comma 5 5 2 2 2 3" xfId="10760" xr:uid="{3AB6EE56-ED6F-4972-BB2A-414D97A869A8}"/>
    <cellStyle name="Comma 5 5 2 2 3" xfId="10761" xr:uid="{A4A34D83-F561-4ACF-93B4-34AB35B6E183}"/>
    <cellStyle name="Comma 5 5 2 2 3 2" xfId="10762" xr:uid="{585D06A9-41B8-4175-9A8B-2DAC654C637D}"/>
    <cellStyle name="Comma 5 5 2 2 4" xfId="10763" xr:uid="{30B0ADC4-E248-477F-8E00-0AC0F06B611F}"/>
    <cellStyle name="Comma 5 5 2 3" xfId="10764" xr:uid="{638126ED-AD1D-4B0B-AA64-506E7E2E431A}"/>
    <cellStyle name="Comma 5 5 2 3 2" xfId="10765" xr:uid="{1731494D-C110-4D5F-BD27-E65C991355E3}"/>
    <cellStyle name="Comma 5 5 2 3 2 2" xfId="10766" xr:uid="{4260E8C6-4A34-4E4C-ABBC-860A3A94443F}"/>
    <cellStyle name="Comma 5 5 2 3 3" xfId="10767" xr:uid="{5ADDBB90-B877-4CC2-A661-25DFF03476E9}"/>
    <cellStyle name="Comma 5 5 2 4" xfId="10768" xr:uid="{1D9E0902-AF64-4765-8059-22561F27B104}"/>
    <cellStyle name="Comma 5 5 2 4 2" xfId="10769" xr:uid="{BF6719F0-F8B2-43D0-8B64-82DD26EC1CF7}"/>
    <cellStyle name="Comma 5 5 2 5" xfId="10770" xr:uid="{9D815BCC-88EF-4254-BD26-E7391D11FE22}"/>
    <cellStyle name="Comma 5 5 3" xfId="10771" xr:uid="{FEE45F8A-5D14-4E35-9C9D-99AC03741D2C}"/>
    <cellStyle name="Comma 5 5 3 2" xfId="10772" xr:uid="{D688710B-4E60-4419-A932-BB894C0EC653}"/>
    <cellStyle name="Comma 5 5 3 2 2" xfId="10773" xr:uid="{0256224D-3037-4F27-A9B6-F5AA2E0925D0}"/>
    <cellStyle name="Comma 5 5 3 2 2 2" xfId="10774" xr:uid="{C0DE6AE6-F05F-4563-8B4B-88A5758B67FF}"/>
    <cellStyle name="Comma 5 5 3 2 2 2 2" xfId="10775" xr:uid="{72CDC901-09E3-4141-8732-5EFB84AC5E88}"/>
    <cellStyle name="Comma 5 5 3 2 2 3" xfId="10776" xr:uid="{0744ECE2-EDD3-4E09-828A-D405ACE3FE0F}"/>
    <cellStyle name="Comma 5 5 3 2 3" xfId="10777" xr:uid="{A924D226-4C69-4BFA-A83D-B2CAD711EAAC}"/>
    <cellStyle name="Comma 5 5 3 2 3 2" xfId="10778" xr:uid="{68F54B2C-D874-40DA-888D-B84F8FF05E4C}"/>
    <cellStyle name="Comma 5 5 3 2 4" xfId="10779" xr:uid="{BECB8741-4075-4E30-BD05-B0432E6A1295}"/>
    <cellStyle name="Comma 5 5 3 3" xfId="10780" xr:uid="{7E0FFC7D-66AA-4F47-9680-0AB1513B097F}"/>
    <cellStyle name="Comma 5 5 3 3 2" xfId="10781" xr:uid="{18F1A587-8F74-4B6E-A28D-F64966D0A524}"/>
    <cellStyle name="Comma 5 5 3 3 2 2" xfId="10782" xr:uid="{892A0F53-5C60-4E23-80AD-D569DDA0956B}"/>
    <cellStyle name="Comma 5 5 3 3 3" xfId="10783" xr:uid="{4C9642E6-E8EC-49D0-8A76-B11124E55E02}"/>
    <cellStyle name="Comma 5 5 3 4" xfId="10784" xr:uid="{68D32523-3C35-4663-9325-04EBA73FC32E}"/>
    <cellStyle name="Comma 5 5 3 4 2" xfId="10785" xr:uid="{7C1BDAB3-FB7A-466A-A866-F475EAF93566}"/>
    <cellStyle name="Comma 5 5 3 5" xfId="10786" xr:uid="{28D4B9FF-4264-4FCE-887A-77DF4F1B25BB}"/>
    <cellStyle name="Comma 5 5 4" xfId="10787" xr:uid="{7D88F628-86F6-4F69-B133-D14B1A8F3200}"/>
    <cellStyle name="Comma 5 5 4 2" xfId="10788" xr:uid="{96BED0A3-7B8B-4B58-BB13-D2B6FB9E54B9}"/>
    <cellStyle name="Comma 5 5 4 2 2" xfId="10789" xr:uid="{EB48BD5D-EE79-4FD1-A5FA-690FFB546820}"/>
    <cellStyle name="Comma 5 5 4 2 2 2" xfId="10790" xr:uid="{A2063227-25E0-4CAC-832D-24F7F033FD06}"/>
    <cellStyle name="Comma 5 5 4 2 3" xfId="10791" xr:uid="{EE1B6622-01E3-4477-AAEA-93166BB5F5C8}"/>
    <cellStyle name="Comma 5 5 4 3" xfId="10792" xr:uid="{F3D9A8AB-3260-48D9-8A61-145FF11E3750}"/>
    <cellStyle name="Comma 5 5 4 3 2" xfId="10793" xr:uid="{449DB4DC-0F27-4ACF-AFC7-399C73401BF5}"/>
    <cellStyle name="Comma 5 5 4 4" xfId="10794" xr:uid="{3E9D2780-5D51-4A42-97EE-D1D5A1C26E2D}"/>
    <cellStyle name="Comma 5 5 5" xfId="10795" xr:uid="{9FBEA6E9-2273-46A9-AE95-B8A816C1C384}"/>
    <cellStyle name="Comma 5 5 5 2" xfId="10796" xr:uid="{D6FCF0B4-BF32-4C33-861A-64FDA13AB8EA}"/>
    <cellStyle name="Comma 5 5 5 2 2" xfId="10797" xr:uid="{02CE6DC3-7FDF-41BE-9015-CF178C57136C}"/>
    <cellStyle name="Comma 5 5 5 3" xfId="10798" xr:uid="{2432EF11-FE7B-4328-9D74-B3878BE1EF25}"/>
    <cellStyle name="Comma 5 5 6" xfId="10799" xr:uid="{7D382556-F500-493B-8500-5C15BDCBC581}"/>
    <cellStyle name="Comma 5 5 6 2" xfId="10800" xr:uid="{CCC0FF6A-6558-4B42-A842-6DF6C8217E7D}"/>
    <cellStyle name="Comma 5 5 6 2 2" xfId="10801" xr:uid="{9B75B44D-315B-4256-97D7-7F6F6AAA0BE7}"/>
    <cellStyle name="Comma 5 5 6 3" xfId="10802" xr:uid="{E393AB69-846B-4F8B-A580-A7E3FAD4EF90}"/>
    <cellStyle name="Comma 5 5 7" xfId="10803" xr:uid="{223FF0B1-7C2B-47A9-B854-6BB77392F78A}"/>
    <cellStyle name="Comma 5 5 7 2" xfId="10804" xr:uid="{0FD5C20F-DD06-4682-BECC-38933DCA3FD0}"/>
    <cellStyle name="Comma 5 5 8" xfId="10805" xr:uid="{DCE0CB52-8964-48F1-8CF0-EAAA4AE76D38}"/>
    <cellStyle name="Comma 5 5 8 2" xfId="10806" xr:uid="{616C0C72-49F0-48EE-A2BD-C21BD66C1F19}"/>
    <cellStyle name="Comma 5 5 9" xfId="10807" xr:uid="{C819082A-33EF-42A1-83FC-9635B694C232}"/>
    <cellStyle name="Comma 5 6" xfId="10808" xr:uid="{AD0D1FC2-C240-4407-9C32-5D253CBA035E}"/>
    <cellStyle name="Comma 5 6 2" xfId="10809" xr:uid="{DB91E6A4-0873-4780-BE26-E13867D5894C}"/>
    <cellStyle name="Comma 5 6 2 2" xfId="10810" xr:uid="{4D17B044-4256-4EC2-BA6B-45945B9D9C06}"/>
    <cellStyle name="Comma 5 6 2 2 2" xfId="10811" xr:uid="{CE344F9B-9EF5-4469-9A3A-B493F9595CF2}"/>
    <cellStyle name="Comma 5 6 2 2 2 2" xfId="10812" xr:uid="{4783E14D-5346-4514-8393-945D4FEDD761}"/>
    <cellStyle name="Comma 5 6 2 2 2 2 2" xfId="10813" xr:uid="{C19F3C2C-4655-405A-B94E-7AC94F41547D}"/>
    <cellStyle name="Comma 5 6 2 2 2 3" xfId="10814" xr:uid="{B61F2C66-C3E8-4CEF-B962-0201C9DE9478}"/>
    <cellStyle name="Comma 5 6 2 2 3" xfId="10815" xr:uid="{41F7FF04-AE7C-4681-9AFD-5C9DFCAE2BD0}"/>
    <cellStyle name="Comma 5 6 2 2 3 2" xfId="10816" xr:uid="{AA27CC1D-E568-49BF-84FF-EC610FEE68BC}"/>
    <cellStyle name="Comma 5 6 2 2 4" xfId="10817" xr:uid="{A758C947-FF2C-4976-B303-5B1389861C8B}"/>
    <cellStyle name="Comma 5 6 2 3" xfId="10818" xr:uid="{E968E8FE-00E8-4706-B4E6-132FD7EF1070}"/>
    <cellStyle name="Comma 5 6 2 3 2" xfId="10819" xr:uid="{DAC08959-68FB-4286-9662-64F60EAB7143}"/>
    <cellStyle name="Comma 5 6 2 3 2 2" xfId="10820" xr:uid="{057733A9-09CE-4FFF-82F4-F2132575CBCA}"/>
    <cellStyle name="Comma 5 6 2 3 3" xfId="10821" xr:uid="{04BF9194-DF4B-4DA7-A950-91D62CAFA32D}"/>
    <cellStyle name="Comma 5 6 2 4" xfId="10822" xr:uid="{79120140-7AA3-4DB0-A593-1424C3571D06}"/>
    <cellStyle name="Comma 5 6 2 4 2" xfId="10823" xr:uid="{73AF4925-2F86-4A51-B0C1-5BC42786EA4C}"/>
    <cellStyle name="Comma 5 6 2 5" xfId="10824" xr:uid="{DBF2FF74-E029-448F-9A5E-2440261F262F}"/>
    <cellStyle name="Comma 5 6 3" xfId="10825" xr:uid="{73111EE9-3046-41DC-9D2E-2AEBC3C111D5}"/>
    <cellStyle name="Comma 5 6 3 2" xfId="10826" xr:uid="{914AA4B2-9EE1-4C9B-9BFF-EAE81CD12127}"/>
    <cellStyle name="Comma 5 6 3 2 2" xfId="10827" xr:uid="{5FD38F0E-F567-4E75-8D9C-10164CDDCA9B}"/>
    <cellStyle name="Comma 5 6 3 2 2 2" xfId="10828" xr:uid="{6DB3FC62-2A52-428C-807A-E5C453978A8F}"/>
    <cellStyle name="Comma 5 6 3 2 3" xfId="10829" xr:uid="{1A48C111-70D6-40B5-92BC-C8891E9E5907}"/>
    <cellStyle name="Comma 5 6 3 3" xfId="10830" xr:uid="{F653B85C-4A54-4891-9714-9527CF1AF610}"/>
    <cellStyle name="Comma 5 6 3 3 2" xfId="10831" xr:uid="{C137560D-A586-429B-A8B6-592C8E7C68A8}"/>
    <cellStyle name="Comma 5 6 3 4" xfId="10832" xr:uid="{23465366-302A-4A2E-92AD-BDF9083C2C6E}"/>
    <cellStyle name="Comma 5 6 4" xfId="10833" xr:uid="{15C546C4-9772-41A6-84CB-589ACDE0F9C5}"/>
    <cellStyle name="Comma 5 6 4 2" xfId="10834" xr:uid="{42E1F0E8-0BA8-4345-B782-AAD334869116}"/>
    <cellStyle name="Comma 5 6 4 2 2" xfId="10835" xr:uid="{CA41ED2E-9E0E-4348-A185-F14B6320439B}"/>
    <cellStyle name="Comma 5 6 4 3" xfId="10836" xr:uid="{76C3C4DF-1FAF-4C04-8D57-35E18E2E8F85}"/>
    <cellStyle name="Comma 5 6 5" xfId="10837" xr:uid="{B1FDED9E-0435-4AF6-A373-EB8AADB012A0}"/>
    <cellStyle name="Comma 5 6 5 2" xfId="10838" xr:uid="{753B61B4-A1B0-42AA-92DD-FCD5F2D28A79}"/>
    <cellStyle name="Comma 5 6 5 2 2" xfId="10839" xr:uid="{F9200846-F907-4B1A-8E06-D0682BF40A0D}"/>
    <cellStyle name="Comma 5 6 5 3" xfId="10840" xr:uid="{95CE5EA0-594C-4C87-9D5B-918AD7B24FC1}"/>
    <cellStyle name="Comma 5 6 6" xfId="10841" xr:uid="{BC8AE6A5-E06B-422D-87C2-27793D78F479}"/>
    <cellStyle name="Comma 5 6 6 2" xfId="10842" xr:uid="{0DC145E2-B292-4D7E-AC22-BCC194C5EFCD}"/>
    <cellStyle name="Comma 5 6 7" xfId="10843" xr:uid="{709161C3-1234-4FA5-9FEE-7B0D2414F800}"/>
    <cellStyle name="Comma 5 6 7 2" xfId="10844" xr:uid="{D6E5B8B4-11F7-44A6-9A0B-379848E7C7FD}"/>
    <cellStyle name="Comma 5 6 8" xfId="10845" xr:uid="{D64AE875-2637-4DA1-9AC5-011DFE2529B5}"/>
    <cellStyle name="Comma 5 7" xfId="10846" xr:uid="{A6FE0EE5-1246-4407-8D7F-578A30D5D5DD}"/>
    <cellStyle name="Comma 5 7 2" xfId="10847" xr:uid="{F54767DB-CF16-4DD0-93F2-111D053B5FA7}"/>
    <cellStyle name="Comma 5 7 2 2" xfId="10848" xr:uid="{FB7A0ECC-0B6C-4A12-AC4E-EF2D131896DC}"/>
    <cellStyle name="Comma 5 7 2 2 2" xfId="10849" xr:uid="{C9A4018F-3BAA-4E5C-B30A-A14412651A37}"/>
    <cellStyle name="Comma 5 7 2 2 2 2" xfId="10850" xr:uid="{CD375144-4421-435C-B3EB-6076C9C9CE5C}"/>
    <cellStyle name="Comma 5 7 2 2 2 2 2" xfId="10851" xr:uid="{56C5D880-2ED4-4A37-9819-AC84957B5086}"/>
    <cellStyle name="Comma 5 7 2 2 2 3" xfId="10852" xr:uid="{45059D62-3F4D-467D-B888-B369B5BACBDA}"/>
    <cellStyle name="Comma 5 7 2 2 3" xfId="10853" xr:uid="{127F8B8E-5577-4C13-9873-FC8E06FD7027}"/>
    <cellStyle name="Comma 5 7 2 2 3 2" xfId="10854" xr:uid="{23065B5F-BB3E-44BC-8629-F39D77BE2165}"/>
    <cellStyle name="Comma 5 7 2 2 4" xfId="10855" xr:uid="{200748B2-4443-4D0F-BFBE-8388B2501E18}"/>
    <cellStyle name="Comma 5 7 2 3" xfId="10856" xr:uid="{E90AAF51-AEB2-4549-B07A-0DD7D889FD95}"/>
    <cellStyle name="Comma 5 7 2 3 2" xfId="10857" xr:uid="{2818DF9A-A70E-4DB4-A775-8814A41381C9}"/>
    <cellStyle name="Comma 5 7 2 3 2 2" xfId="10858" xr:uid="{1CA4FD96-CD94-4818-8495-35C5F063DD30}"/>
    <cellStyle name="Comma 5 7 2 3 3" xfId="10859" xr:uid="{39C21171-2445-4239-A94A-D1A68711266B}"/>
    <cellStyle name="Comma 5 7 2 4" xfId="10860" xr:uid="{64745563-79CC-4E27-83AD-E3DA3F0497EC}"/>
    <cellStyle name="Comma 5 7 2 4 2" xfId="10861" xr:uid="{BD4C913F-EC97-4220-8669-5971841721A1}"/>
    <cellStyle name="Comma 5 7 2 5" xfId="10862" xr:uid="{967DF334-62E3-4D9A-BC5B-193B7E13E8EE}"/>
    <cellStyle name="Comma 5 7 3" xfId="10863" xr:uid="{D2FC2DF5-15BC-4C87-98D5-4494EC612B05}"/>
    <cellStyle name="Comma 5 7 3 2" xfId="10864" xr:uid="{18A49EB1-C6E5-4780-B034-BE6DF0A1A726}"/>
    <cellStyle name="Comma 5 7 3 2 2" xfId="10865" xr:uid="{3249D273-1FD8-40B4-B0E0-CF8470F069EE}"/>
    <cellStyle name="Comma 5 7 3 2 2 2" xfId="10866" xr:uid="{97BE55D9-6F9F-4982-85D4-2402C4618E9B}"/>
    <cellStyle name="Comma 5 7 3 2 3" xfId="10867" xr:uid="{7956EC6F-7291-4E8B-A7D5-F6DE92D4C984}"/>
    <cellStyle name="Comma 5 7 3 3" xfId="10868" xr:uid="{1A6A0126-C97F-4BE0-AB7A-782971E54354}"/>
    <cellStyle name="Comma 5 7 3 3 2" xfId="10869" xr:uid="{1E24DEAA-B56A-4196-859E-BBFB3BF71386}"/>
    <cellStyle name="Comma 5 7 3 4" xfId="10870" xr:uid="{0ABEE189-056F-4FAE-9905-2A470762E17B}"/>
    <cellStyle name="Comma 5 7 4" xfId="10871" xr:uid="{74ECE184-799C-4C77-801D-B66F765A7AE6}"/>
    <cellStyle name="Comma 5 7 4 2" xfId="10872" xr:uid="{1DA979F8-0A7C-4039-BD89-A19009F186AA}"/>
    <cellStyle name="Comma 5 7 4 2 2" xfId="10873" xr:uid="{CFF4E385-7D42-4F35-BF78-14445D8DA1B7}"/>
    <cellStyle name="Comma 5 7 4 3" xfId="10874" xr:uid="{A3EB7667-B2DC-4BEC-8838-5D16C1738733}"/>
    <cellStyle name="Comma 5 7 5" xfId="10875" xr:uid="{CADE1B74-61B8-4623-A27E-6A5EE58D2C44}"/>
    <cellStyle name="Comma 5 7 5 2" xfId="10876" xr:uid="{E6060648-87DD-41CA-9330-D2CEF7213EB9}"/>
    <cellStyle name="Comma 5 7 5 2 2" xfId="10877" xr:uid="{FD9E6EA7-D486-47CC-A980-911869F752B0}"/>
    <cellStyle name="Comma 5 7 5 3" xfId="10878" xr:uid="{2B95E2CC-68E1-4EE7-89E6-A1746DCC7C06}"/>
    <cellStyle name="Comma 5 7 6" xfId="10879" xr:uid="{E8B5E68D-9FF9-4666-919B-E075317EDEC0}"/>
    <cellStyle name="Comma 5 7 6 2" xfId="10880" xr:uid="{31CCEA1B-0FC7-486A-87C0-6770D6422858}"/>
    <cellStyle name="Comma 5 7 7" xfId="10881" xr:uid="{0FCB8839-6361-450A-9AB3-DA0AFD0548A0}"/>
    <cellStyle name="Comma 5 7 7 2" xfId="10882" xr:uid="{16FFFF3F-E790-4430-9778-111704493E38}"/>
    <cellStyle name="Comma 5 7 8" xfId="10883" xr:uid="{50117F84-D5D0-4A9D-AAEE-579A365CAFAC}"/>
    <cellStyle name="Comma 5 8" xfId="10884" xr:uid="{168F600A-3E03-4D3A-AFED-775182366225}"/>
    <cellStyle name="Comma 5 8 2" xfId="10885" xr:uid="{6707618C-844A-4169-BF50-7A02D96736D4}"/>
    <cellStyle name="Comma 5 8 2 2" xfId="10886" xr:uid="{0DB51900-8598-4C38-9B55-C92E3AA6C3DB}"/>
    <cellStyle name="Comma 5 8 2 2 2" xfId="10887" xr:uid="{CDB3DA1B-59B5-4ED6-8F83-81863D842600}"/>
    <cellStyle name="Comma 5 8 2 2 2 2" xfId="10888" xr:uid="{858F73D4-86ED-4B6F-98C9-2125C732D444}"/>
    <cellStyle name="Comma 5 8 2 2 2 2 2" xfId="10889" xr:uid="{40792D99-DD79-4E1B-9CEC-835D220F870F}"/>
    <cellStyle name="Comma 5 8 2 2 2 3" xfId="10890" xr:uid="{D599FED6-10D8-46BD-8FA0-8930A9E1BD5A}"/>
    <cellStyle name="Comma 5 8 2 2 3" xfId="10891" xr:uid="{63CB2BA9-9FE8-4106-A074-3396BEB22D99}"/>
    <cellStyle name="Comma 5 8 2 2 3 2" xfId="10892" xr:uid="{0C2D2091-7CB9-4923-B941-C7733002C1B9}"/>
    <cellStyle name="Comma 5 8 2 2 4" xfId="10893" xr:uid="{D96D9218-EDB8-496F-A992-321144101445}"/>
    <cellStyle name="Comma 5 8 2 3" xfId="10894" xr:uid="{5A16EC4A-2353-475E-8176-C431AA3A84D0}"/>
    <cellStyle name="Comma 5 8 2 3 2" xfId="10895" xr:uid="{EA832A64-2133-4B4C-B299-41E6EC795E04}"/>
    <cellStyle name="Comma 5 8 2 3 2 2" xfId="10896" xr:uid="{6D346F87-85F9-48D9-8E22-05F724313F3D}"/>
    <cellStyle name="Comma 5 8 2 3 3" xfId="10897" xr:uid="{DD9BDBC6-1002-4052-97DB-CB2568717008}"/>
    <cellStyle name="Comma 5 8 2 4" xfId="10898" xr:uid="{8A215D25-B12D-49DE-9934-4B74DDBF6090}"/>
    <cellStyle name="Comma 5 8 2 4 2" xfId="10899" xr:uid="{EAA19E31-63EC-4355-8221-22C5AA4C9F16}"/>
    <cellStyle name="Comma 5 8 2 5" xfId="10900" xr:uid="{79A06E73-9C78-4DA3-8603-5DD3F5673C65}"/>
    <cellStyle name="Comma 5 8 3" xfId="10901" xr:uid="{9F3BD022-98A1-40D3-B28D-C37938797572}"/>
    <cellStyle name="Comma 5 8 3 2" xfId="10902" xr:uid="{7EB793C6-42FB-4ABD-8114-6F72EAB45A04}"/>
    <cellStyle name="Comma 5 8 3 2 2" xfId="10903" xr:uid="{FC36C863-798C-4C17-884F-6DBC85A14912}"/>
    <cellStyle name="Comma 5 8 3 2 2 2" xfId="10904" xr:uid="{4DDB259C-0C60-4D77-9C69-2425384C4179}"/>
    <cellStyle name="Comma 5 8 3 2 3" xfId="10905" xr:uid="{7D972D0C-D5BB-4D9F-98F0-56151CB6A5EF}"/>
    <cellStyle name="Comma 5 8 3 3" xfId="10906" xr:uid="{B7C90E14-1D10-42E1-8AB8-10FC6401972F}"/>
    <cellStyle name="Comma 5 8 3 3 2" xfId="10907" xr:uid="{BF633324-4B83-4A7C-9348-D5656C2A67DC}"/>
    <cellStyle name="Comma 5 8 3 4" xfId="10908" xr:uid="{6E7C8B74-9BDF-4DD8-99D6-872EAC57B04C}"/>
    <cellStyle name="Comma 5 8 4" xfId="10909" xr:uid="{9F8C1458-3BBA-4AA5-A962-BFC585569B02}"/>
    <cellStyle name="Comma 5 8 4 2" xfId="10910" xr:uid="{F27D0F17-C8B3-4FB6-813A-FD993B8C5377}"/>
    <cellStyle name="Comma 5 8 4 2 2" xfId="10911" xr:uid="{72F49BD6-A557-4890-B8A2-A435327EE1E7}"/>
    <cellStyle name="Comma 5 8 4 3" xfId="10912" xr:uid="{94FE6A25-0A78-4336-A467-AC466401C3E4}"/>
    <cellStyle name="Comma 5 8 5" xfId="10913" xr:uid="{60182C8D-A9F0-40DC-BE1D-F33AD74AF848}"/>
    <cellStyle name="Comma 5 8 5 2" xfId="10914" xr:uid="{4690BE9B-2ACB-443F-A46B-912A00759864}"/>
    <cellStyle name="Comma 5 8 5 2 2" xfId="10915" xr:uid="{9A5D5090-EEEC-45F3-B2F4-706AA56D84FE}"/>
    <cellStyle name="Comma 5 8 5 3" xfId="10916" xr:uid="{AC4873D2-0169-40A7-AE53-16E4CE9C97C6}"/>
    <cellStyle name="Comma 5 8 6" xfId="10917" xr:uid="{0C9C7B70-93F9-409D-9BCF-C3732B5D1787}"/>
    <cellStyle name="Comma 5 8 6 2" xfId="10918" xr:uid="{374A224B-C8C9-4C73-9F8D-5F9577B660E7}"/>
    <cellStyle name="Comma 5 8 7" xfId="10919" xr:uid="{E400AC46-4DC9-45EA-818B-A2B41585DC8E}"/>
    <cellStyle name="Comma 5 8 7 2" xfId="10920" xr:uid="{955738C2-04A9-46AC-A819-61B5613444C4}"/>
    <cellStyle name="Comma 5 8 8" xfId="10921" xr:uid="{970B6B2A-9AA7-454B-A2BC-33C764BF559F}"/>
    <cellStyle name="Comma 5 9" xfId="10922" xr:uid="{FE6CE71D-F7CE-4DEE-9EAD-E569CCA3F6F6}"/>
    <cellStyle name="Comma 5 9 2" xfId="10923" xr:uid="{68A485F7-0058-495D-8820-731639875343}"/>
    <cellStyle name="Comma 5 9 2 2" xfId="10924" xr:uid="{C3C4163F-F421-4CFC-B27D-4F98D9FA55AB}"/>
    <cellStyle name="Comma 5 9 2 2 2" xfId="10925" xr:uid="{A9E35CA7-52B6-46B0-B3C3-C1B5FD8A65E1}"/>
    <cellStyle name="Comma 5 9 2 2 2 2" xfId="10926" xr:uid="{E4F90D84-E2B1-48E1-86FD-A09DFEC5EB30}"/>
    <cellStyle name="Comma 5 9 2 2 2 2 2" xfId="10927" xr:uid="{79DF6A8D-3644-4A40-8493-0BC229C9CF55}"/>
    <cellStyle name="Comma 5 9 2 2 2 3" xfId="10928" xr:uid="{673D93FA-B76D-4847-BEFC-AB0A6AC62544}"/>
    <cellStyle name="Comma 5 9 2 2 3" xfId="10929" xr:uid="{19485DAF-340D-4A9F-9A70-3BA7D4612A86}"/>
    <cellStyle name="Comma 5 9 2 2 3 2" xfId="10930" xr:uid="{2FD2CB00-E887-4769-AEB2-1408FD4C2262}"/>
    <cellStyle name="Comma 5 9 2 2 4" xfId="10931" xr:uid="{A72AD2C7-CF1E-4F55-BAF5-E032EDB934AB}"/>
    <cellStyle name="Comma 5 9 2 3" xfId="10932" xr:uid="{76848EEF-1C36-4C88-9F1E-B155EE904DC9}"/>
    <cellStyle name="Comma 5 9 2 3 2" xfId="10933" xr:uid="{E4AE7E58-C0D2-41FE-A173-32379606FB75}"/>
    <cellStyle name="Comma 5 9 2 3 2 2" xfId="10934" xr:uid="{77309F6A-4E24-4779-816C-7C0A4D80F21E}"/>
    <cellStyle name="Comma 5 9 2 3 3" xfId="10935" xr:uid="{53059D7F-54A9-4656-9FA2-CC7B5B21A6AF}"/>
    <cellStyle name="Comma 5 9 2 4" xfId="10936" xr:uid="{A4756ADE-B593-4A01-B5B9-A3BED14B6363}"/>
    <cellStyle name="Comma 5 9 2 4 2" xfId="10937" xr:uid="{BC4E0BB0-61A8-4AB6-88CD-1AE060D8DB40}"/>
    <cellStyle name="Comma 5 9 2 5" xfId="10938" xr:uid="{CA76453B-546D-44A9-A0D1-91199C20B6F7}"/>
    <cellStyle name="Comma 5 9 3" xfId="10939" xr:uid="{977D1392-9922-4377-8E65-B3D487439169}"/>
    <cellStyle name="Comma 5 9 3 2" xfId="10940" xr:uid="{7AE2698F-34DA-4B2F-B7A9-6BF31555087F}"/>
    <cellStyle name="Comma 5 9 3 2 2" xfId="10941" xr:uid="{F70898EE-E440-42C3-920A-728FCDA58F16}"/>
    <cellStyle name="Comma 5 9 3 2 2 2" xfId="10942" xr:uid="{5D6FBD1A-748B-41D6-A139-7F4E03550D8D}"/>
    <cellStyle name="Comma 5 9 3 2 3" xfId="10943" xr:uid="{E58FC05D-E4B1-488C-A89D-7AC1E8627F3E}"/>
    <cellStyle name="Comma 5 9 3 3" xfId="10944" xr:uid="{9C0D7DCD-B314-4FEA-AA2B-46F4A215854E}"/>
    <cellStyle name="Comma 5 9 3 3 2" xfId="10945" xr:uid="{62080ECC-34D0-45B8-85B6-2BBB23B33F7C}"/>
    <cellStyle name="Comma 5 9 3 4" xfId="10946" xr:uid="{EEE59BF7-8ABD-48D9-A0FE-1AFCB0555FD8}"/>
    <cellStyle name="Comma 5 9 4" xfId="10947" xr:uid="{DDC2E7C2-08A4-4ABB-89AC-65A83057DF1F}"/>
    <cellStyle name="Comma 5 9 4 2" xfId="10948" xr:uid="{8D57F1A7-874E-4815-97D2-40CACCB67C66}"/>
    <cellStyle name="Comma 5 9 4 2 2" xfId="10949" xr:uid="{9401503A-EE43-42A9-9435-BF372D7E75E8}"/>
    <cellStyle name="Comma 5 9 4 3" xfId="10950" xr:uid="{5BB7C1AD-9920-41C2-9240-BBEDA32DA22F}"/>
    <cellStyle name="Comma 5 9 5" xfId="10951" xr:uid="{88B8A59E-7182-4943-9BB3-5ACA4B9477B7}"/>
    <cellStyle name="Comma 5 9 5 2" xfId="10952" xr:uid="{A5A6E21B-F836-466C-A035-C2C47DB6081F}"/>
    <cellStyle name="Comma 5 9 5 2 2" xfId="10953" xr:uid="{417FC4E1-35FC-4E08-9591-368BFB179F11}"/>
    <cellStyle name="Comma 5 9 5 3" xfId="10954" xr:uid="{6C37A865-31F0-4104-84CE-5B1AC9DCA455}"/>
    <cellStyle name="Comma 5 9 6" xfId="10955" xr:uid="{CE18DD9F-5B12-4CCE-88BC-D7C9EDE7416D}"/>
    <cellStyle name="Comma 5 9 6 2" xfId="10956" xr:uid="{67F25130-3D2D-4C89-B602-1AB9D3E8D191}"/>
    <cellStyle name="Comma 5 9 7" xfId="10957" xr:uid="{5DEAC6BB-AFC0-424A-BF01-F2EB54D9332D}"/>
    <cellStyle name="Comma 5 9 7 2" xfId="10958" xr:uid="{FD8EE4F8-FA2E-49E4-9008-2359F81F7803}"/>
    <cellStyle name="Comma 5 9 8" xfId="10959" xr:uid="{63000BE2-1BBF-40B9-99D3-078D6838C6A8}"/>
    <cellStyle name="Comma 50" xfId="10960" xr:uid="{BB52A925-CD4A-4069-8D76-54BF5FE1A078}"/>
    <cellStyle name="Comma 50 10" xfId="10961" xr:uid="{1F0BE332-280C-4818-BF13-EBEB9994B261}"/>
    <cellStyle name="Comma 50 10 2" xfId="10962" xr:uid="{2EC1B842-9FE2-4CF2-9849-4E62EBB28336}"/>
    <cellStyle name="Comma 50 11" xfId="10963" xr:uid="{B0A1FAF6-5361-4CCD-8958-72E4864AB113}"/>
    <cellStyle name="Comma 50 11 2" xfId="10964" xr:uid="{20E2217E-E13B-412E-AB73-26F9E41967C9}"/>
    <cellStyle name="Comma 50 11 3" xfId="10965" xr:uid="{7EF30490-0E10-43F5-80B5-DF90FE94FC85}"/>
    <cellStyle name="Comma 50 12" xfId="10966" xr:uid="{DEE01D53-8B39-476E-8A4C-DA8A8D96964C}"/>
    <cellStyle name="Comma 50 2" xfId="10967" xr:uid="{2FF7ED2E-7243-462D-94E1-3BC7F9A869D3}"/>
    <cellStyle name="Comma 50 2 10" xfId="10968" xr:uid="{144470B1-9831-4B2F-9EBB-39A56CD0737C}"/>
    <cellStyle name="Comma 50 2 2" xfId="10969" xr:uid="{6ECA63BC-5D38-4E28-A11A-19AAD8EC467D}"/>
    <cellStyle name="Comma 50 2 2 2" xfId="10970" xr:uid="{C28026EF-1724-49FB-835B-EFF1848FCD14}"/>
    <cellStyle name="Comma 50 2 2 2 2" xfId="10971" xr:uid="{EDF6CFDF-62DD-44BE-A795-0053F16C60A6}"/>
    <cellStyle name="Comma 50 2 2 2 2 2" xfId="10972" xr:uid="{D38ACEFC-7608-4685-BF9C-C0EA3E276509}"/>
    <cellStyle name="Comma 50 2 2 2 2 2 2" xfId="10973" xr:uid="{3DB65E0A-E83C-40BD-A23A-EEF10400B83F}"/>
    <cellStyle name="Comma 50 2 2 2 2 3" xfId="10974" xr:uid="{D382CBC8-72C3-4B43-B59B-A883334808C2}"/>
    <cellStyle name="Comma 50 2 2 2 3" xfId="10975" xr:uid="{A49A6EF9-A6A8-43D2-B6A6-75B76CD60B0B}"/>
    <cellStyle name="Comma 50 2 2 2 3 2" xfId="10976" xr:uid="{3628B38B-00E7-405E-9825-462CFAE53C1A}"/>
    <cellStyle name="Comma 50 2 2 2 4" xfId="10977" xr:uid="{DCCB6C04-E4D9-46CC-9FDC-63E051FA357F}"/>
    <cellStyle name="Comma 50 2 2 3" xfId="10978" xr:uid="{F23766FA-34FE-4781-A0C3-5ED9233F0CD0}"/>
    <cellStyle name="Comma 50 2 2 3 2" xfId="10979" xr:uid="{53751B6C-67BF-43FC-9947-94C373E46BE6}"/>
    <cellStyle name="Comma 50 2 2 3 2 2" xfId="10980" xr:uid="{34B6268A-5909-411C-AEFA-4379C3F19DBA}"/>
    <cellStyle name="Comma 50 2 2 3 3" xfId="10981" xr:uid="{9328A02E-C453-46EA-966D-3CF239593349}"/>
    <cellStyle name="Comma 50 2 2 4" xfId="10982" xr:uid="{15E2324C-3F92-48C1-9247-65832C703146}"/>
    <cellStyle name="Comma 50 2 2 4 2" xfId="10983" xr:uid="{4C7D8F8E-898C-4052-A048-5352B976B579}"/>
    <cellStyle name="Comma 50 2 2 5" xfId="10984" xr:uid="{CC8D61CC-4698-4EE5-9519-A5E15FE894BC}"/>
    <cellStyle name="Comma 50 2 2 5 2" xfId="10985" xr:uid="{0CC30F59-DE5A-448B-872E-918A86227C24}"/>
    <cellStyle name="Comma 50 2 2 6" xfId="10986" xr:uid="{AF850ED8-94FA-4521-A696-2A6BBFCAE25B}"/>
    <cellStyle name="Comma 50 2 3" xfId="10987" xr:uid="{96909CE3-7E24-40B1-8C6D-3184E8430F2E}"/>
    <cellStyle name="Comma 50 2 3 2" xfId="10988" xr:uid="{1FB273FB-431B-4D2C-8BEE-D85AC5F6AE13}"/>
    <cellStyle name="Comma 50 2 3 2 2" xfId="10989" xr:uid="{DE13AAC5-55A2-4448-9DA3-595E0D6AA1EE}"/>
    <cellStyle name="Comma 50 2 3 2 2 2" xfId="10990" xr:uid="{2789C253-14D8-4F5B-9A05-F9A204C37EDA}"/>
    <cellStyle name="Comma 50 2 3 2 3" xfId="10991" xr:uid="{EA7575CC-97B1-47E1-81A2-98C450927A8A}"/>
    <cellStyle name="Comma 50 2 3 3" xfId="10992" xr:uid="{3BDF26CA-5497-4208-A3E5-C8FEFEF4C60E}"/>
    <cellStyle name="Comma 50 2 3 3 2" xfId="10993" xr:uid="{86A95680-AE0C-4437-976B-0ED5CB8C1082}"/>
    <cellStyle name="Comma 50 2 3 4" xfId="10994" xr:uid="{F1B421EC-63ED-47ED-BBDC-0AB50A952D19}"/>
    <cellStyle name="Comma 50 2 4" xfId="10995" xr:uid="{463BCEDB-72C2-4CF0-8E2C-E4CBE34A8485}"/>
    <cellStyle name="Comma 50 2 4 2" xfId="10996" xr:uid="{C2AB594A-6E5B-48CB-B5A3-CF60817F82E6}"/>
    <cellStyle name="Comma 50 2 4 2 2" xfId="10997" xr:uid="{B112DDB3-415C-4590-8780-D97B3282A358}"/>
    <cellStyle name="Comma 50 2 4 3" xfId="10998" xr:uid="{ABD7F657-C0A2-4781-B684-1F79B9498682}"/>
    <cellStyle name="Comma 50 2 5" xfId="10999" xr:uid="{34DCA85D-0298-4326-97BC-E5D37C89D964}"/>
    <cellStyle name="Comma 50 2 5 2" xfId="11000" xr:uid="{98AFF910-F9C8-4908-8C66-3323FFECBB18}"/>
    <cellStyle name="Comma 50 2 5 2 2" xfId="11001" xr:uid="{CCF0BF88-5838-404F-B874-94D616D4BABC}"/>
    <cellStyle name="Comma 50 2 5 3" xfId="11002" xr:uid="{9EFC95B5-1A45-436C-8F12-B77E90DC4002}"/>
    <cellStyle name="Comma 50 2 6" xfId="11003" xr:uid="{B0B35505-ABEA-4BD6-B98C-30E236893024}"/>
    <cellStyle name="Comma 50 2 6 2" xfId="11004" xr:uid="{8468AD05-FCA1-4881-85BA-5C0765B0F316}"/>
    <cellStyle name="Comma 50 2 7" xfId="11005" xr:uid="{15DA47A7-1492-4674-B856-225937063E3F}"/>
    <cellStyle name="Comma 50 2 7 2" xfId="11006" xr:uid="{18B75FAB-17B8-47F2-B7A0-B244B9C85A59}"/>
    <cellStyle name="Comma 50 2 8" xfId="11007" xr:uid="{6EB47975-FEB8-489E-B6C3-154FDF37D058}"/>
    <cellStyle name="Comma 50 2 8 2" xfId="11008" xr:uid="{121D5DC4-A87B-465D-9D24-7D1CAD33731A}"/>
    <cellStyle name="Comma 50 2 9" xfId="11009" xr:uid="{361117B8-524F-4237-82B7-A07C4C36DB4D}"/>
    <cellStyle name="Comma 50 2 9 2" xfId="11010" xr:uid="{435DA82F-1406-4EA3-A31B-E00F6D4AB1E9}"/>
    <cellStyle name="Comma 50 2 9 3" xfId="11011" xr:uid="{4AD15B80-5427-445E-B8A3-F4A6ECE65A39}"/>
    <cellStyle name="Comma 50 3" xfId="11012" xr:uid="{515DE46D-EF5D-4CD4-A58F-0348BC99A1BD}"/>
    <cellStyle name="Comma 50 3 10" xfId="11013" xr:uid="{F767E317-A66E-4194-AEC0-7D1D69F9AC04}"/>
    <cellStyle name="Comma 50 3 2" xfId="11014" xr:uid="{E8F3B491-CF32-4463-926B-4B997FCDE524}"/>
    <cellStyle name="Comma 50 3 2 2" xfId="11015" xr:uid="{5C204156-24CC-4F24-99A4-EC42D7715F5B}"/>
    <cellStyle name="Comma 50 3 2 2 2" xfId="11016" xr:uid="{9260B506-EDA9-48A5-964D-D57A35F69DFF}"/>
    <cellStyle name="Comma 50 3 2 2 2 2" xfId="11017" xr:uid="{9D9544FF-7A05-4012-A29C-FBF27B509248}"/>
    <cellStyle name="Comma 50 3 2 2 2 2 2" xfId="11018" xr:uid="{240C5249-DC2B-4BCE-A67F-6441331D72FE}"/>
    <cellStyle name="Comma 50 3 2 2 2 3" xfId="11019" xr:uid="{0C06116A-2E9A-4D4F-B432-CA2959E6A1A4}"/>
    <cellStyle name="Comma 50 3 2 2 3" xfId="11020" xr:uid="{9A1B275E-C83D-4981-93F9-B1326496F7DD}"/>
    <cellStyle name="Comma 50 3 2 2 3 2" xfId="11021" xr:uid="{A7051A6C-A748-4559-8AC2-1B9F25A07B34}"/>
    <cellStyle name="Comma 50 3 2 2 4" xfId="11022" xr:uid="{0C6B2446-B8AE-42E0-AD17-60F46F97A023}"/>
    <cellStyle name="Comma 50 3 2 3" xfId="11023" xr:uid="{D1B565A2-9F3F-46E8-8C9C-3CCF9E85AE47}"/>
    <cellStyle name="Comma 50 3 2 3 2" xfId="11024" xr:uid="{9E86D593-98BE-4D75-ADB3-FD9E3A8A4663}"/>
    <cellStyle name="Comma 50 3 2 3 2 2" xfId="11025" xr:uid="{096BD604-1C7A-4E66-83B1-A968406ABE6C}"/>
    <cellStyle name="Comma 50 3 2 3 3" xfId="11026" xr:uid="{F0F3B538-B521-491A-A211-E277AA7EFC4E}"/>
    <cellStyle name="Comma 50 3 2 4" xfId="11027" xr:uid="{D5F5DA65-9F7E-44E0-9025-E006C5EA401F}"/>
    <cellStyle name="Comma 50 3 2 4 2" xfId="11028" xr:uid="{29690C64-CC90-428F-B6D4-BB426392848C}"/>
    <cellStyle name="Comma 50 3 2 5" xfId="11029" xr:uid="{451E5854-92BD-4A23-A3CD-F9BEFA2A1357}"/>
    <cellStyle name="Comma 50 3 2 5 2" xfId="11030" xr:uid="{576C68CB-DF45-495B-9E5D-0D7324633389}"/>
    <cellStyle name="Comma 50 3 2 6" xfId="11031" xr:uid="{1F669C76-5184-46FC-96D4-5045758D18CC}"/>
    <cellStyle name="Comma 50 3 3" xfId="11032" xr:uid="{D8D6902F-1D92-471D-A270-5590A4666680}"/>
    <cellStyle name="Comma 50 3 3 2" xfId="11033" xr:uid="{E21B2398-52DD-447A-A7DE-2BA414737B14}"/>
    <cellStyle name="Comma 50 3 3 2 2" xfId="11034" xr:uid="{8E61C21E-C64D-4A54-BF44-48812EE884A7}"/>
    <cellStyle name="Comma 50 3 3 2 2 2" xfId="11035" xr:uid="{15293F23-370C-4C85-9AD6-593A6F884B22}"/>
    <cellStyle name="Comma 50 3 3 2 3" xfId="11036" xr:uid="{DDFC9FCE-7D30-42B6-AD27-3C2D460C09C3}"/>
    <cellStyle name="Comma 50 3 3 3" xfId="11037" xr:uid="{F45BF1F6-8AAF-48DB-97D5-5806B37435CD}"/>
    <cellStyle name="Comma 50 3 3 3 2" xfId="11038" xr:uid="{D60B3BEF-21F7-4B7C-8B33-AE6AA9D66C7F}"/>
    <cellStyle name="Comma 50 3 3 4" xfId="11039" xr:uid="{A3291D61-8897-4709-8C62-C3BB26A28A8A}"/>
    <cellStyle name="Comma 50 3 4" xfId="11040" xr:uid="{F306CBE4-F8F5-49FC-8F95-F9B2414384A8}"/>
    <cellStyle name="Comma 50 3 4 2" xfId="11041" xr:uid="{EE2DA021-BB51-4F60-9EF5-571404152A71}"/>
    <cellStyle name="Comma 50 3 4 2 2" xfId="11042" xr:uid="{C39C9ABC-ACFA-4D88-B573-47E2C78DCA49}"/>
    <cellStyle name="Comma 50 3 4 3" xfId="11043" xr:uid="{D5733F7B-350F-41D3-8B85-DB842A4A03E0}"/>
    <cellStyle name="Comma 50 3 5" xfId="11044" xr:uid="{1A58FE25-AB16-4004-9CBF-2E2A82C0C6F4}"/>
    <cellStyle name="Comma 50 3 5 2" xfId="11045" xr:uid="{1E4D2F32-2F55-465A-BA6C-5C617D15CB74}"/>
    <cellStyle name="Comma 50 3 5 2 2" xfId="11046" xr:uid="{9258377B-26C1-4ECF-A125-8F333F1DB3FB}"/>
    <cellStyle name="Comma 50 3 5 3" xfId="11047" xr:uid="{A3B551DB-F611-44F0-8F4F-C3C329250DE3}"/>
    <cellStyle name="Comma 50 3 6" xfId="11048" xr:uid="{497BBAF5-EC5D-47CD-88F3-58AEEFA583C4}"/>
    <cellStyle name="Comma 50 3 6 2" xfId="11049" xr:uid="{5716E153-1C71-443A-BACD-E5FD0044EA2C}"/>
    <cellStyle name="Comma 50 3 7" xfId="11050" xr:uid="{52F688A8-5654-41A8-BB3A-55CACC7AF592}"/>
    <cellStyle name="Comma 50 3 7 2" xfId="11051" xr:uid="{7642FDAE-6398-4563-9085-05F103D2B42A}"/>
    <cellStyle name="Comma 50 3 8" xfId="11052" xr:uid="{6B708B13-1091-4263-99C0-61D16BFB1FED}"/>
    <cellStyle name="Comma 50 3 8 2" xfId="11053" xr:uid="{F27C5213-C5E1-4EC4-A8F2-FA14C469B3DC}"/>
    <cellStyle name="Comma 50 3 9" xfId="11054" xr:uid="{B0985E17-5286-423D-B5FF-C4BCA6A85D8A}"/>
    <cellStyle name="Comma 50 3 9 2" xfId="11055" xr:uid="{DCBE56BE-6AB4-4900-B42E-1635B5B1F7BE}"/>
    <cellStyle name="Comma 50 3 9 3" xfId="11056" xr:uid="{54D9E88D-CDE7-4467-8C4D-6B5ACE0740CA}"/>
    <cellStyle name="Comma 50 4" xfId="11057" xr:uid="{E1EFD6EA-68BF-4E62-831D-F9F7BD97DEE3}"/>
    <cellStyle name="Comma 50 4 2" xfId="11058" xr:uid="{D0E2F768-164E-43BA-A8A3-60F2443E2567}"/>
    <cellStyle name="Comma 50 4 2 2" xfId="11059" xr:uid="{155A70C9-ADB1-4B96-B72A-EE6A758BD2E6}"/>
    <cellStyle name="Comma 50 4 2 2 2" xfId="11060" xr:uid="{1B39B15C-3583-4E94-94BB-F9B3155B18F8}"/>
    <cellStyle name="Comma 50 4 2 2 2 2" xfId="11061" xr:uid="{4B81FE16-167F-4CB7-BE42-693C03D2A4B1}"/>
    <cellStyle name="Comma 50 4 2 2 3" xfId="11062" xr:uid="{BF429F91-8CB6-4803-AF41-05C229CDE3D7}"/>
    <cellStyle name="Comma 50 4 2 3" xfId="11063" xr:uid="{037428E2-4BAF-4786-ADD3-2CF194EFAF83}"/>
    <cellStyle name="Comma 50 4 2 3 2" xfId="11064" xr:uid="{686857BF-8652-4731-8B6C-D629F258961A}"/>
    <cellStyle name="Comma 50 4 2 4" xfId="11065" xr:uid="{71C72E09-F42A-4F40-951D-D5B467DAADE1}"/>
    <cellStyle name="Comma 50 4 3" xfId="11066" xr:uid="{1B58CC76-FBD0-47FC-940A-75A616BCBFE5}"/>
    <cellStyle name="Comma 50 4 3 2" xfId="11067" xr:uid="{1B631145-7A6B-4D66-BC11-D2D099468CAA}"/>
    <cellStyle name="Comma 50 4 3 2 2" xfId="11068" xr:uid="{7F49E94A-9CD8-4B2C-9FF5-C100505005CF}"/>
    <cellStyle name="Comma 50 4 3 3" xfId="11069" xr:uid="{79E247B9-17DF-4FB3-B9E4-CE0C5174795A}"/>
    <cellStyle name="Comma 50 4 4" xfId="11070" xr:uid="{F36C3308-ABBB-431D-B4B0-9CF4AF00FE31}"/>
    <cellStyle name="Comma 50 4 4 2" xfId="11071" xr:uid="{EB2522C1-F652-4D69-B896-BD16F420793A}"/>
    <cellStyle name="Comma 50 4 5" xfId="11072" xr:uid="{4FA30DBD-52B6-4BF7-9E4E-9B8943BEF129}"/>
    <cellStyle name="Comma 50 4 5 2" xfId="11073" xr:uid="{C9C1226F-29A2-46AC-B013-A22132F024A0}"/>
    <cellStyle name="Comma 50 4 6" xfId="11074" xr:uid="{5FBE14E2-E705-40A6-8AEB-BD4E37DA95EC}"/>
    <cellStyle name="Comma 50 5" xfId="11075" xr:uid="{2022842C-0A2C-4D5E-8800-971CE22D762F}"/>
    <cellStyle name="Comma 50 5 2" xfId="11076" xr:uid="{BDEAA916-38BF-4AF8-A571-B7B1B3C2F40C}"/>
    <cellStyle name="Comma 50 5 2 2" xfId="11077" xr:uid="{16C25E34-6C4B-4FCD-BA8F-C1B01FA48F0E}"/>
    <cellStyle name="Comma 50 5 2 2 2" xfId="11078" xr:uid="{8E21FDB0-AD2A-474E-A4D3-E0AEE94AEF84}"/>
    <cellStyle name="Comma 50 5 2 3" xfId="11079" xr:uid="{33645BF3-86AB-4D99-B868-4E6037641F5A}"/>
    <cellStyle name="Comma 50 5 3" xfId="11080" xr:uid="{1036814C-50A5-4CF2-87A5-EA439F397FDF}"/>
    <cellStyle name="Comma 50 5 3 2" xfId="11081" xr:uid="{C5B8C136-50C5-45A3-AB58-F7B1A356B143}"/>
    <cellStyle name="Comma 50 5 4" xfId="11082" xr:uid="{32515F1C-864C-4C1F-8AC7-BDC8FDD77A7B}"/>
    <cellStyle name="Comma 50 6" xfId="11083" xr:uid="{A62AC212-E41E-4784-910B-83F2386BC819}"/>
    <cellStyle name="Comma 50 6 2" xfId="11084" xr:uid="{4BAE8013-7B50-4D75-817E-FEB29A886505}"/>
    <cellStyle name="Comma 50 6 2 2" xfId="11085" xr:uid="{CCFF4771-4263-4AC7-9BAD-CAAD19D84797}"/>
    <cellStyle name="Comma 50 6 3" xfId="11086" xr:uid="{12808D11-3F57-41A2-B565-DC7E09BCD6B5}"/>
    <cellStyle name="Comma 50 7" xfId="11087" xr:uid="{255D1BB7-9C5F-4611-8AFB-622D74268B15}"/>
    <cellStyle name="Comma 50 7 2" xfId="11088" xr:uid="{D8DA7B14-B1E5-44F0-9747-9FAFC315BC35}"/>
    <cellStyle name="Comma 50 7 2 2" xfId="11089" xr:uid="{D4598C92-F585-4B28-9F1A-EE1D48BC8659}"/>
    <cellStyle name="Comma 50 7 3" xfId="11090" xr:uid="{AB7B23CF-5A91-48BE-A163-A59F08637F00}"/>
    <cellStyle name="Comma 50 8" xfId="11091" xr:uid="{4D698DDE-8FE7-4077-994A-278FDF8AD43B}"/>
    <cellStyle name="Comma 50 8 2" xfId="11092" xr:uid="{F412912B-6469-4CF1-8B98-C9D2E8C9F5BE}"/>
    <cellStyle name="Comma 50 9" xfId="11093" xr:uid="{22642D86-3619-4E3A-9AA3-2EAD330A8E3C}"/>
    <cellStyle name="Comma 50 9 2" xfId="11094" xr:uid="{37F9E4F9-2E76-4C68-A337-D727EFF9B8B5}"/>
    <cellStyle name="Comma 51" xfId="11095" xr:uid="{AE019930-F31F-4152-BEAD-CEE44AD3B491}"/>
    <cellStyle name="Comma 51 2" xfId="11096" xr:uid="{68B36A16-0131-4713-8FBF-6F099A799848}"/>
    <cellStyle name="Comma 51 2 2" xfId="11097" xr:uid="{A16CCC84-D4CB-42E9-A886-35D4C0F071C8}"/>
    <cellStyle name="Comma 51 3" xfId="11098" xr:uid="{8591FE62-F855-4ABE-8796-1C71CC8D211F}"/>
    <cellStyle name="Comma 52" xfId="11099" xr:uid="{77B09297-68FD-4D7F-A4B2-BB1F1195E4E8}"/>
    <cellStyle name="Comma 52 2" xfId="11100" xr:uid="{5FF001BE-C4DE-4B80-BA82-6D0FF3DF9235}"/>
    <cellStyle name="Comma 52 2 2" xfId="11101" xr:uid="{7C341CB1-1A8C-4977-8345-8EB2546027CD}"/>
    <cellStyle name="Comma 52 3" xfId="11102" xr:uid="{B7B45DB4-3547-40A7-8B51-D2C1AABC7721}"/>
    <cellStyle name="Comma 53" xfId="11103" xr:uid="{30AA1250-4B4A-40EB-BE85-B8CD7B4A3C56}"/>
    <cellStyle name="Comma 53 2" xfId="11104" xr:uid="{37A544C9-6564-4B9C-AA10-E24E6E8CF650}"/>
    <cellStyle name="Comma 53 2 2" xfId="11105" xr:uid="{9A272301-86A4-41B9-A7D2-33EB7D271F47}"/>
    <cellStyle name="Comma 53 2 2 2" xfId="11106" xr:uid="{282E6C25-4986-480F-9EFA-E49327FB2097}"/>
    <cellStyle name="Comma 53 2 2 2 2" xfId="11107" xr:uid="{0412256C-E7A3-4383-87EB-ADA80553EDAA}"/>
    <cellStyle name="Comma 53 2 2 3" xfId="11108" xr:uid="{34586787-0B5B-4B58-AE5E-561420F4F7B0}"/>
    <cellStyle name="Comma 53 2 3" xfId="11109" xr:uid="{1BFB345D-3146-4B3C-8869-027B541AD3F1}"/>
    <cellStyle name="Comma 53 2 3 2" xfId="11110" xr:uid="{5CFD4B51-1BC6-4CA0-9F67-31FE571A9CD4}"/>
    <cellStyle name="Comma 53 2 4" xfId="11111" xr:uid="{925D7ACD-050A-4E42-9519-958B66912DF0}"/>
    <cellStyle name="Comma 53 3" xfId="11112" xr:uid="{6465E9BD-6FB0-42A0-B811-47408E18119C}"/>
    <cellStyle name="Comma 53 3 2" xfId="11113" xr:uid="{3711ECCB-3EFA-4851-806D-B8F393A3780F}"/>
    <cellStyle name="Comma 53 3 2 2" xfId="11114" xr:uid="{9F5D8337-9E53-452D-873A-CBF2B9AD29A3}"/>
    <cellStyle name="Comma 53 3 3" xfId="11115" xr:uid="{AA647889-8C4F-4121-9E7F-99241BCAE948}"/>
    <cellStyle name="Comma 53 4" xfId="11116" xr:uid="{F26925FA-2C22-46F5-BD0B-11F3570F8833}"/>
    <cellStyle name="Comma 53 4 2" xfId="11117" xr:uid="{5C787ADD-5002-42DD-96D5-A2A0A28E70AB}"/>
    <cellStyle name="Comma 53 5" xfId="11118" xr:uid="{8EEE554C-E921-4692-B2F8-77C04AF90520}"/>
    <cellStyle name="Comma 53 5 2" xfId="11119" xr:uid="{346F30A6-A203-49FD-A8EE-B3412C981379}"/>
    <cellStyle name="Comma 53 6" xfId="11120" xr:uid="{8C3B2ABE-9839-4946-BBEB-2B0C9E1AC9C6}"/>
    <cellStyle name="Comma 54" xfId="11121" xr:uid="{F4A554CC-D588-4FBA-AEEC-C0FA3977FE66}"/>
    <cellStyle name="Comma 54 2" xfId="11122" xr:uid="{CC4AD06F-B5CD-401F-8AE2-C3E6ECD01C9B}"/>
    <cellStyle name="Comma 54 2 2" xfId="11123" xr:uid="{E66E0B0D-B1F6-40A1-8DC0-F98C91BEFDDF}"/>
    <cellStyle name="Comma 54 3" xfId="11124" xr:uid="{63845598-300E-4E8D-A4AB-10899565DB06}"/>
    <cellStyle name="Comma 55" xfId="11125" xr:uid="{D7D4E0FA-B10C-4CE7-9C77-80A04642B339}"/>
    <cellStyle name="Comma 55 2" xfId="11126" xr:uid="{32AC86D1-BE30-4DF0-9940-3FD1FFFEF6AA}"/>
    <cellStyle name="Comma 55 2 2" xfId="11127" xr:uid="{24656AD1-BBCC-4DDD-A004-45535CF129F9}"/>
    <cellStyle name="Comma 55 3" xfId="11128" xr:uid="{2F059435-EA07-4DED-A45F-0477E19DA7DB}"/>
    <cellStyle name="Comma 56" xfId="11129" xr:uid="{7CEED486-5476-44A6-A4B8-8CA8B12EE258}"/>
    <cellStyle name="Comma 56 11" xfId="11130" xr:uid="{EE57C60A-44B1-4705-92D8-4DC50EC36030}"/>
    <cellStyle name="Comma 56 11 2" xfId="11131" xr:uid="{979DA992-EDB2-456B-9778-4224BD87541E}"/>
    <cellStyle name="Comma 56 11 2 2" xfId="11132" xr:uid="{FCEC2F6B-A08E-4E04-961A-EB6FB10F4606}"/>
    <cellStyle name="Comma 56 11 2 2 2" xfId="11133" xr:uid="{EA8F2647-61A9-4B7C-A633-5B10ED71AD73}"/>
    <cellStyle name="Comma 56 11 2 2 2 2" xfId="11134" xr:uid="{1AEDBFE6-877D-44BF-B1FF-163D46D1F682}"/>
    <cellStyle name="Comma 56 11 2 2 2 2 2" xfId="11135" xr:uid="{F5BDF6B4-5A71-4437-8E5B-743348831AE3}"/>
    <cellStyle name="Comma 56 11 2 2 2 3" xfId="11136" xr:uid="{1192FCFE-C640-4F46-AD2C-779409C968AB}"/>
    <cellStyle name="Comma 56 11 2 2 3" xfId="11137" xr:uid="{5820AE88-F8A9-4C08-AC60-F0F155FDBE0C}"/>
    <cellStyle name="Comma 56 11 2 2 3 2" xfId="11138" xr:uid="{178F4BED-0899-4475-8AD5-3474847A874C}"/>
    <cellStyle name="Comma 56 11 2 2 4" xfId="11139" xr:uid="{A0E283B4-A04E-4DE8-A970-CBB8E52696AA}"/>
    <cellStyle name="Comma 56 11 2 3" xfId="11140" xr:uid="{C1206419-8BC5-4717-A452-A6F3CAEEA040}"/>
    <cellStyle name="Comma 56 11 2 3 2" xfId="11141" xr:uid="{9068F9A9-5328-44CC-9333-CA1934512B3B}"/>
    <cellStyle name="Comma 56 11 2 3 2 2" xfId="11142" xr:uid="{B48C5925-34C8-4370-AE79-2176ADFEA16F}"/>
    <cellStyle name="Comma 56 11 2 3 3" xfId="11143" xr:uid="{4CFC9878-797D-41D2-83F6-DB323342BEC3}"/>
    <cellStyle name="Comma 56 11 2 4" xfId="11144" xr:uid="{4B636CF7-A4EF-4890-93D6-932B8A306701}"/>
    <cellStyle name="Comma 56 11 2 4 2" xfId="11145" xr:uid="{7DFCB7D4-743C-4A72-817A-31E3CA7B2454}"/>
    <cellStyle name="Comma 56 11 2 5" xfId="11146" xr:uid="{2914D858-659E-4574-B33C-B28DF2E9C359}"/>
    <cellStyle name="Comma 56 11 3" xfId="11147" xr:uid="{29DF6F32-911A-4FA9-8D59-0D9C318C4EAF}"/>
    <cellStyle name="Comma 56 11 3 2" xfId="11148" xr:uid="{06D48DA0-D01F-44E2-917E-BF139D2354C7}"/>
    <cellStyle name="Comma 56 11 3 2 2" xfId="11149" xr:uid="{FA903021-F9BB-46A5-BA5F-22B529937365}"/>
    <cellStyle name="Comma 56 11 3 2 2 2" xfId="11150" xr:uid="{0605A470-7207-45D7-A8D9-B9F516900DA1}"/>
    <cellStyle name="Comma 56 11 3 2 3" xfId="11151" xr:uid="{444C6391-B675-4E0D-9373-CEBCB04F4543}"/>
    <cellStyle name="Comma 56 11 3 3" xfId="11152" xr:uid="{95AF0633-3027-49AA-9A9B-FA2603D09869}"/>
    <cellStyle name="Comma 56 11 3 3 2" xfId="11153" xr:uid="{CC12A2D8-8B16-4263-ACF8-381AD8BE972C}"/>
    <cellStyle name="Comma 56 11 3 4" xfId="11154" xr:uid="{0C2441DA-31FC-49D3-A07A-B194B4DFDCA6}"/>
    <cellStyle name="Comma 56 11 4" xfId="11155" xr:uid="{0CF7FE24-8549-41D5-80B2-5FAB471847FA}"/>
    <cellStyle name="Comma 56 11 4 2" xfId="11156" xr:uid="{320EBEDC-1BAE-4545-90D4-711AE9203EF4}"/>
    <cellStyle name="Comma 56 11 4 2 2" xfId="11157" xr:uid="{632D2508-D1C4-4F36-9221-F053A4AFEF0D}"/>
    <cellStyle name="Comma 56 11 4 3" xfId="11158" xr:uid="{99E1FDAF-BB6D-49FF-9343-3C4AC0FFA038}"/>
    <cellStyle name="Comma 56 11 5" xfId="11159" xr:uid="{75AFD1A3-0844-446B-B92A-CF8EEA9B41D9}"/>
    <cellStyle name="Comma 56 11 5 2" xfId="11160" xr:uid="{7C9923AE-0F68-4385-B8BB-BBC412285B5B}"/>
    <cellStyle name="Comma 56 11 6" xfId="11161" xr:uid="{714E551F-1197-47FC-8277-7A630D344011}"/>
    <cellStyle name="Comma 56 2" xfId="11162" xr:uid="{87625347-EA78-44EE-A7D4-86D57FBBF50D}"/>
    <cellStyle name="Comma 56 2 2" xfId="11163" xr:uid="{E5134CAE-59BA-4AB9-81CA-5500D71DB749}"/>
    <cellStyle name="Comma 56 3" xfId="11164" xr:uid="{69083840-DFFE-47E2-8C96-EA231F7E9B16}"/>
    <cellStyle name="Comma 57" xfId="11165" xr:uid="{91BF6B08-214B-4CDE-AC88-43C94823400D}"/>
    <cellStyle name="Comma 57 2" xfId="11166" xr:uid="{15BB9697-8AD1-4318-A7B6-2E76AE61B8BF}"/>
    <cellStyle name="Comma 57 2 2" xfId="11167" xr:uid="{08C6E67A-C08D-4AD8-BDDC-7F5C1160BC0B}"/>
    <cellStyle name="Comma 57 3" xfId="11168" xr:uid="{004D8BB5-10DF-47B3-9386-FDB42EE2466C}"/>
    <cellStyle name="Comma 58" xfId="11169" xr:uid="{38560024-CA30-4E26-8A3D-D391B3B2C1B6}"/>
    <cellStyle name="Comma 58 2" xfId="11170" xr:uid="{E1AD2047-AFEC-4E70-9000-0195CF979D0E}"/>
    <cellStyle name="Comma 58 2 2" xfId="11171" xr:uid="{61F11BEF-0838-439F-8EAC-E688119630DA}"/>
    <cellStyle name="Comma 58 3" xfId="11172" xr:uid="{8478896B-6950-4A7D-AF84-D1075A813297}"/>
    <cellStyle name="Comma 59" xfId="11173" xr:uid="{AADD15C2-F6F9-402D-B50E-CF98324B32D9}"/>
    <cellStyle name="Comma 59 2" xfId="11174" xr:uid="{3854AFF6-44D1-4648-95BC-AD7C2ED97581}"/>
    <cellStyle name="Comma 59 2 2" xfId="11175" xr:uid="{AC492E7D-6EC2-49DF-8CC8-27550D4193D9}"/>
    <cellStyle name="Comma 59 3" xfId="11176" xr:uid="{1B0F39C1-DA9E-4E0B-AD90-3F75F9887B87}"/>
    <cellStyle name="Comma 6" xfId="11177" xr:uid="{5CEDFF22-46AE-4C60-BEBB-1A0ACEB2C930}"/>
    <cellStyle name="Comma 6 10" xfId="11178" xr:uid="{5B013D5D-B87E-4378-A566-D589FE0A709B}"/>
    <cellStyle name="Comma 6 10 2" xfId="11179" xr:uid="{0813C503-027F-49FC-954F-699C014247BE}"/>
    <cellStyle name="Comma 6 10 2 2" xfId="11180" xr:uid="{FA637AAD-A875-4BA9-90E6-3146172ED08E}"/>
    <cellStyle name="Comma 6 10 2 2 2" xfId="11181" xr:uid="{7AEE59C2-1831-482A-982C-6A2A37A2FFF4}"/>
    <cellStyle name="Comma 6 10 2 2 2 2" xfId="11182" xr:uid="{EB71BBF4-B0C7-4975-9587-12240A19BD8E}"/>
    <cellStyle name="Comma 6 10 2 2 2 2 2" xfId="11183" xr:uid="{062414F8-24D9-4ED6-B668-B8B6FA1599F6}"/>
    <cellStyle name="Comma 6 10 2 2 2 3" xfId="11184" xr:uid="{F40AAAD6-9885-4C1A-9D33-F514856E16E4}"/>
    <cellStyle name="Comma 6 10 2 2 3" xfId="11185" xr:uid="{39ADF89F-32FA-4D07-82FB-06C5B5C7F365}"/>
    <cellStyle name="Comma 6 10 2 2 3 2" xfId="11186" xr:uid="{FA24D265-A2AF-43E7-8A05-9A4F9E34741B}"/>
    <cellStyle name="Comma 6 10 2 2 4" xfId="11187" xr:uid="{504AD449-B5F5-43D4-A016-26D5769857A0}"/>
    <cellStyle name="Comma 6 10 2 3" xfId="11188" xr:uid="{421D5E14-B4A5-4AB1-B886-79A375C3B024}"/>
    <cellStyle name="Comma 6 10 2 3 2" xfId="11189" xr:uid="{64DE9F39-259B-4C53-85F0-78D7FB7A385F}"/>
    <cellStyle name="Comma 6 10 2 3 2 2" xfId="11190" xr:uid="{EF4E0C80-4D6D-4C32-B6D9-98D6A491382C}"/>
    <cellStyle name="Comma 6 10 2 3 3" xfId="11191" xr:uid="{1E3F0FA9-0095-4738-AC7D-1D6A7D465E34}"/>
    <cellStyle name="Comma 6 10 2 4" xfId="11192" xr:uid="{7209F462-6047-41DC-B349-E27105532F95}"/>
    <cellStyle name="Comma 6 10 2 4 2" xfId="11193" xr:uid="{6D736F8C-7521-4346-B6AD-E15B7C36C520}"/>
    <cellStyle name="Comma 6 10 2 5" xfId="11194" xr:uid="{0782119E-A455-429B-9450-077BD2E169D4}"/>
    <cellStyle name="Comma 6 10 3" xfId="11195" xr:uid="{BCC86374-8F7C-4DB0-AE68-ACAEBA300281}"/>
    <cellStyle name="Comma 6 10 3 2" xfId="11196" xr:uid="{6EA191B1-EA82-423A-AEBD-6BF690C20144}"/>
    <cellStyle name="Comma 6 10 3 2 2" xfId="11197" xr:uid="{A3D5FDAD-518C-4F2D-BEA4-33C1721A84C7}"/>
    <cellStyle name="Comma 6 10 3 2 2 2" xfId="11198" xr:uid="{F19F2D3E-DEFF-459B-8700-032023420A42}"/>
    <cellStyle name="Comma 6 10 3 2 3" xfId="11199" xr:uid="{9AAA0CA4-5E19-4B4D-B1E5-60826EE9A777}"/>
    <cellStyle name="Comma 6 10 3 3" xfId="11200" xr:uid="{572E4936-B92F-4400-AFB8-C84BBB6AD822}"/>
    <cellStyle name="Comma 6 10 3 3 2" xfId="11201" xr:uid="{AF4813A9-7A7C-4310-BD31-CBE871F4FF11}"/>
    <cellStyle name="Comma 6 10 3 4" xfId="11202" xr:uid="{EEB2D7C8-B2EE-42BD-B1E9-BAE8D9C998B1}"/>
    <cellStyle name="Comma 6 10 4" xfId="11203" xr:uid="{12962B56-D524-472D-AC0F-EE8A6F83AB74}"/>
    <cellStyle name="Comma 6 10 4 2" xfId="11204" xr:uid="{DD16E808-2C6C-4879-ADBA-E8CA7EC6FAEA}"/>
    <cellStyle name="Comma 6 10 4 2 2" xfId="11205" xr:uid="{8E95D47F-7B21-47F7-9F42-91E93186ED61}"/>
    <cellStyle name="Comma 6 10 4 3" xfId="11206" xr:uid="{AF8DBE38-9E46-4E83-A6D3-F061931987DF}"/>
    <cellStyle name="Comma 6 10 5" xfId="11207" xr:uid="{34732C2B-BCF4-423C-A21E-42390BFA16C4}"/>
    <cellStyle name="Comma 6 10 5 2" xfId="11208" xr:uid="{FF482C15-FD8D-48B7-8370-CB14E73EAA51}"/>
    <cellStyle name="Comma 6 10 5 2 2" xfId="11209" xr:uid="{8CF07490-9B3A-4681-B828-50C535E575BF}"/>
    <cellStyle name="Comma 6 10 5 3" xfId="11210" xr:uid="{B4004269-9305-4368-8B6A-B879D2FFA2E7}"/>
    <cellStyle name="Comma 6 10 6" xfId="11211" xr:uid="{A72C64FC-5238-469B-A0BC-CABFA0519645}"/>
    <cellStyle name="Comma 6 10 6 2" xfId="11212" xr:uid="{EE3FAFEC-B12E-4FAE-809D-FDB9B7E961FA}"/>
    <cellStyle name="Comma 6 10 7" xfId="11213" xr:uid="{5AD395F2-FFB2-4739-A005-0414B0DFACB0}"/>
    <cellStyle name="Comma 6 10 7 2" xfId="11214" xr:uid="{FD3FDEF6-CC44-47B6-AB08-89E0EF038030}"/>
    <cellStyle name="Comma 6 10 8" xfId="11215" xr:uid="{999B8E18-063A-4BD7-91DC-3C25BF8D4FE9}"/>
    <cellStyle name="Comma 6 11" xfId="11216" xr:uid="{CC7C0CF5-4B53-417B-84DC-E19C3AD87051}"/>
    <cellStyle name="Comma 6 11 2" xfId="11217" xr:uid="{D17F7040-ABCE-4FFE-AE82-BEF8C39A95CC}"/>
    <cellStyle name="Comma 6 11 2 2" xfId="11218" xr:uid="{D5AD7983-92BB-48C8-A0F8-F3AB112316FD}"/>
    <cellStyle name="Comma 6 11 2 2 2" xfId="11219" xr:uid="{577B6A1E-C2F5-42FE-BAB6-38C6B7866494}"/>
    <cellStyle name="Comma 6 11 2 2 2 2" xfId="11220" xr:uid="{863785CC-79FB-4519-B8F0-2AA8C5F7A38D}"/>
    <cellStyle name="Comma 6 11 2 2 2 2 2" xfId="11221" xr:uid="{4B47BD05-F357-4A66-9462-97FDC43B5BF5}"/>
    <cellStyle name="Comma 6 11 2 2 2 3" xfId="11222" xr:uid="{E938DC49-5578-49F2-87D7-13FCD073683D}"/>
    <cellStyle name="Comma 6 11 2 2 3" xfId="11223" xr:uid="{E596E67E-1C41-40E3-9CF8-4A728D7BACA2}"/>
    <cellStyle name="Comma 6 11 2 2 3 2" xfId="11224" xr:uid="{BE34D33B-5E4E-42C4-9A64-D48AE87DD09C}"/>
    <cellStyle name="Comma 6 11 2 2 4" xfId="11225" xr:uid="{222FBBAA-47DC-4DA3-964A-E4ADF6B6F8C8}"/>
    <cellStyle name="Comma 6 11 2 3" xfId="11226" xr:uid="{47337610-1479-4CC6-BAEC-6D1D09D0D822}"/>
    <cellStyle name="Comma 6 11 2 3 2" xfId="11227" xr:uid="{DAC17EAA-FFDE-462B-8F52-797A1BE6435D}"/>
    <cellStyle name="Comma 6 11 2 3 2 2" xfId="11228" xr:uid="{328970FF-7D6F-4D9E-8DFC-FA4E90F84D05}"/>
    <cellStyle name="Comma 6 11 2 3 3" xfId="11229" xr:uid="{8F3684FD-02FF-4ACA-8885-652A63FED878}"/>
    <cellStyle name="Comma 6 11 2 4" xfId="11230" xr:uid="{348108FA-42CE-4A6B-8CE9-EF3793C63DB1}"/>
    <cellStyle name="Comma 6 11 2 4 2" xfId="11231" xr:uid="{ECA37276-63B1-4DDC-90C4-C9A006F6139F}"/>
    <cellStyle name="Comma 6 11 2 5" xfId="11232" xr:uid="{E7A25E21-37D8-43F0-B788-54263A46A800}"/>
    <cellStyle name="Comma 6 11 3" xfId="11233" xr:uid="{6FD564BE-57AD-4AE1-81D5-9CAA299D2C80}"/>
    <cellStyle name="Comma 6 11 3 2" xfId="11234" xr:uid="{DE98DF28-B085-44DB-B6C2-B67EB0DAADF1}"/>
    <cellStyle name="Comma 6 11 3 2 2" xfId="11235" xr:uid="{7796C0FB-B03C-4F08-BAEA-8DCCD4497A1D}"/>
    <cellStyle name="Comma 6 11 3 2 2 2" xfId="11236" xr:uid="{79986602-EF0E-49CB-A90A-F9221930439B}"/>
    <cellStyle name="Comma 6 11 3 2 3" xfId="11237" xr:uid="{4E92F305-615E-4EE7-91D9-4E696A7A43DD}"/>
    <cellStyle name="Comma 6 11 3 3" xfId="11238" xr:uid="{570E945E-CB3F-4AE7-899F-2EAB46B31A5F}"/>
    <cellStyle name="Comma 6 11 3 3 2" xfId="11239" xr:uid="{D6A5DDCB-7998-4DDD-8DE0-672EF28B0F74}"/>
    <cellStyle name="Comma 6 11 3 4" xfId="11240" xr:uid="{740252B7-32B0-4F76-9A40-43ED1E985568}"/>
    <cellStyle name="Comma 6 11 4" xfId="11241" xr:uid="{9C477D70-A643-4F8A-9E8E-CF4694D99F92}"/>
    <cellStyle name="Comma 6 11 4 2" xfId="11242" xr:uid="{1DE05FFE-40EA-4296-92BD-64D276095E7C}"/>
    <cellStyle name="Comma 6 11 4 2 2" xfId="11243" xr:uid="{CAF83D47-D8DC-4088-B9AE-A34210951405}"/>
    <cellStyle name="Comma 6 11 4 3" xfId="11244" xr:uid="{7B2D0008-A090-4DFF-8702-E2A3C3EEF405}"/>
    <cellStyle name="Comma 6 11 5" xfId="11245" xr:uid="{E0CF1465-1454-4A19-B638-92BF500EF9A4}"/>
    <cellStyle name="Comma 6 11 5 2" xfId="11246" xr:uid="{F936A950-0BE5-46B0-B43B-9FD3B2F8FD8D}"/>
    <cellStyle name="Comma 6 11 5 2 2" xfId="11247" xr:uid="{750FD876-77F2-4D3B-B58C-64C9499DF816}"/>
    <cellStyle name="Comma 6 11 5 3" xfId="11248" xr:uid="{D2BD4D80-64CF-4955-AA01-F6D0B6488D1E}"/>
    <cellStyle name="Comma 6 11 6" xfId="11249" xr:uid="{D9A797AA-B2E1-4E1D-AC04-CFA37BA3D84F}"/>
    <cellStyle name="Comma 6 11 6 2" xfId="11250" xr:uid="{02C3A2B9-A29E-48E8-9C62-7002B4613C43}"/>
    <cellStyle name="Comma 6 11 7" xfId="11251" xr:uid="{EE61B2CA-C676-4CD7-AF46-F9BAF631F7D6}"/>
    <cellStyle name="Comma 6 11 7 2" xfId="11252" xr:uid="{BD14B264-E9A6-4C83-8965-1D5A830E52FF}"/>
    <cellStyle name="Comma 6 11 8" xfId="11253" xr:uid="{F8A47441-C209-47FA-9525-A93465C766A0}"/>
    <cellStyle name="Comma 6 12" xfId="11254" xr:uid="{BEA62482-56E3-4A61-A074-CB518E3D7D66}"/>
    <cellStyle name="Comma 6 12 2" xfId="11255" xr:uid="{79D522F0-F1D7-407E-B02C-5BC28C1BDE37}"/>
    <cellStyle name="Comma 6 12 2 2" xfId="11256" xr:uid="{F00188CA-E4D4-4B75-9783-987DCEE1E965}"/>
    <cellStyle name="Comma 6 12 2 2 2" xfId="11257" xr:uid="{0EA12C60-8C7F-4BE3-B696-305C16B2A4C9}"/>
    <cellStyle name="Comma 6 12 2 2 2 2" xfId="11258" xr:uid="{35E89D4E-55A6-439E-BCC7-EF8CDF58ABA3}"/>
    <cellStyle name="Comma 6 12 2 2 2 2 2" xfId="11259" xr:uid="{55D9E71E-4D74-49F9-80AA-DAD31494830A}"/>
    <cellStyle name="Comma 6 12 2 2 2 3" xfId="11260" xr:uid="{E5FB518F-79B2-475C-A1A0-02C69E472760}"/>
    <cellStyle name="Comma 6 12 2 2 3" xfId="11261" xr:uid="{2422BC16-4242-49E6-B94E-962B31AFAE1E}"/>
    <cellStyle name="Comma 6 12 2 2 3 2" xfId="11262" xr:uid="{C487C6A7-53AA-466D-B8BF-E4478790F1BC}"/>
    <cellStyle name="Comma 6 12 2 2 4" xfId="11263" xr:uid="{1DF52DCC-CDDB-4AF8-AC2F-E26489A8BCD1}"/>
    <cellStyle name="Comma 6 12 2 3" xfId="11264" xr:uid="{9337C9CC-B426-47ED-AE75-AB343ED982F8}"/>
    <cellStyle name="Comma 6 12 2 3 2" xfId="11265" xr:uid="{E7D82D21-B59A-42D2-9DB5-5693EB1CE6C0}"/>
    <cellStyle name="Comma 6 12 2 3 2 2" xfId="11266" xr:uid="{8D20C642-D756-4D02-91B4-4C36793381DE}"/>
    <cellStyle name="Comma 6 12 2 3 3" xfId="11267" xr:uid="{6DC07A8D-3474-480A-BF07-90FF9F980FF5}"/>
    <cellStyle name="Comma 6 12 2 4" xfId="11268" xr:uid="{12D71A4B-A702-4940-BB9B-6A686CCF20E7}"/>
    <cellStyle name="Comma 6 12 2 4 2" xfId="11269" xr:uid="{8F84E7C8-22EB-4B68-8A73-BB9A27DB4459}"/>
    <cellStyle name="Comma 6 12 2 5" xfId="11270" xr:uid="{B70490F2-4EA2-4C8F-8E87-A1283A1BC646}"/>
    <cellStyle name="Comma 6 12 3" xfId="11271" xr:uid="{2B14C36B-1B54-4EFD-9F9E-C03A22CBC255}"/>
    <cellStyle name="Comma 6 12 3 2" xfId="11272" xr:uid="{AB2EAF9B-1E03-4B97-893E-ED21978E4139}"/>
    <cellStyle name="Comma 6 12 3 2 2" xfId="11273" xr:uid="{8E96ACAC-FBE7-4FD9-86CA-E693503ED24C}"/>
    <cellStyle name="Comma 6 12 3 2 2 2" xfId="11274" xr:uid="{1700AA84-65ED-4BD2-9DE4-7D712CA726BA}"/>
    <cellStyle name="Comma 6 12 3 2 3" xfId="11275" xr:uid="{69C95281-3C5B-40F4-BF3D-667AB9B4A058}"/>
    <cellStyle name="Comma 6 12 3 3" xfId="11276" xr:uid="{A58C26D0-5778-4EB5-915B-7905CF54F48A}"/>
    <cellStyle name="Comma 6 12 3 3 2" xfId="11277" xr:uid="{3EA222B6-A906-44CB-A088-21E29957C1C2}"/>
    <cellStyle name="Comma 6 12 3 4" xfId="11278" xr:uid="{30D31101-13FD-43B6-A64F-3EFAB6ED9E1C}"/>
    <cellStyle name="Comma 6 12 4" xfId="11279" xr:uid="{A9AA6694-83AD-4C37-8D13-D43489FD6E65}"/>
    <cellStyle name="Comma 6 12 4 2" xfId="11280" xr:uid="{81247F97-C94B-4A77-B2ED-E53C63789B59}"/>
    <cellStyle name="Comma 6 12 4 2 2" xfId="11281" xr:uid="{FB76D040-7352-4621-A82E-08E63B936CB0}"/>
    <cellStyle name="Comma 6 12 4 3" xfId="11282" xr:uid="{272B61B1-3328-4EE9-8E7D-2621635DD7D0}"/>
    <cellStyle name="Comma 6 12 5" xfId="11283" xr:uid="{58037769-4A51-4846-81CD-154BFCA95C45}"/>
    <cellStyle name="Comma 6 12 5 2" xfId="11284" xr:uid="{2C68C43F-9817-43C4-8E5B-D2F17B07C00F}"/>
    <cellStyle name="Comma 6 12 5 2 2" xfId="11285" xr:uid="{501311E7-247C-43AE-8C95-4938B20CE010}"/>
    <cellStyle name="Comma 6 12 5 3" xfId="11286" xr:uid="{796276AE-248C-4A66-880B-0C03EC87CD96}"/>
    <cellStyle name="Comma 6 12 6" xfId="11287" xr:uid="{234E9D8C-31A2-4B13-8467-E2CDAE4DF1AC}"/>
    <cellStyle name="Comma 6 12 6 2" xfId="11288" xr:uid="{F7305C1D-8B0C-4FE7-85B6-7D40DDEB81C0}"/>
    <cellStyle name="Comma 6 12 7" xfId="11289" xr:uid="{EAC6BD87-49B1-49A4-A712-406A5B76C7BA}"/>
    <cellStyle name="Comma 6 12 7 2" xfId="11290" xr:uid="{9A5CB8D4-2016-43C1-9A26-B1B78EB73705}"/>
    <cellStyle name="Comma 6 12 8" xfId="11291" xr:uid="{865A450A-9BF4-4560-884F-C2D66BEE1617}"/>
    <cellStyle name="Comma 6 13" xfId="11292" xr:uid="{58E33724-98E6-490A-88C9-630509BF2484}"/>
    <cellStyle name="Comma 6 13 2" xfId="11293" xr:uid="{5F47B37D-CC6C-4704-9408-D95FA58DEE34}"/>
    <cellStyle name="Comma 6 13 2 2" xfId="11294" xr:uid="{DE8E73D3-B285-4F4A-9B16-73FDBAD1FE80}"/>
    <cellStyle name="Comma 6 13 2 2 2" xfId="11295" xr:uid="{79BB42E6-204C-4EAA-B69D-AF2F15A5F7EC}"/>
    <cellStyle name="Comma 6 13 2 2 2 2" xfId="11296" xr:uid="{7AA6D33D-B9C1-4B3B-A564-5AA26F5842E4}"/>
    <cellStyle name="Comma 6 13 2 2 2 2 2" xfId="11297" xr:uid="{459DC275-76C5-4946-9257-ABA1E2498A5B}"/>
    <cellStyle name="Comma 6 13 2 2 2 3" xfId="11298" xr:uid="{A4720959-8074-4E79-A187-3BC90C2AD4B5}"/>
    <cellStyle name="Comma 6 13 2 2 3" xfId="11299" xr:uid="{0131CEE5-7B0C-42E0-89F8-1B8BC21C4D4D}"/>
    <cellStyle name="Comma 6 13 2 2 3 2" xfId="11300" xr:uid="{9F3A7E39-24BA-479D-A149-CA529BEF2971}"/>
    <cellStyle name="Comma 6 13 2 2 4" xfId="11301" xr:uid="{7C021216-1A57-406A-9D88-592546D813DE}"/>
    <cellStyle name="Comma 6 13 2 3" xfId="11302" xr:uid="{B64EB758-15A4-4B3F-966F-E34691265DCC}"/>
    <cellStyle name="Comma 6 13 2 3 2" xfId="11303" xr:uid="{9C63E0D2-6F7C-4EAD-8C4F-A3C2DF748587}"/>
    <cellStyle name="Comma 6 13 2 3 2 2" xfId="11304" xr:uid="{E23C3D0E-A9CD-46D2-A60F-77C89DAC7C69}"/>
    <cellStyle name="Comma 6 13 2 3 3" xfId="11305" xr:uid="{A622802D-50E4-46EC-9783-EAB7942C66EC}"/>
    <cellStyle name="Comma 6 13 2 4" xfId="11306" xr:uid="{5ED8AD5E-13A9-49B1-9FA4-5B99B5D3F252}"/>
    <cellStyle name="Comma 6 13 2 4 2" xfId="11307" xr:uid="{D39EDFD3-B688-4FD0-829A-A4B2C9F1760F}"/>
    <cellStyle name="Comma 6 13 2 5" xfId="11308" xr:uid="{DC9F5660-C610-405E-8353-A48C20B7993E}"/>
    <cellStyle name="Comma 6 13 3" xfId="11309" xr:uid="{965AF9E5-6FDD-4F96-934D-9CFBDCE9B88F}"/>
    <cellStyle name="Comma 6 13 3 2" xfId="11310" xr:uid="{D3965A00-9FEC-4DF3-8401-249FF2B0610F}"/>
    <cellStyle name="Comma 6 13 3 2 2" xfId="11311" xr:uid="{D08A9107-8519-4C44-ADE2-6A771F0D1CEC}"/>
    <cellStyle name="Comma 6 13 3 2 2 2" xfId="11312" xr:uid="{5FB1283A-E748-4C1C-ABA6-5AAE647F344B}"/>
    <cellStyle name="Comma 6 13 3 2 3" xfId="11313" xr:uid="{4D45C30B-0CD7-4C5E-848C-21A8A44EF86F}"/>
    <cellStyle name="Comma 6 13 3 3" xfId="11314" xr:uid="{5D50B5FC-39BB-40FE-B391-718AB5CB3447}"/>
    <cellStyle name="Comma 6 13 3 3 2" xfId="11315" xr:uid="{A9F29A23-EB78-47D6-96F1-ECCE3A0CE36C}"/>
    <cellStyle name="Comma 6 13 3 4" xfId="11316" xr:uid="{D7207950-C80B-492B-8BCC-C4C613C0EAD4}"/>
    <cellStyle name="Comma 6 13 4" xfId="11317" xr:uid="{61CEA82A-0680-4128-87AE-9F25C403D552}"/>
    <cellStyle name="Comma 6 13 4 2" xfId="11318" xr:uid="{D933FC4E-287C-4464-B241-B5C138AA164B}"/>
    <cellStyle name="Comma 6 13 4 2 2" xfId="11319" xr:uid="{1B9104A0-C5CB-4512-A5B7-CE1186B6FF8D}"/>
    <cellStyle name="Comma 6 13 4 3" xfId="11320" xr:uid="{270B8D73-5EEF-4041-A020-78E2D82AD4BE}"/>
    <cellStyle name="Comma 6 13 5" xfId="11321" xr:uid="{C43634B8-00E1-4E06-A4AF-6868EDA9DBC6}"/>
    <cellStyle name="Comma 6 13 5 2" xfId="11322" xr:uid="{695F9A62-12DE-47F7-BB22-A72268563BC9}"/>
    <cellStyle name="Comma 6 13 5 2 2" xfId="11323" xr:uid="{D944ECD8-3E3D-4005-B81B-3D6B147EBD40}"/>
    <cellStyle name="Comma 6 13 5 3" xfId="11324" xr:uid="{E378A962-C059-4A14-ACFE-4F0D5D72344C}"/>
    <cellStyle name="Comma 6 13 6" xfId="11325" xr:uid="{A37A45BC-79DC-44FF-975D-4111587E023F}"/>
    <cellStyle name="Comma 6 13 6 2" xfId="11326" xr:uid="{DA490A03-6CA6-4C2D-8F2A-82EC76113DB9}"/>
    <cellStyle name="Comma 6 13 7" xfId="11327" xr:uid="{FD4B630E-6EC9-4579-A76F-161C9A2070F4}"/>
    <cellStyle name="Comma 6 13 7 2" xfId="11328" xr:uid="{8402A5C2-C59C-4BD4-8225-B4EC6CEDB494}"/>
    <cellStyle name="Comma 6 13 8" xfId="11329" xr:uid="{09AFDA3E-6380-4F14-BEB7-C24FAF458D2E}"/>
    <cellStyle name="Comma 6 14" xfId="11330" xr:uid="{0BC2D8AC-EA1A-41D1-8829-7877EA1217B3}"/>
    <cellStyle name="Comma 6 14 2" xfId="11331" xr:uid="{A5A1DDF1-3275-4A80-BAFC-BE586EE4F4FD}"/>
    <cellStyle name="Comma 6 14 2 2" xfId="11332" xr:uid="{D17F2C65-638E-4146-A23D-FA9C01D01FB0}"/>
    <cellStyle name="Comma 6 14 2 2 2" xfId="11333" xr:uid="{5BBF7245-DDA0-4D87-A74B-9FF654382D9B}"/>
    <cellStyle name="Comma 6 14 2 2 2 2" xfId="11334" xr:uid="{F08C31D9-7455-409A-A5D2-659834FC5395}"/>
    <cellStyle name="Comma 6 14 2 2 2 2 2" xfId="11335" xr:uid="{6432E2E2-12F8-4747-BF28-BC4EC2B3771B}"/>
    <cellStyle name="Comma 6 14 2 2 2 3" xfId="11336" xr:uid="{C4062D8D-6BE5-4A4C-A2AA-C33BB2332CA5}"/>
    <cellStyle name="Comma 6 14 2 2 3" xfId="11337" xr:uid="{942B83CB-AE4D-45AF-9F54-360F8E1F02AC}"/>
    <cellStyle name="Comma 6 14 2 2 3 2" xfId="11338" xr:uid="{953CD55C-3811-4A19-8A84-2C9FEFE0787E}"/>
    <cellStyle name="Comma 6 14 2 2 4" xfId="11339" xr:uid="{C0596061-8C85-435E-A605-3B6A6AE716D9}"/>
    <cellStyle name="Comma 6 14 2 3" xfId="11340" xr:uid="{A43876C5-7043-4C4B-9A84-CE8DD5B95D0F}"/>
    <cellStyle name="Comma 6 14 2 3 2" xfId="11341" xr:uid="{B32D9AD8-DAB8-473A-8FB7-CD3436E90E7E}"/>
    <cellStyle name="Comma 6 14 2 3 2 2" xfId="11342" xr:uid="{D7777879-B838-4165-90D1-C07771768A94}"/>
    <cellStyle name="Comma 6 14 2 3 3" xfId="11343" xr:uid="{9819CB78-D703-4505-8092-AC02BDFFEF42}"/>
    <cellStyle name="Comma 6 14 2 4" xfId="11344" xr:uid="{38620FC2-847E-4AC1-A6E6-47BB00C84299}"/>
    <cellStyle name="Comma 6 14 2 4 2" xfId="11345" xr:uid="{6A5E6C6D-40BF-4735-BB83-79F467BAE68F}"/>
    <cellStyle name="Comma 6 14 2 5" xfId="11346" xr:uid="{0811AAB3-715D-45F9-8B2E-DD781F388CB1}"/>
    <cellStyle name="Comma 6 14 3" xfId="11347" xr:uid="{6AF47A18-ECBE-45B3-BD49-5AA17228EE00}"/>
    <cellStyle name="Comma 6 14 3 2" xfId="11348" xr:uid="{7AF64988-E6AC-4C99-BCB3-51FC75485509}"/>
    <cellStyle name="Comma 6 14 3 2 2" xfId="11349" xr:uid="{1DC48715-4413-4BB0-A292-E5421ABBB9DC}"/>
    <cellStyle name="Comma 6 14 3 2 2 2" xfId="11350" xr:uid="{BE6CB599-D058-4E51-B9C3-BC325EBD2494}"/>
    <cellStyle name="Comma 6 14 3 2 3" xfId="11351" xr:uid="{E843B2D6-0F05-4E66-82E5-59942BA257BC}"/>
    <cellStyle name="Comma 6 14 3 3" xfId="11352" xr:uid="{9C82DD19-EF10-4192-BC56-FCAF350AD13D}"/>
    <cellStyle name="Comma 6 14 3 3 2" xfId="11353" xr:uid="{DC399885-0C25-42BB-AB4D-DC40EA9C81AE}"/>
    <cellStyle name="Comma 6 14 3 4" xfId="11354" xr:uid="{8B535F89-FC3E-4F2A-B204-8612D47027D2}"/>
    <cellStyle name="Comma 6 14 4" xfId="11355" xr:uid="{A212D1FC-BCE0-4595-B871-04581E10499B}"/>
    <cellStyle name="Comma 6 14 4 2" xfId="11356" xr:uid="{93079D9B-64B3-48B8-9003-564645562072}"/>
    <cellStyle name="Comma 6 14 4 2 2" xfId="11357" xr:uid="{46376AE5-327C-466A-B1CB-8F638CEA5DDF}"/>
    <cellStyle name="Comma 6 14 4 3" xfId="11358" xr:uid="{9B080959-9C27-4ED8-80F8-8B040D2E5089}"/>
    <cellStyle name="Comma 6 14 5" xfId="11359" xr:uid="{28EFC0C3-E180-4E6D-AEB9-262A3009625D}"/>
    <cellStyle name="Comma 6 14 5 2" xfId="11360" xr:uid="{88058C6C-2FB6-48E1-9225-AD7E2931BC85}"/>
    <cellStyle name="Comma 6 14 5 2 2" xfId="11361" xr:uid="{0F12A609-BB79-434D-9C98-F050D08CBBDE}"/>
    <cellStyle name="Comma 6 14 5 3" xfId="11362" xr:uid="{7F902209-EC12-409D-A291-E73EF5E3CC05}"/>
    <cellStyle name="Comma 6 14 6" xfId="11363" xr:uid="{911FD122-A821-4B07-A97F-17FA25ED0621}"/>
    <cellStyle name="Comma 6 14 6 2" xfId="11364" xr:uid="{E73F9ACF-D040-4049-A084-65FA76F2E3A3}"/>
    <cellStyle name="Comma 6 14 7" xfId="11365" xr:uid="{71E396E4-A48E-4827-B920-6A3BA15CFA87}"/>
    <cellStyle name="Comma 6 14 7 2" xfId="11366" xr:uid="{E05EB56B-CE8A-4306-A876-62B0263A46B7}"/>
    <cellStyle name="Comma 6 14 8" xfId="11367" xr:uid="{CFF6A0D6-73E5-46BC-8D96-36D58E44A05C}"/>
    <cellStyle name="Comma 6 15" xfId="11368" xr:uid="{4339541A-B36C-4305-88C6-988960FF49C1}"/>
    <cellStyle name="Comma 6 15 2" xfId="11369" xr:uid="{57D9191F-1AD7-4966-80F4-4E872010DB9C}"/>
    <cellStyle name="Comma 6 15 2 2" xfId="11370" xr:uid="{2429363C-C001-4A57-8F0A-7F5408FCDC5C}"/>
    <cellStyle name="Comma 6 15 2 2 2" xfId="11371" xr:uid="{C9C79D2D-ACD7-45B4-975A-50C1480CA6E2}"/>
    <cellStyle name="Comma 6 15 2 2 2 2" xfId="11372" xr:uid="{E6B72C3A-92E6-4E74-B391-0AB71B862A2F}"/>
    <cellStyle name="Comma 6 15 2 2 3" xfId="11373" xr:uid="{C116F740-0782-4FEB-A9B9-0D21C43A0582}"/>
    <cellStyle name="Comma 6 15 2 3" xfId="11374" xr:uid="{BF71CB31-BAC4-4200-A531-EF92D84C69E3}"/>
    <cellStyle name="Comma 6 15 2 3 2" xfId="11375" xr:uid="{1024AEB8-B159-497D-8F0E-347DD17BB469}"/>
    <cellStyle name="Comma 6 15 2 4" xfId="11376" xr:uid="{7A269700-BCD9-4510-BA4A-F2C6A8FFC403}"/>
    <cellStyle name="Comma 6 15 3" xfId="11377" xr:uid="{8FC7AA43-59F9-4433-98AC-E663E08E6E63}"/>
    <cellStyle name="Comma 6 15 3 2" xfId="11378" xr:uid="{F75C9334-308F-4E64-A7DA-2857FD51B429}"/>
    <cellStyle name="Comma 6 15 3 2 2" xfId="11379" xr:uid="{B90DDAF6-3BA5-4BBB-8761-D61B8B373D3D}"/>
    <cellStyle name="Comma 6 15 3 3" xfId="11380" xr:uid="{D7BE524D-2D61-4F06-A1EB-F20C29806A64}"/>
    <cellStyle name="Comma 6 15 4" xfId="11381" xr:uid="{0977D553-47B2-4D50-94AC-8AEAE77D421F}"/>
    <cellStyle name="Comma 6 15 4 2" xfId="11382" xr:uid="{E472F371-6AAA-42C9-A92A-60B7F6CE4030}"/>
    <cellStyle name="Comma 6 15 5" xfId="11383" xr:uid="{6F8F3BC9-A646-48EF-8EBF-7548FA2D8680}"/>
    <cellStyle name="Comma 6 16" xfId="11384" xr:uid="{EF022A01-004E-4E2E-B5C5-22509365FC20}"/>
    <cellStyle name="Comma 6 16 2" xfId="11385" xr:uid="{4C5C3385-4E32-43E2-8263-21868A70853A}"/>
    <cellStyle name="Comma 6 16 2 2" xfId="11386" xr:uid="{07DD3352-9DA5-40B9-8ECE-7DAA38655B0A}"/>
    <cellStyle name="Comma 6 16 2 2 2" xfId="11387" xr:uid="{BCA9EB39-F3E0-4E52-AC20-FC42D0682521}"/>
    <cellStyle name="Comma 6 16 2 2 2 2" xfId="11388" xr:uid="{83C52288-7B50-46A0-87EE-A0794691B40E}"/>
    <cellStyle name="Comma 6 16 2 2 3" xfId="11389" xr:uid="{6DAA582B-07FD-44E1-AC78-3191982ED882}"/>
    <cellStyle name="Comma 6 16 2 3" xfId="11390" xr:uid="{07AF81C1-6784-44B8-BC83-AA0293D38DB6}"/>
    <cellStyle name="Comma 6 16 2 3 2" xfId="11391" xr:uid="{BB88EF96-2240-4964-848F-B548FEBA0FAA}"/>
    <cellStyle name="Comma 6 16 2 4" xfId="11392" xr:uid="{DD055251-5EAE-47A9-95A8-4C21524681DF}"/>
    <cellStyle name="Comma 6 16 3" xfId="11393" xr:uid="{84867BF0-8087-47F5-A54D-1DBC9BF81A6F}"/>
    <cellStyle name="Comma 6 16 3 2" xfId="11394" xr:uid="{9B1A4F7F-966A-41A2-A6FB-0CF2946DE70E}"/>
    <cellStyle name="Comma 6 16 3 2 2" xfId="11395" xr:uid="{2BD3B9AE-B07D-49F5-82EE-4E2CAFAA23AE}"/>
    <cellStyle name="Comma 6 16 3 3" xfId="11396" xr:uid="{577B9B89-1BBA-44CA-B3C8-4FD5326FCE9B}"/>
    <cellStyle name="Comma 6 16 4" xfId="11397" xr:uid="{E22A1941-85A2-4CA3-A255-52CC31704CED}"/>
    <cellStyle name="Comma 6 16 4 2" xfId="11398" xr:uid="{EBCB8D7F-0BBF-4793-8A9C-E0DDBDCB584A}"/>
    <cellStyle name="Comma 6 16 5" xfId="11399" xr:uid="{78E91FE7-B3C8-45C2-80FA-7A4603B8905D}"/>
    <cellStyle name="Comma 6 17" xfId="11400" xr:uid="{EFD11415-8F22-4519-BC5E-D5FFBF7D98A5}"/>
    <cellStyle name="Comma 6 17 2" xfId="11401" xr:uid="{0016F206-FDCE-4159-89FA-5539FB979E3B}"/>
    <cellStyle name="Comma 6 17 2 2" xfId="11402" xr:uid="{2E8B8CD4-C774-4F93-ACD7-E9DB496D8C9C}"/>
    <cellStyle name="Comma 6 17 2 2 2" xfId="11403" xr:uid="{4A271500-72BF-4ECF-B89A-79DD4313F288}"/>
    <cellStyle name="Comma 6 17 2 2 2 2" xfId="11404" xr:uid="{A28CE443-5E98-42F9-AC8D-B763C6D35CD0}"/>
    <cellStyle name="Comma 6 17 2 2 3" xfId="11405" xr:uid="{BCBB2BE2-D42A-43A4-BEB2-71E89D280B0F}"/>
    <cellStyle name="Comma 6 17 2 3" xfId="11406" xr:uid="{F25238E9-BA1F-403F-81FC-5A2CFCA17798}"/>
    <cellStyle name="Comma 6 17 2 3 2" xfId="11407" xr:uid="{0CA69BB5-A0BA-4557-B948-69BAC2960324}"/>
    <cellStyle name="Comma 6 17 2 4" xfId="11408" xr:uid="{204CF122-298D-4EB0-A966-93115A0BA863}"/>
    <cellStyle name="Comma 6 17 3" xfId="11409" xr:uid="{193C6B39-3B73-463C-A374-FFD21BA954EA}"/>
    <cellStyle name="Comma 6 17 3 2" xfId="11410" xr:uid="{124BA096-EDFE-4556-A1F2-8DAA84D3ECA7}"/>
    <cellStyle name="Comma 6 17 3 2 2" xfId="11411" xr:uid="{57ABD581-F3E6-4AE6-8DEF-11192BC912FF}"/>
    <cellStyle name="Comma 6 17 3 3" xfId="11412" xr:uid="{DEAE66C6-C023-4CF2-A272-ACC5A6C1CEB5}"/>
    <cellStyle name="Comma 6 17 4" xfId="11413" xr:uid="{5A98A519-B0B5-4A5E-9CE4-8E2131BA9F5F}"/>
    <cellStyle name="Comma 6 17 4 2" xfId="11414" xr:uid="{4668EAEE-DD92-428F-8A79-F954B023DB5C}"/>
    <cellStyle name="Comma 6 17 5" xfId="11415" xr:uid="{9DD64FA4-21B7-414C-8B1C-FB535D6D01E6}"/>
    <cellStyle name="Comma 6 17 5 2" xfId="11416" xr:uid="{703265B6-ACE2-4FF6-AC1C-23653EE8B170}"/>
    <cellStyle name="Comma 6 17 6" xfId="11417" xr:uid="{0668AAA1-1817-4929-B1E8-98DAAB73EC74}"/>
    <cellStyle name="Comma 6 18" xfId="11418" xr:uid="{BA19842C-9F7E-40AC-95CD-502CA3E4A1AD}"/>
    <cellStyle name="Comma 6 18 2" xfId="11419" xr:uid="{5E24CEAE-888A-48BB-AC24-A711D26375B0}"/>
    <cellStyle name="Comma 6 18 2 2" xfId="11420" xr:uid="{E506E322-0FF0-4BFC-97E9-75F338300524}"/>
    <cellStyle name="Comma 6 18 2 2 2" xfId="11421" xr:uid="{008AF9BA-D2F4-4A2C-BF6F-6E3208EE4757}"/>
    <cellStyle name="Comma 6 18 2 3" xfId="11422" xr:uid="{F2F4B73B-B7FE-42F4-B144-0E2CF64D0FA4}"/>
    <cellStyle name="Comma 6 18 3" xfId="11423" xr:uid="{C13E593E-47ED-4AE4-A51F-A1BCFC5AC99B}"/>
    <cellStyle name="Comma 6 18 3 2" xfId="11424" xr:uid="{67B23077-9E60-44F7-938C-827CD13C0374}"/>
    <cellStyle name="Comma 6 18 4" xfId="11425" xr:uid="{CE6FA647-E2A0-43EE-8BE1-0A53957CAFD2}"/>
    <cellStyle name="Comma 6 19" xfId="11426" xr:uid="{B91C8519-CDDF-42B2-9807-3EA378B71F28}"/>
    <cellStyle name="Comma 6 19 2" xfId="11427" xr:uid="{CAD40B7E-2F23-42B0-A3F3-536BDD16B62B}"/>
    <cellStyle name="Comma 6 19 2 2" xfId="11428" xr:uid="{227060E7-96E5-4194-9FB9-84B322671D75}"/>
    <cellStyle name="Comma 6 19 2 2 2" xfId="11429" xr:uid="{FBB7DF2D-4B99-4C8D-92F4-72701BC869BC}"/>
    <cellStyle name="Comma 6 19 2 3" xfId="11430" xr:uid="{C341E103-CD7B-4347-9A5C-78A8DBFA9B15}"/>
    <cellStyle name="Comma 6 19 3" xfId="11431" xr:uid="{3AC1640D-648C-4E16-BB07-29FFE0DF5881}"/>
    <cellStyle name="Comma 6 19 3 2" xfId="11432" xr:uid="{6F8A6118-4F6F-4AA0-8903-704BD5809EE4}"/>
    <cellStyle name="Comma 6 19 4" xfId="11433" xr:uid="{39F35500-2868-46A6-B73E-59A1A78411AC}"/>
    <cellStyle name="Comma 6 2" xfId="11434" xr:uid="{4EF0AA58-54C5-4563-9F7E-3760DFA69733}"/>
    <cellStyle name="Comma 6 2 10" xfId="11435" xr:uid="{12D20F5E-AC2D-45CE-B250-6D471E2BDBB8}"/>
    <cellStyle name="Comma 6 2 10 2" xfId="11436" xr:uid="{36D74206-B228-4698-905B-107375CC1265}"/>
    <cellStyle name="Comma 6 2 11" xfId="11437" xr:uid="{66E9E532-57A3-44F8-A18E-C20D8D7515D8}"/>
    <cellStyle name="Comma 6 2 2" xfId="11438" xr:uid="{D25699D6-D2C3-49A8-8DCC-417C8FE074BB}"/>
    <cellStyle name="Comma 6 2 2 2" xfId="11439" xr:uid="{1F370C47-D736-445F-BEEF-D9CA5F43061C}"/>
    <cellStyle name="Comma 6 2 2 2 2" xfId="11440" xr:uid="{43CEE500-D77F-4A52-A4DD-B4711E91EF89}"/>
    <cellStyle name="Comma 6 2 2 2 2 2" xfId="11441" xr:uid="{14B55DBA-088A-4439-B34D-56DCBE659371}"/>
    <cellStyle name="Comma 6 2 2 2 2 2 2" xfId="11442" xr:uid="{FA5E91EC-571A-426C-B785-CE373DA6D592}"/>
    <cellStyle name="Comma 6 2 2 2 2 2 2 2" xfId="11443" xr:uid="{512BC750-EEB2-4C74-8CBE-885A22E0B8AA}"/>
    <cellStyle name="Comma 6 2 2 2 2 2 3" xfId="11444" xr:uid="{BD8D8270-161A-4D5E-83E4-934DAF6E8FE5}"/>
    <cellStyle name="Comma 6 2 2 2 2 3" xfId="11445" xr:uid="{F6DFEBAC-ECFF-4ED3-9AEF-AD2210547DD6}"/>
    <cellStyle name="Comma 6 2 2 2 2 3 2" xfId="11446" xr:uid="{3361120A-C936-47E1-BC17-FFEF0816D44C}"/>
    <cellStyle name="Comma 6 2 2 2 2 4" xfId="11447" xr:uid="{8A690E74-5D47-4178-9DAF-7463CC08838C}"/>
    <cellStyle name="Comma 6 2 2 2 3" xfId="11448" xr:uid="{260B811E-220B-412A-B33E-B1FD4C93296D}"/>
    <cellStyle name="Comma 6 2 2 2 3 2" xfId="11449" xr:uid="{2F480B9F-6FBF-48E0-86A0-1511A95F82F3}"/>
    <cellStyle name="Comma 6 2 2 2 3 2 2" xfId="11450" xr:uid="{EF25B7F4-4CF3-4E65-9C92-8DE35E04D991}"/>
    <cellStyle name="Comma 6 2 2 2 3 3" xfId="11451" xr:uid="{58D38295-AF6F-4FBB-BA19-99F53A2A10F3}"/>
    <cellStyle name="Comma 6 2 2 2 4" xfId="11452" xr:uid="{1F24D294-D15A-4E0A-9E90-6AFA03064607}"/>
    <cellStyle name="Comma 6 2 2 2 4 2" xfId="11453" xr:uid="{BF5B19BA-D754-454A-AB1B-E86FA4141697}"/>
    <cellStyle name="Comma 6 2 2 2 5" xfId="11454" xr:uid="{3DBA390E-CB07-4EBC-AC61-C742CE24A603}"/>
    <cellStyle name="Comma 6 2 2 3" xfId="11455" xr:uid="{0E683C85-8244-4A6A-B573-DE03FF91548C}"/>
    <cellStyle name="Comma 6 2 2 3 2" xfId="11456" xr:uid="{1C9D545A-DEB0-4C71-B4D6-021226EDAD52}"/>
    <cellStyle name="Comma 6 2 2 3 2 2" xfId="11457" xr:uid="{4A87E80A-3AD0-439E-9086-2B72163F9262}"/>
    <cellStyle name="Comma 6 2 2 3 2 2 2" xfId="11458" xr:uid="{4B5BA789-045A-4780-B820-C641DCA8C756}"/>
    <cellStyle name="Comma 6 2 2 3 2 2 2 2" xfId="11459" xr:uid="{62F2B301-FA08-4FFD-BAFC-6144EE100CCA}"/>
    <cellStyle name="Comma 6 2 2 3 2 2 3" xfId="11460" xr:uid="{25D0031F-23AD-410A-BAB0-E8AEE80BF117}"/>
    <cellStyle name="Comma 6 2 2 3 2 3" xfId="11461" xr:uid="{FDDA86FE-5C44-44B5-A80D-E0316811ABF5}"/>
    <cellStyle name="Comma 6 2 2 3 2 3 2" xfId="11462" xr:uid="{2836066C-DB26-40DD-8E72-36439C2811DB}"/>
    <cellStyle name="Comma 6 2 2 3 2 4" xfId="11463" xr:uid="{D14F682D-E7DA-4CBC-8BD1-B3142080D7F0}"/>
    <cellStyle name="Comma 6 2 2 3 3" xfId="11464" xr:uid="{822FCEAA-8DE9-429C-B9C0-72D3A63CB28B}"/>
    <cellStyle name="Comma 6 2 2 3 3 2" xfId="11465" xr:uid="{9944A6C6-9D54-4C7D-9554-38996E0AEBB9}"/>
    <cellStyle name="Comma 6 2 2 3 3 2 2" xfId="11466" xr:uid="{20A1BD4A-1132-4D47-B826-8856FEC6C6F6}"/>
    <cellStyle name="Comma 6 2 2 3 3 3" xfId="11467" xr:uid="{A842A182-7990-46C2-8042-AC5FAB2F6E2D}"/>
    <cellStyle name="Comma 6 2 2 3 4" xfId="11468" xr:uid="{0B7D542C-7C83-4EC2-A0CB-80B47A4438D8}"/>
    <cellStyle name="Comma 6 2 2 3 4 2" xfId="11469" xr:uid="{43570D66-E45E-450B-8605-352DE951FD9D}"/>
    <cellStyle name="Comma 6 2 2 3 5" xfId="11470" xr:uid="{E3157BC0-C73C-4080-86C7-5CD7770CB6FD}"/>
    <cellStyle name="Comma 6 2 2 4" xfId="11471" xr:uid="{C47A53B9-992E-4190-915A-93339CFF5C5D}"/>
    <cellStyle name="Comma 6 2 2 4 2" xfId="11472" xr:uid="{0EB7FA84-1ACA-4C6D-B47E-D9E2A8420A80}"/>
    <cellStyle name="Comma 6 2 2 4 2 2" xfId="11473" xr:uid="{8FF18351-D873-42B5-AC83-C45253742DC5}"/>
    <cellStyle name="Comma 6 2 2 4 2 2 2" xfId="11474" xr:uid="{F9E7B952-A1C0-4478-8B4B-7B96EA64BEA7}"/>
    <cellStyle name="Comma 6 2 2 4 2 3" xfId="11475" xr:uid="{578C6D24-188B-43B3-86B5-D3BB55A13DAB}"/>
    <cellStyle name="Comma 6 2 2 4 3" xfId="11476" xr:uid="{73C1AFFF-C614-49E8-B0B3-D29E4F438012}"/>
    <cellStyle name="Comma 6 2 2 4 3 2" xfId="11477" xr:uid="{F759DCC2-6040-4ADD-894A-2A0ECBEC0E19}"/>
    <cellStyle name="Comma 6 2 2 4 4" xfId="11478" xr:uid="{62AF6204-43BC-42B3-9508-E0D43F7EF9D6}"/>
    <cellStyle name="Comma 6 2 2 5" xfId="11479" xr:uid="{340D3DF1-3DCA-44D2-9C20-9D2AD259B91F}"/>
    <cellStyle name="Comma 6 2 2 5 2" xfId="11480" xr:uid="{6DC7A3CD-76D5-448C-BC50-59EC407FE3B7}"/>
    <cellStyle name="Comma 6 2 2 5 2 2" xfId="11481" xr:uid="{DD109424-B822-4D9E-A338-52E643DD0F10}"/>
    <cellStyle name="Comma 6 2 2 5 3" xfId="11482" xr:uid="{FEF1DC5E-5D50-460D-8833-679533E293F8}"/>
    <cellStyle name="Comma 6 2 2 6" xfId="11483" xr:uid="{0EA3F434-6090-449A-A244-E8AD0924ADD6}"/>
    <cellStyle name="Comma 6 2 2 6 2" xfId="11484" xr:uid="{1D1C474A-C886-47EB-A00C-1B0A4AF77C81}"/>
    <cellStyle name="Comma 6 2 2 6 2 2" xfId="11485" xr:uid="{D31C049F-7D20-448C-9FE8-CC97E78DF3E8}"/>
    <cellStyle name="Comma 6 2 2 6 3" xfId="11486" xr:uid="{2DB9C34B-4132-409F-996B-660EB19D6C74}"/>
    <cellStyle name="Comma 6 2 2 7" xfId="11487" xr:uid="{52B05D6B-FF01-4B12-BF7C-48C78514D426}"/>
    <cellStyle name="Comma 6 2 2 7 2" xfId="11488" xr:uid="{40F63C44-F8BC-4DEB-B715-DABB332827A9}"/>
    <cellStyle name="Comma 6 2 2 8" xfId="11489" xr:uid="{C8B0ADDC-30F7-4172-A643-D3F868A34A93}"/>
    <cellStyle name="Comma 6 2 3" xfId="11490" xr:uid="{E80F5D05-7145-46B1-B187-2C45454D7E5F}"/>
    <cellStyle name="Comma 6 2 3 2" xfId="11491" xr:uid="{78FF7E0F-F051-442E-8C0B-16C1CAFB115C}"/>
    <cellStyle name="Comma 6 2 3 2 2" xfId="11492" xr:uid="{FABA9D7A-DFBF-44D6-83E4-E9AF1D3871D5}"/>
    <cellStyle name="Comma 6 2 3 2 2 2" xfId="11493" xr:uid="{7BFAFF30-CE23-48A5-A6AA-691DD47F9B03}"/>
    <cellStyle name="Comma 6 2 3 2 2 2 2" xfId="11494" xr:uid="{AAE6DCA3-A5F0-4C8A-B42E-1D06C7D20BD1}"/>
    <cellStyle name="Comma 6 2 3 2 2 3" xfId="11495" xr:uid="{AB739748-9DA2-4F77-AD0C-5E7CB8735C7F}"/>
    <cellStyle name="Comma 6 2 3 2 3" xfId="11496" xr:uid="{E0CF6499-B0A1-4A35-B039-C616DCB5D9FE}"/>
    <cellStyle name="Comma 6 2 3 2 3 2" xfId="11497" xr:uid="{958D471B-BD0F-4AF3-9CAC-9EC1B73725B9}"/>
    <cellStyle name="Comma 6 2 3 2 4" xfId="11498" xr:uid="{CD46EF7F-3111-4077-9500-652C859E0E45}"/>
    <cellStyle name="Comma 6 2 3 3" xfId="11499" xr:uid="{8BCC1D52-5E1D-45F2-A37F-F834E051A8DD}"/>
    <cellStyle name="Comma 6 2 3 3 2" xfId="11500" xr:uid="{1F27AEA1-8D17-4593-98A8-678B65DC3AF9}"/>
    <cellStyle name="Comma 6 2 3 3 2 2" xfId="11501" xr:uid="{08CD54B1-A53C-4EF8-A4D6-7273FBD899F6}"/>
    <cellStyle name="Comma 6 2 3 3 3" xfId="11502" xr:uid="{407FE511-ED8E-4941-A49C-CCC16932769C}"/>
    <cellStyle name="Comma 6 2 3 4" xfId="11503" xr:uid="{EEDEA154-AC53-4816-BF39-7C6D669F619C}"/>
    <cellStyle name="Comma 6 2 3 4 2" xfId="11504" xr:uid="{3A69A209-0C4C-446A-9DAD-53F103A28314}"/>
    <cellStyle name="Comma 6 2 3 5" xfId="11505" xr:uid="{21D45E80-0DDC-4612-9102-862B2489E386}"/>
    <cellStyle name="Comma 6 2 4" xfId="11506" xr:uid="{EEF69A48-6BFB-4860-96DE-195D1167D97B}"/>
    <cellStyle name="Comma 6 2 4 2" xfId="11507" xr:uid="{40D98E0B-C404-4168-8A52-F4732C4D0196}"/>
    <cellStyle name="Comma 6 2 4 2 2" xfId="11508" xr:uid="{490939BD-EE36-4F08-A03E-B58DB9D7C9F4}"/>
    <cellStyle name="Comma 6 2 4 2 2 2" xfId="11509" xr:uid="{8AD06A00-6312-4933-9CF2-E23142E4761E}"/>
    <cellStyle name="Comma 6 2 4 2 2 2 2" xfId="11510" xr:uid="{6C8A6A4C-AC55-49C5-B849-12D7C919E653}"/>
    <cellStyle name="Comma 6 2 4 2 2 3" xfId="11511" xr:uid="{CAC3D9C9-EA30-4D86-AB37-7A34F5A59785}"/>
    <cellStyle name="Comma 6 2 4 2 3" xfId="11512" xr:uid="{12D6E5E7-8ED5-43FE-BC1A-C2BC449033DB}"/>
    <cellStyle name="Comma 6 2 4 2 3 2" xfId="11513" xr:uid="{66B7A27B-B91C-4BD9-A1EC-FB4990815BE7}"/>
    <cellStyle name="Comma 6 2 4 2 4" xfId="11514" xr:uid="{265C52D2-C728-4847-9155-3BF050F20BF0}"/>
    <cellStyle name="Comma 6 2 4 3" xfId="11515" xr:uid="{9BB0F538-0575-48AC-A9FE-7675E0BDE8FF}"/>
    <cellStyle name="Comma 6 2 4 3 2" xfId="11516" xr:uid="{FCF24071-0605-49CF-BE81-0DB662547603}"/>
    <cellStyle name="Comma 6 2 4 3 2 2" xfId="11517" xr:uid="{7BB06F16-F609-430B-B8F2-53BE5FA29CE5}"/>
    <cellStyle name="Comma 6 2 4 3 3" xfId="11518" xr:uid="{5F82A5DB-37B4-43A9-A932-DD3490A5A879}"/>
    <cellStyle name="Comma 6 2 4 4" xfId="11519" xr:uid="{F2EBBD26-E368-4ED2-8EC7-29404CFD12A5}"/>
    <cellStyle name="Comma 6 2 4 4 2" xfId="11520" xr:uid="{534A63B2-71D8-46B5-860E-2F52FA30F730}"/>
    <cellStyle name="Comma 6 2 4 5" xfId="11521" xr:uid="{EA3849F7-FCA3-4CFA-B05A-92118C82E3F3}"/>
    <cellStyle name="Comma 6 2 5" xfId="11522" xr:uid="{E46AFBAD-2BEB-48D1-A928-1E27B18BD1E2}"/>
    <cellStyle name="Comma 6 2 5 2" xfId="11523" xr:uid="{DC25B8B5-0D87-44F5-A0AB-0A172CC10EF0}"/>
    <cellStyle name="Comma 6 2 5 2 2" xfId="11524" xr:uid="{C2802330-A52E-42EB-AA37-EC9B0B9B867A}"/>
    <cellStyle name="Comma 6 2 5 2 2 2" xfId="11525" xr:uid="{4E904F20-EA28-4E0F-95CF-225DBFDD64F9}"/>
    <cellStyle name="Comma 6 2 5 2 3" xfId="11526" xr:uid="{F9882788-5139-45F7-9A87-07907A717D70}"/>
    <cellStyle name="Comma 6 2 5 3" xfId="11527" xr:uid="{D3084768-6EC2-4BD0-8615-A72A1DC55D26}"/>
    <cellStyle name="Comma 6 2 5 3 2" xfId="11528" xr:uid="{2F92A00F-DAC0-453C-B2C3-D6403D66D757}"/>
    <cellStyle name="Comma 6 2 5 4" xfId="11529" xr:uid="{E71EBC19-8AAD-415A-A37F-038DDE80F9B2}"/>
    <cellStyle name="Comma 6 2 6" xfId="11530" xr:uid="{C97912A7-7071-4BF3-B691-A64EB4234504}"/>
    <cellStyle name="Comma 6 2 6 2" xfId="11531" xr:uid="{C1741EC9-7B87-4DD4-9673-6956F57854E7}"/>
    <cellStyle name="Comma 6 2 6 2 2" xfId="11532" xr:uid="{18F36C4E-7FF1-454F-B355-DA46C6D10F4C}"/>
    <cellStyle name="Comma 6 2 6 3" xfId="11533" xr:uid="{034CD203-5EDF-4FCD-BD4D-2EA907F6A9FE}"/>
    <cellStyle name="Comma 6 2 7" xfId="11534" xr:uid="{A01AF8EE-1053-40C9-8997-D5C7D47D5665}"/>
    <cellStyle name="Comma 6 2 7 2" xfId="11535" xr:uid="{BD589125-87EC-4136-9864-E9E375DD4F0D}"/>
    <cellStyle name="Comma 6 2 7 2 2" xfId="11536" xr:uid="{13EEA949-9923-46DC-A5B0-B6BF3927DF5A}"/>
    <cellStyle name="Comma 6 2 7 3" xfId="11537" xr:uid="{2AFD06E6-8996-46F4-B636-C4C07DEDA7C7}"/>
    <cellStyle name="Comma 6 2 8" xfId="11538" xr:uid="{6F61038A-CE71-4205-9156-6DF92E6948CB}"/>
    <cellStyle name="Comma 6 2 8 2" xfId="11539" xr:uid="{B9574F24-0B14-4165-9B72-E1A79C7D48FB}"/>
    <cellStyle name="Comma 6 2 9" xfId="11540" xr:uid="{20DBD686-C8A6-4284-B975-262B21D38391}"/>
    <cellStyle name="Comma 6 2 9 2" xfId="11541" xr:uid="{55E46177-4A62-486D-9963-DC791B485A29}"/>
    <cellStyle name="Comma 6 20" xfId="11542" xr:uid="{CCA2983F-3D68-4E93-AA42-2E57B12B3F1E}"/>
    <cellStyle name="Comma 6 20 2" xfId="11543" xr:uid="{A4CF4C6F-5870-451D-97D0-C54FFF3F950C}"/>
    <cellStyle name="Comma 6 20 2 2" xfId="11544" xr:uid="{6BED4BAC-455A-45D8-ABCB-9074F0E37CC5}"/>
    <cellStyle name="Comma 6 20 3" xfId="11545" xr:uid="{884733F9-8361-4C9F-AFF6-40B23635B952}"/>
    <cellStyle name="Comma 6 21" xfId="11546" xr:uid="{D2FC1FE9-22D4-439B-868A-459790206118}"/>
    <cellStyle name="Comma 6 21 2" xfId="11547" xr:uid="{5DC6048F-5038-4F7C-B2E9-73B15D5DECEC}"/>
    <cellStyle name="Comma 6 21 2 2" xfId="11548" xr:uid="{0A17B8E5-F392-4924-9C7C-CE0CC696AC0A}"/>
    <cellStyle name="Comma 6 21 3" xfId="11549" xr:uid="{F38D2EFC-6BCF-47AE-B80A-C9E8D18A6D8E}"/>
    <cellStyle name="Comma 6 22" xfId="11550" xr:uid="{A8D108F9-305E-422E-9CF4-F533870E752D}"/>
    <cellStyle name="Comma 6 22 2" xfId="11551" xr:uid="{3C716920-C23F-41F3-B335-BE3435BA7288}"/>
    <cellStyle name="Comma 6 22 2 2" xfId="11552" xr:uid="{5E831419-3F86-404D-8A0C-865650343BA4}"/>
    <cellStyle name="Comma 6 22 3" xfId="11553" xr:uid="{FFD94C29-A7B0-4FD4-AFAF-43DEC79BF12D}"/>
    <cellStyle name="Comma 6 23" xfId="11554" xr:uid="{243A9DCE-286D-41F1-A85C-66DACE7D3E16}"/>
    <cellStyle name="Comma 6 23 2" xfId="11555" xr:uid="{C3665F52-FBC2-4D5D-B921-EB6AE057D012}"/>
    <cellStyle name="Comma 6 23 2 2" xfId="11556" xr:uid="{7EB9FF01-D51E-4835-8ED7-DE92D89BABC9}"/>
    <cellStyle name="Comma 6 23 3" xfId="11557" xr:uid="{ADF072F7-E72A-4D6B-B379-C5EC65F281D3}"/>
    <cellStyle name="Comma 6 24" xfId="11558" xr:uid="{4D0D3074-D63D-4A68-8AF3-9F15D1C9B853}"/>
    <cellStyle name="Comma 6 24 2" xfId="11559" xr:uid="{8A6D8361-9FD5-491A-9434-98C888682183}"/>
    <cellStyle name="Comma 6 25" xfId="11560" xr:uid="{978C59CC-BFC0-469F-AFA2-7D40586EE72E}"/>
    <cellStyle name="Comma 6 25 2" xfId="11561" xr:uid="{38369BC2-3792-4599-B449-7BDBDCC6B7EB}"/>
    <cellStyle name="Comma 6 26" xfId="11562" xr:uid="{2006A728-75E7-4783-8D60-68017534B66E}"/>
    <cellStyle name="Comma 6 26 2" xfId="11563" xr:uid="{34E52767-A88A-4A51-9607-D2800EE981B8}"/>
    <cellStyle name="Comma 6 27" xfId="11564" xr:uid="{9F440778-5712-4BE8-8AF0-C99B7088F3A5}"/>
    <cellStyle name="Comma 6 3" xfId="11565" xr:uid="{DA2DAAAB-B241-4289-B468-4E0F2EC758AD}"/>
    <cellStyle name="Comma 6 3 10" xfId="11566" xr:uid="{42694836-7983-4B79-AF23-2BEE2F4A0A05}"/>
    <cellStyle name="Comma 6 3 2" xfId="11567" xr:uid="{8B9A4B88-3A65-40FE-BED3-BB32BF63A757}"/>
    <cellStyle name="Comma 6 3 2 2" xfId="11568" xr:uid="{7CDB5A6B-BC9C-4374-8797-33D532F77D47}"/>
    <cellStyle name="Comma 6 3 2 2 2" xfId="11569" xr:uid="{DA8E239A-3129-445F-98D9-A24AA1DA1352}"/>
    <cellStyle name="Comma 6 3 2 2 2 2" xfId="11570" xr:uid="{B22F2692-F9FB-4200-BF43-0CF8E3992923}"/>
    <cellStyle name="Comma 6 3 2 2 2 2 2" xfId="11571" xr:uid="{2946E96C-C6A3-435B-929A-3F20B4EA0363}"/>
    <cellStyle name="Comma 6 3 2 2 2 2 2 2" xfId="11572" xr:uid="{C6DFCC1D-A193-4C2F-A63C-8325B3264C05}"/>
    <cellStyle name="Comma 6 3 2 2 2 2 3" xfId="11573" xr:uid="{CA0B0FFB-8638-4821-B467-A5D6AE811E09}"/>
    <cellStyle name="Comma 6 3 2 2 2 3" xfId="11574" xr:uid="{F563C1EB-8E28-4CA8-B22C-A9776DDB0F71}"/>
    <cellStyle name="Comma 6 3 2 2 2 3 2" xfId="11575" xr:uid="{29ED5045-4C3D-4A2E-A2BA-CDFF0ECC970B}"/>
    <cellStyle name="Comma 6 3 2 2 2 4" xfId="11576" xr:uid="{E0C81DB3-8310-46C1-804B-C5EE58ED982F}"/>
    <cellStyle name="Comma 6 3 2 2 3" xfId="11577" xr:uid="{05EE43AF-695F-417D-A143-60CFCD4D0737}"/>
    <cellStyle name="Comma 6 3 2 2 3 2" xfId="11578" xr:uid="{5C0E8677-7C0D-40F2-9A5D-25971AE5028C}"/>
    <cellStyle name="Comma 6 3 2 2 3 2 2" xfId="11579" xr:uid="{BA4B37F4-DD0D-4DB8-811E-D625FA6CA885}"/>
    <cellStyle name="Comma 6 3 2 2 3 3" xfId="11580" xr:uid="{B33E2F62-6F80-4653-8AD6-F2380DB7671C}"/>
    <cellStyle name="Comma 6 3 2 2 4" xfId="11581" xr:uid="{043EC47C-1C5E-4343-AE04-CB7A96972DA5}"/>
    <cellStyle name="Comma 6 3 2 2 4 2" xfId="11582" xr:uid="{FE820EE4-3E3A-47AF-8765-5529C8148208}"/>
    <cellStyle name="Comma 6 3 2 2 5" xfId="11583" xr:uid="{2E64C8CD-A1EE-4C14-981B-BF2DED12802D}"/>
    <cellStyle name="Comma 6 3 2 3" xfId="11584" xr:uid="{943DEA28-0208-494E-96E1-73A61207D2BF}"/>
    <cellStyle name="Comma 6 3 2 3 2" xfId="11585" xr:uid="{E8FB77B9-8BC2-4D57-9F4A-B65113610992}"/>
    <cellStyle name="Comma 6 3 2 3 2 2" xfId="11586" xr:uid="{67FC7344-30A1-4ADE-95B2-19B965FA454A}"/>
    <cellStyle name="Comma 6 3 2 3 2 2 2" xfId="11587" xr:uid="{29DCCECC-9EE1-4DE4-A17F-843BA945A72C}"/>
    <cellStyle name="Comma 6 3 2 3 2 3" xfId="11588" xr:uid="{6944DC57-FF08-4B9F-BBB2-5DE55F4DB717}"/>
    <cellStyle name="Comma 6 3 2 3 3" xfId="11589" xr:uid="{EB9105B8-1E44-4EB7-B3FC-FC4C023675CF}"/>
    <cellStyle name="Comma 6 3 2 3 3 2" xfId="11590" xr:uid="{4D7AD958-4F1C-4A00-A88C-F76671D04AD7}"/>
    <cellStyle name="Comma 6 3 2 3 4" xfId="11591" xr:uid="{F331C712-89FB-467E-AA6B-4D8166055169}"/>
    <cellStyle name="Comma 6 3 2 4" xfId="11592" xr:uid="{BCBB26E8-D022-4E5B-BCED-2D9216DE6518}"/>
    <cellStyle name="Comma 6 3 2 4 2" xfId="11593" xr:uid="{8A85D004-4E1D-452D-AA03-EBF9ED43E4F3}"/>
    <cellStyle name="Comma 6 3 2 4 2 2" xfId="11594" xr:uid="{D9564BB6-9617-4F40-8078-9AB3F4B90524}"/>
    <cellStyle name="Comma 6 3 2 4 2 2 2" xfId="11595" xr:uid="{187AA192-ADC5-4D26-B66B-DA7B2675CD62}"/>
    <cellStyle name="Comma 6 3 2 4 2 3" xfId="11596" xr:uid="{0B84233F-90F2-446A-B276-39CDEECAB3E5}"/>
    <cellStyle name="Comma 6 3 2 4 3" xfId="11597" xr:uid="{8EA0476D-2CA5-4714-9164-3031F8EF0DDF}"/>
    <cellStyle name="Comma 6 3 2 4 3 2" xfId="11598" xr:uid="{6A7D3EFB-0E03-46D0-A953-0720C78CF986}"/>
    <cellStyle name="Comma 6 3 2 4 4" xfId="11599" xr:uid="{0868AEA2-876C-49BE-918E-D0894E6053A9}"/>
    <cellStyle name="Comma 6 3 2 5" xfId="11600" xr:uid="{C3FBF490-CBF0-4B97-8170-F4DD9BAB0B3E}"/>
    <cellStyle name="Comma 6 3 2 5 2" xfId="11601" xr:uid="{32CD9434-0FDE-4689-A42E-6CBBB06658C5}"/>
    <cellStyle name="Comma 6 3 2 5 2 2" xfId="11602" xr:uid="{7E310D7C-B4F0-4CC6-8D1C-411BF63283EA}"/>
    <cellStyle name="Comma 6 3 2 5 3" xfId="11603" xr:uid="{D09F572B-1B06-421A-B0EA-763AE152907B}"/>
    <cellStyle name="Comma 6 3 2 6" xfId="11604" xr:uid="{9ED7F241-6D6F-47BE-94BB-918BF8EFDCBF}"/>
    <cellStyle name="Comma 6 3 2 6 2" xfId="11605" xr:uid="{14218611-927F-4DF9-A8EC-D5CF4C1BB25F}"/>
    <cellStyle name="Comma 6 3 2 7" xfId="11606" xr:uid="{40753386-BCF0-40C6-8BA8-25CA86C13E47}"/>
    <cellStyle name="Comma 6 3 3" xfId="11607" xr:uid="{9F48B807-72F5-4389-A444-0553ABE4DE27}"/>
    <cellStyle name="Comma 6 3 3 2" xfId="11608" xr:uid="{177C9047-2DA5-41A7-A5F1-E3E889153BB0}"/>
    <cellStyle name="Comma 6 3 3 2 2" xfId="11609" xr:uid="{E0C00E00-92BA-498D-BE1B-F743330E28AF}"/>
    <cellStyle name="Comma 6 3 3 2 2 2" xfId="11610" xr:uid="{2AD11C99-372A-4D92-AEA0-CCEE82EBD13E}"/>
    <cellStyle name="Comma 6 3 3 2 2 2 2" xfId="11611" xr:uid="{B43D5AEF-3119-4001-9B32-4A425E15563D}"/>
    <cellStyle name="Comma 6 3 3 2 2 3" xfId="11612" xr:uid="{B1F2A451-9CF1-4652-A3CA-147A2E9BD88C}"/>
    <cellStyle name="Comma 6 3 3 2 3" xfId="11613" xr:uid="{2BEBE05E-673C-43D5-A4FA-C6BF317B41A5}"/>
    <cellStyle name="Comma 6 3 3 2 3 2" xfId="11614" xr:uid="{D8B786CF-BBF5-4E43-BC88-7DDCB5EBB6CE}"/>
    <cellStyle name="Comma 6 3 3 2 4" xfId="11615" xr:uid="{F13DCB40-B4E2-4B3C-A9B2-EBB4FACA9F12}"/>
    <cellStyle name="Comma 6 3 3 3" xfId="11616" xr:uid="{2B193414-7F66-4EE5-ACE1-174966870683}"/>
    <cellStyle name="Comma 6 3 3 3 2" xfId="11617" xr:uid="{E4202878-3E4C-4C7B-96A7-D5D24581CC57}"/>
    <cellStyle name="Comma 6 3 3 3 2 2" xfId="11618" xr:uid="{846140AF-849D-4144-B9C9-AB14CB681ED4}"/>
    <cellStyle name="Comma 6 3 3 3 3" xfId="11619" xr:uid="{D9437F95-8A2E-43BD-8BE4-BA97BB677F34}"/>
    <cellStyle name="Comma 6 3 3 4" xfId="11620" xr:uid="{66F584D4-E122-42C4-8E07-28BB968D0132}"/>
    <cellStyle name="Comma 6 3 3 4 2" xfId="11621" xr:uid="{2E42B3B8-471A-4C5D-B2C9-7E9A256B7A47}"/>
    <cellStyle name="Comma 6 3 3 5" xfId="11622" xr:uid="{FF87D3C2-71A9-4C78-803E-5EFE5E033542}"/>
    <cellStyle name="Comma 6 3 4" xfId="11623" xr:uid="{9B8AE494-BBE8-4408-8C69-71183782D272}"/>
    <cellStyle name="Comma 6 3 4 2" xfId="11624" xr:uid="{73838115-2A02-4C91-86FC-C0FF6AE79DE4}"/>
    <cellStyle name="Comma 6 3 4 2 2" xfId="11625" xr:uid="{6CF2E863-9EC8-4B4B-A739-BCBF5990F853}"/>
    <cellStyle name="Comma 6 3 4 2 2 2" xfId="11626" xr:uid="{4169A68C-F272-46AE-94C5-976C731E2576}"/>
    <cellStyle name="Comma 6 3 4 2 3" xfId="11627" xr:uid="{17186358-4202-41B7-9561-5BA2501F4A86}"/>
    <cellStyle name="Comma 6 3 4 3" xfId="11628" xr:uid="{D5172D6D-E311-4695-8049-C578DB37AEC2}"/>
    <cellStyle name="Comma 6 3 4 3 2" xfId="11629" xr:uid="{144D6DB2-47B5-4740-95A7-65885D8B73EF}"/>
    <cellStyle name="Comma 6 3 4 4" xfId="11630" xr:uid="{4BCF9C36-61A4-403F-9D64-DC0F2711CA0B}"/>
    <cellStyle name="Comma 6 3 5" xfId="11631" xr:uid="{A8D93F6E-2C31-4629-8F95-B7437DAB3E2B}"/>
    <cellStyle name="Comma 6 3 5 2" xfId="11632" xr:uid="{DA838744-EC93-47B6-AE7B-944B9BED7B06}"/>
    <cellStyle name="Comma 6 3 5 2 2" xfId="11633" xr:uid="{664C5F53-455C-4B55-A132-09AC0BC6A19D}"/>
    <cellStyle name="Comma 6 3 5 3" xfId="11634" xr:uid="{7092ED17-6B43-458C-9130-418CF802B5D9}"/>
    <cellStyle name="Comma 6 3 6" xfId="11635" xr:uid="{8FF2DCFC-7261-4DF4-B603-0A484BBEFA3D}"/>
    <cellStyle name="Comma 6 3 6 2" xfId="11636" xr:uid="{AD63E79D-2BF8-417A-832E-DBC14914517B}"/>
    <cellStyle name="Comma 6 3 6 2 2" xfId="11637" xr:uid="{90878522-08E7-4CB9-83D3-182C08CF19FE}"/>
    <cellStyle name="Comma 6 3 6 3" xfId="11638" xr:uid="{8E04C53E-63AF-444A-B9D3-A5A315F2E6B0}"/>
    <cellStyle name="Comma 6 3 7" xfId="11639" xr:uid="{31C64F1A-E89D-4700-834D-49D4DCC8CD47}"/>
    <cellStyle name="Comma 6 3 7 2" xfId="11640" xr:uid="{310A96CC-F8F1-432A-B83A-064E147FF38A}"/>
    <cellStyle name="Comma 6 3 7 2 2" xfId="11641" xr:uid="{A931F4DE-C67E-4803-80CE-881F926013E9}"/>
    <cellStyle name="Comma 6 3 7 3" xfId="11642" xr:uid="{2465CCE0-CFC3-47F0-BCF7-C71517D131BB}"/>
    <cellStyle name="Comma 6 3 8" xfId="11643" xr:uid="{0F52BF13-45C6-4D48-AA7E-B16A35C67ADE}"/>
    <cellStyle name="Comma 6 3 8 2" xfId="11644" xr:uid="{A8E10AA1-0C9E-4DF7-9A65-32476F1E4B9F}"/>
    <cellStyle name="Comma 6 3 9" xfId="11645" xr:uid="{362BFA47-A3D3-4A05-B22F-B6EC485A68E0}"/>
    <cellStyle name="Comma 6 3 9 2" xfId="11646" xr:uid="{D4715898-C9D7-40F2-92B5-54887EE7BF52}"/>
    <cellStyle name="Comma 6 4" xfId="11647" xr:uid="{E7E471A4-376B-4FE6-9CBA-A69A1DF88740}"/>
    <cellStyle name="Comma 6 4 2" xfId="11648" xr:uid="{7B6A95A2-A919-4ECC-81F5-5744755DDECB}"/>
    <cellStyle name="Comma 6 4 2 2" xfId="11649" xr:uid="{8815E782-6E09-40D7-B6B4-B56D2B01CA3A}"/>
    <cellStyle name="Comma 6 4 2 2 2" xfId="11650" xr:uid="{DEF8D7D5-EFD6-4660-8FE9-1F1BF3032C85}"/>
    <cellStyle name="Comma 6 4 2 2 2 2" xfId="11651" xr:uid="{4B615FE7-9880-4457-A78B-F10A2C39E8F6}"/>
    <cellStyle name="Comma 6 4 2 2 2 2 2" xfId="11652" xr:uid="{1A2B8B1D-1480-4A22-8DF6-A3B71C698F11}"/>
    <cellStyle name="Comma 6 4 2 2 2 3" xfId="11653" xr:uid="{334474E6-34CC-45BF-862B-DD8C11EC4984}"/>
    <cellStyle name="Comma 6 4 2 2 3" xfId="11654" xr:uid="{F572C6F5-BF3C-4C8D-B63A-5AFAAEFD9D92}"/>
    <cellStyle name="Comma 6 4 2 2 3 2" xfId="11655" xr:uid="{695EE0DF-2711-43D9-97F4-6BF72C3D6DCF}"/>
    <cellStyle name="Comma 6 4 2 2 4" xfId="11656" xr:uid="{28127CBF-C2C5-4F10-BBCB-BE7A5CF1EF42}"/>
    <cellStyle name="Comma 6 4 2 3" xfId="11657" xr:uid="{06442F31-5AB3-4B62-BA91-F8184D7F5E05}"/>
    <cellStyle name="Comma 6 4 2 3 2" xfId="11658" xr:uid="{FFE25749-8ABA-4155-AD8E-D3B234DB39F8}"/>
    <cellStyle name="Comma 6 4 2 3 2 2" xfId="11659" xr:uid="{4A34B44E-753B-43E8-8222-8577B8540B25}"/>
    <cellStyle name="Comma 6 4 2 3 3" xfId="11660" xr:uid="{C28C1DEA-0001-4BD4-9D31-0227DC3BF07C}"/>
    <cellStyle name="Comma 6 4 2 4" xfId="11661" xr:uid="{57FE5373-2F61-40D5-90ED-4E2991DA9D00}"/>
    <cellStyle name="Comma 6 4 2 4 2" xfId="11662" xr:uid="{2CC9EDA6-0D90-47B5-9A75-ECF9DBF64EED}"/>
    <cellStyle name="Comma 6 4 2 5" xfId="11663" xr:uid="{10850C79-9CE3-42AB-B71D-4F997E18C3D8}"/>
    <cellStyle name="Comma 6 4 3" xfId="11664" xr:uid="{7C7BCD85-9626-49A6-AC06-DE6401A0942B}"/>
    <cellStyle name="Comma 6 4 3 2" xfId="11665" xr:uid="{2E5895BD-DD0E-43B8-BF60-65A3A0507775}"/>
    <cellStyle name="Comma 6 4 3 2 2" xfId="11666" xr:uid="{6D01BD46-CDF1-463C-9ACD-C57B1B338F0D}"/>
    <cellStyle name="Comma 6 4 3 2 2 2" xfId="11667" xr:uid="{25D18E19-48E5-4E24-A28B-63C187E47B8B}"/>
    <cellStyle name="Comma 6 4 3 2 2 2 2" xfId="11668" xr:uid="{6C3CFBC5-CEA3-4ACF-A870-DC4303D4EA5F}"/>
    <cellStyle name="Comma 6 4 3 2 2 3" xfId="11669" xr:uid="{3131B829-D00A-4137-BD52-30C39F897F58}"/>
    <cellStyle name="Comma 6 4 3 2 3" xfId="11670" xr:uid="{FAD9B559-70A5-4865-8537-E6FC72E9B6F6}"/>
    <cellStyle name="Comma 6 4 3 2 3 2" xfId="11671" xr:uid="{4F306875-089D-47D3-9B15-84D21C71DEE7}"/>
    <cellStyle name="Comma 6 4 3 2 4" xfId="11672" xr:uid="{2BFF9333-91D0-4D30-A7EC-744CD956A4E0}"/>
    <cellStyle name="Comma 6 4 3 3" xfId="11673" xr:uid="{26720BC2-0BF7-46C6-BA61-76703AF4C0FE}"/>
    <cellStyle name="Comma 6 4 3 3 2" xfId="11674" xr:uid="{EF4282B8-7EA5-4C38-AF29-A3D7926E172C}"/>
    <cellStyle name="Comma 6 4 3 3 2 2" xfId="11675" xr:uid="{9716B233-E1C7-4A84-873F-CB004CC51688}"/>
    <cellStyle name="Comma 6 4 3 3 3" xfId="11676" xr:uid="{98F626F5-CC8B-42FF-9B4D-ECECCDA2D76A}"/>
    <cellStyle name="Comma 6 4 3 4" xfId="11677" xr:uid="{A580378E-3769-4749-A365-2F611C5DE561}"/>
    <cellStyle name="Comma 6 4 3 4 2" xfId="11678" xr:uid="{D85EC85E-5796-4721-88C0-F793F4DF4E6B}"/>
    <cellStyle name="Comma 6 4 3 5" xfId="11679" xr:uid="{7EBC5BF0-4B01-4492-8523-3D9D65966E52}"/>
    <cellStyle name="Comma 6 4 4" xfId="11680" xr:uid="{252F8964-A1F0-4A60-857F-A7A4B412D56C}"/>
    <cellStyle name="Comma 6 4 4 2" xfId="11681" xr:uid="{2AC6E319-65DB-4DE4-8C18-2F30C894B7E6}"/>
    <cellStyle name="Comma 6 4 4 2 2" xfId="11682" xr:uid="{5D97DDF1-3AA8-42A7-BDC7-39FC1469C785}"/>
    <cellStyle name="Comma 6 4 4 2 2 2" xfId="11683" xr:uid="{FA5F0815-E9E8-4B0C-8563-F6F09D28F337}"/>
    <cellStyle name="Comma 6 4 4 2 3" xfId="11684" xr:uid="{949F7277-36A6-4C33-8F16-D1818CDF1E2D}"/>
    <cellStyle name="Comma 6 4 4 3" xfId="11685" xr:uid="{2FA4CE89-D9EB-4339-A00F-24BD02744499}"/>
    <cellStyle name="Comma 6 4 4 3 2" xfId="11686" xr:uid="{4240FFFA-5C88-4C27-BDE1-1C56BF3A7564}"/>
    <cellStyle name="Comma 6 4 4 4" xfId="11687" xr:uid="{7ACECDBD-5897-4270-A24A-BF1DA24B0844}"/>
    <cellStyle name="Comma 6 4 5" xfId="11688" xr:uid="{BA5D12F4-E082-41D9-AD40-FC4F7A2D84EF}"/>
    <cellStyle name="Comma 6 4 5 2" xfId="11689" xr:uid="{F65F9BB9-68D5-43E9-BDE4-04DC61B1DD12}"/>
    <cellStyle name="Comma 6 4 5 2 2" xfId="11690" xr:uid="{2114B069-2A49-4CFE-BEE2-4CBC53D2554D}"/>
    <cellStyle name="Comma 6 4 5 3" xfId="11691" xr:uid="{45BBCF1A-E3F6-46DF-A2C4-B03372D18FA9}"/>
    <cellStyle name="Comma 6 4 6" xfId="11692" xr:uid="{6893A9F0-9C95-4624-BC60-905B21E324FB}"/>
    <cellStyle name="Comma 6 4 7" xfId="11693" xr:uid="{0129C70D-C582-4C38-BBC9-83D1395D5439}"/>
    <cellStyle name="Comma 6 4 7 2" xfId="11694" xr:uid="{2A395745-0B33-4DEC-A7A3-F25A00658030}"/>
    <cellStyle name="Comma 6 4 8" xfId="11695" xr:uid="{31E1AF74-8489-402B-8DEE-161AFBB007EF}"/>
    <cellStyle name="Comma 6 4 8 2" xfId="11696" xr:uid="{6A419D3F-0C3C-437B-BC8E-6B49FADFF8F5}"/>
    <cellStyle name="Comma 6 4 9" xfId="11697" xr:uid="{6D1EFFCA-2A8C-42B9-A8D5-AFFD4684E515}"/>
    <cellStyle name="Comma 6 5" xfId="11698" xr:uid="{3919A916-F858-469F-BD9F-378E5AF438D9}"/>
    <cellStyle name="Comma 6 5 10" xfId="11699" xr:uid="{C697EE6C-218A-4CDE-AC8B-F45BA81FDCA0}"/>
    <cellStyle name="Comma 6 5 11" xfId="11700" xr:uid="{83E7DCCD-E00C-43FE-9EFE-43C1F9B4FD46}"/>
    <cellStyle name="Comma 6 5 2" xfId="11701" xr:uid="{898D9E6D-992F-470C-B21E-CC5C568FB8D6}"/>
    <cellStyle name="Comma 6 5 2 2" xfId="11702" xr:uid="{4CFC5C85-919D-4771-AE26-E1693B8F983E}"/>
    <cellStyle name="Comma 6 5 2 2 2" xfId="11703" xr:uid="{C07C8A2F-D10E-4446-A8B4-38AA863646BE}"/>
    <cellStyle name="Comma 6 5 2 2 2 2" xfId="11704" xr:uid="{97223CDD-A0E4-4330-822F-766065090A89}"/>
    <cellStyle name="Comma 6 5 2 2 2 2 2" xfId="11705" xr:uid="{F30DCB24-74F0-4E62-A401-7BFD2D2BD080}"/>
    <cellStyle name="Comma 6 5 2 2 2 3" xfId="11706" xr:uid="{30F4EF68-DDC8-4505-8872-23D6712F72D6}"/>
    <cellStyle name="Comma 6 5 2 2 3" xfId="11707" xr:uid="{97FCDB37-492C-46AB-B080-7FB3D5253EE8}"/>
    <cellStyle name="Comma 6 5 2 2 3 2" xfId="11708" xr:uid="{22204FF8-1223-4E91-BAC6-B0A8A1EE3400}"/>
    <cellStyle name="Comma 6 5 2 2 4" xfId="11709" xr:uid="{8BC66B07-BA2F-410C-AACD-5EE9D8FCAE86}"/>
    <cellStyle name="Comma 6 5 2 3" xfId="11710" xr:uid="{0D5FA292-82AF-4E7A-BD98-FFC06D2E11A8}"/>
    <cellStyle name="Comma 6 5 2 3 2" xfId="11711" xr:uid="{1CDC81A3-9CB2-42C4-8BF9-91187A49DE57}"/>
    <cellStyle name="Comma 6 5 2 3 2 2" xfId="11712" xr:uid="{42693692-5BC6-46D4-8883-242A27F8FB86}"/>
    <cellStyle name="Comma 6 5 2 3 3" xfId="11713" xr:uid="{E561E633-E11A-43CD-9605-7A4B42DBB11E}"/>
    <cellStyle name="Comma 6 5 2 4" xfId="11714" xr:uid="{33C27096-DD99-424A-8F67-C3699F084F92}"/>
    <cellStyle name="Comma 6 5 2 4 2" xfId="11715" xr:uid="{5B74ECC8-502F-4D15-9A62-DB119027DE0A}"/>
    <cellStyle name="Comma 6 5 2 5" xfId="11716" xr:uid="{D458B90C-5D5B-4357-B596-141DAF682C41}"/>
    <cellStyle name="Comma 6 5 3" xfId="11717" xr:uid="{E4E729E2-8816-427E-B040-D63FD6786136}"/>
    <cellStyle name="Comma 6 5 3 2" xfId="11718" xr:uid="{AFF9E1F6-5D5F-413C-BD5E-563794F202FD}"/>
    <cellStyle name="Comma 6 5 3 2 2" xfId="11719" xr:uid="{B4ADD2DE-3C86-400A-B1F9-CB25AEEB0D5C}"/>
    <cellStyle name="Comma 6 5 3 2 2 2" xfId="11720" xr:uid="{6F3ED392-5208-403D-981D-99D0840376C7}"/>
    <cellStyle name="Comma 6 5 3 2 2 2 2" xfId="11721" xr:uid="{8910C23B-7C55-459B-9795-EACC7899472E}"/>
    <cellStyle name="Comma 6 5 3 2 2 3" xfId="11722" xr:uid="{4C96A4FE-3D55-4700-B5C5-BCA418F2CC6F}"/>
    <cellStyle name="Comma 6 5 3 2 3" xfId="11723" xr:uid="{EB1CEF3F-753F-44C1-B97B-9F9947425C36}"/>
    <cellStyle name="Comma 6 5 3 2 3 2" xfId="11724" xr:uid="{BDEB5782-D762-4CB3-A951-7B8BAB187847}"/>
    <cellStyle name="Comma 6 5 3 2 4" xfId="11725" xr:uid="{9E6A522D-0227-484C-BD96-E4D15CEDE53B}"/>
    <cellStyle name="Comma 6 5 3 3" xfId="11726" xr:uid="{D536A265-1647-49E1-A521-D1CC32AEE301}"/>
    <cellStyle name="Comma 6 5 3 3 2" xfId="11727" xr:uid="{0085C299-AD3C-405D-A710-9AAA74748D23}"/>
    <cellStyle name="Comma 6 5 3 3 2 2" xfId="11728" xr:uid="{0D47208C-08C2-43CD-8DD9-F3BA760EBE2D}"/>
    <cellStyle name="Comma 6 5 3 3 3" xfId="11729" xr:uid="{35019174-7458-41AD-AF86-EAD6B9B35ED9}"/>
    <cellStyle name="Comma 6 5 3 4" xfId="11730" xr:uid="{53CDD548-A565-44E1-A02D-419035DFBE19}"/>
    <cellStyle name="Comma 6 5 3 4 2" xfId="11731" xr:uid="{75277992-75D8-4F59-B943-7CF5834CFA86}"/>
    <cellStyle name="Comma 6 5 3 5" xfId="11732" xr:uid="{CCD38545-5D94-4A82-A534-C33C9ECC89B4}"/>
    <cellStyle name="Comma 6 5 4" xfId="11733" xr:uid="{AF707E6F-0AA7-4EB9-B757-0281AE111739}"/>
    <cellStyle name="Comma 6 5 4 2" xfId="11734" xr:uid="{B9D27474-1969-464E-9B6F-0B6DD4F8ED0A}"/>
    <cellStyle name="Comma 6 5 4 2 2" xfId="11735" xr:uid="{99F63BBB-42FE-4BD7-940C-F724B269765D}"/>
    <cellStyle name="Comma 6 5 4 2 2 2" xfId="11736" xr:uid="{058B6683-BD4C-4F10-A769-91F9B7D8EAEB}"/>
    <cellStyle name="Comma 6 5 4 2 3" xfId="11737" xr:uid="{DB2328B3-91D3-4B4C-94EC-5F56D70A6AE0}"/>
    <cellStyle name="Comma 6 5 4 3" xfId="11738" xr:uid="{794EA4DD-0413-4300-8EBD-755E8B30BDD4}"/>
    <cellStyle name="Comma 6 5 4 3 2" xfId="11739" xr:uid="{B38743C2-9E7D-4429-928E-D3BCF71912A8}"/>
    <cellStyle name="Comma 6 5 4 4" xfId="11740" xr:uid="{9EFD849C-49A7-4D93-BACF-6A0104367750}"/>
    <cellStyle name="Comma 6 5 5" xfId="11741" xr:uid="{E73E1579-D108-4EA2-885E-AC531E39D9B9}"/>
    <cellStyle name="Comma 6 5 5 2" xfId="11742" xr:uid="{FFC4A208-5148-4114-9DAB-A433ECE31963}"/>
    <cellStyle name="Comma 6 5 5 2 2" xfId="11743" xr:uid="{326B8777-3CAA-4C35-AD2D-43CA242CCE7A}"/>
    <cellStyle name="Comma 6 5 5 3" xfId="11744" xr:uid="{38C0F3CB-CB3C-417A-B89F-9373E83BCC6C}"/>
    <cellStyle name="Comma 6 5 6" xfId="11745" xr:uid="{97E73310-6B5E-4BA2-8A79-75547B32D892}"/>
    <cellStyle name="Comma 6 5 6 2" xfId="11746" xr:uid="{1A20BD77-F3AE-45EA-9C47-9DF17B618A4F}"/>
    <cellStyle name="Comma 6 5 6 2 2" xfId="11747" xr:uid="{DE364D36-974B-492D-8B80-ABA3AE139F84}"/>
    <cellStyle name="Comma 6 5 6 3" xfId="11748" xr:uid="{E104A3F8-5F1E-4FCA-ABFA-ADC8866B0F63}"/>
    <cellStyle name="Comma 6 5 7" xfId="11749" xr:uid="{BA7DE892-8C67-4E11-9A4D-0796B326FBB9}"/>
    <cellStyle name="Comma 6 5 7 2" xfId="11750" xr:uid="{061D3E33-4FEA-4AFE-88BB-AA67B5E31BF6}"/>
    <cellStyle name="Comma 6 5 8" xfId="11751" xr:uid="{47DEFED5-3B7A-4899-A3CD-160C4627476F}"/>
    <cellStyle name="Comma 6 5 8 2" xfId="11752" xr:uid="{9F5B9842-EDCE-4037-95BC-0247F2C78F92}"/>
    <cellStyle name="Comma 6 5 9" xfId="11753" xr:uid="{24EE1C33-E588-4879-8F13-BA49DCE9D580}"/>
    <cellStyle name="Comma 6 5 9 2" xfId="11754" xr:uid="{60B24563-5A70-46D4-BD93-9BA0357BD997}"/>
    <cellStyle name="Comma 6 6" xfId="11755" xr:uid="{9EA8CAFF-3A22-4A9D-832F-9AE311AF5FD1}"/>
    <cellStyle name="Comma 6 6 2" xfId="11756" xr:uid="{2E7D7FCB-66D4-4AFD-8875-40093357AB64}"/>
    <cellStyle name="Comma 6 6 2 2" xfId="11757" xr:uid="{E7B56ABF-EC1B-4A83-94EA-1E5EBB6ACD25}"/>
    <cellStyle name="Comma 6 6 2 2 2" xfId="11758" xr:uid="{A3969D47-71FF-45B0-8FA9-74664B1C09C8}"/>
    <cellStyle name="Comma 6 6 2 2 2 2" xfId="11759" xr:uid="{8BB07F71-9A61-4768-89F6-57074079223D}"/>
    <cellStyle name="Comma 6 6 2 2 2 2 2" xfId="11760" xr:uid="{BF2263E9-FD47-4AEB-880F-967933082408}"/>
    <cellStyle name="Comma 6 6 2 2 2 3" xfId="11761" xr:uid="{69F2D7A7-A5DE-449B-ADD4-4E942FA0D2E1}"/>
    <cellStyle name="Comma 6 6 2 2 3" xfId="11762" xr:uid="{B3FD40CA-10D0-4E49-9B51-55DEECA990F7}"/>
    <cellStyle name="Comma 6 6 2 2 3 2" xfId="11763" xr:uid="{AB4A7FAB-AFD8-4F00-BF40-FF766AF3A680}"/>
    <cellStyle name="Comma 6 6 2 2 4" xfId="11764" xr:uid="{7CEED20A-08B3-468C-B75C-5AB0794FBFEB}"/>
    <cellStyle name="Comma 6 6 2 3" xfId="11765" xr:uid="{688525D8-3E58-4529-9AD1-ACCA75284267}"/>
    <cellStyle name="Comma 6 6 2 3 2" xfId="11766" xr:uid="{48B909B4-2372-48E2-BDB2-CFEBDC3F41AA}"/>
    <cellStyle name="Comma 6 6 2 3 2 2" xfId="11767" xr:uid="{E2E33550-0DF0-47DA-9B30-6852958A261E}"/>
    <cellStyle name="Comma 6 6 2 3 3" xfId="11768" xr:uid="{CCE7C295-5455-415E-8726-536BAAF963ED}"/>
    <cellStyle name="Comma 6 6 2 4" xfId="11769" xr:uid="{FB2170F0-56CA-4D9D-BE33-6538EBE5D369}"/>
    <cellStyle name="Comma 6 6 2 4 2" xfId="11770" xr:uid="{A4B457CC-6D6F-45A7-A17F-A1673DEC5CDA}"/>
    <cellStyle name="Comma 6 6 2 5" xfId="11771" xr:uid="{A39B4698-2CDD-49D2-A508-8342EC45DC9B}"/>
    <cellStyle name="Comma 6 6 3" xfId="11772" xr:uid="{70584650-93DD-4875-9B67-2FA54E5E892F}"/>
    <cellStyle name="Comma 6 6 3 2" xfId="11773" xr:uid="{9CEF106E-7DDF-41C0-9B29-FC88CA5F5703}"/>
    <cellStyle name="Comma 6 6 3 2 2" xfId="11774" xr:uid="{A9D75DD3-D323-42F3-84BF-62031A2AE505}"/>
    <cellStyle name="Comma 6 6 3 2 2 2" xfId="11775" xr:uid="{B3C3A0A1-DBF3-43CD-8005-E47A18EC6ABD}"/>
    <cellStyle name="Comma 6 6 3 2 3" xfId="11776" xr:uid="{E712193B-AF03-48CD-B951-7FA06400FF42}"/>
    <cellStyle name="Comma 6 6 3 3" xfId="11777" xr:uid="{368A2E7D-03DB-4F8A-866C-C4707DD0CEAD}"/>
    <cellStyle name="Comma 6 6 3 3 2" xfId="11778" xr:uid="{7DD3E1A9-623B-4C09-867B-7D183EEF909E}"/>
    <cellStyle name="Comma 6 6 3 4" xfId="11779" xr:uid="{74C192A3-6992-4917-BAB2-F48E28B7BCD4}"/>
    <cellStyle name="Comma 6 6 4" xfId="11780" xr:uid="{92FFB38B-8E49-40C5-BEBD-E31A01BB24E2}"/>
    <cellStyle name="Comma 6 6 4 2" xfId="11781" xr:uid="{32BA343D-8CEA-4A2E-A8E0-5BAD6D532D51}"/>
    <cellStyle name="Comma 6 6 4 2 2" xfId="11782" xr:uid="{184EF848-9FD0-4E5C-984F-CD9988B32168}"/>
    <cellStyle name="Comma 6 6 4 3" xfId="11783" xr:uid="{59DF63C9-A2D8-4D9F-A426-8CC8681819BF}"/>
    <cellStyle name="Comma 6 6 5" xfId="11784" xr:uid="{B935C9DC-5EB5-475F-A6FF-39E0DE476EE1}"/>
    <cellStyle name="Comma 6 6 5 2" xfId="11785" xr:uid="{8837F2F7-022D-4475-BC22-679C259993EB}"/>
    <cellStyle name="Comma 6 6 5 2 2" xfId="11786" xr:uid="{DF121A54-FBA6-43D7-BBF7-998E4B90BE9C}"/>
    <cellStyle name="Comma 6 6 5 3" xfId="11787" xr:uid="{64EA5D89-10F4-42FA-8F33-37F3A534644B}"/>
    <cellStyle name="Comma 6 6 6" xfId="11788" xr:uid="{A867521E-A2E9-48E5-A6E0-B3DB46B9A2B6}"/>
    <cellStyle name="Comma 6 6 6 2" xfId="11789" xr:uid="{F6B38085-30D5-4509-8411-AFF3D0E661D8}"/>
    <cellStyle name="Comma 6 6 7" xfId="11790" xr:uid="{73272705-0973-40F3-8101-74E813F087B7}"/>
    <cellStyle name="Comma 6 6 7 2" xfId="11791" xr:uid="{4AF122A1-5761-4881-B8C2-38BCA441D25D}"/>
    <cellStyle name="Comma 6 6 8" xfId="11792" xr:uid="{6DA2908A-DFA2-4B19-9E0E-AACC4DD8D51D}"/>
    <cellStyle name="Comma 6 7" xfId="11793" xr:uid="{C5F71AB9-6EE8-4134-9ACF-3425B0FC1230}"/>
    <cellStyle name="Comma 6 7 2" xfId="11794" xr:uid="{739CD8F3-93A9-4DAA-81D4-3F9A0C747246}"/>
    <cellStyle name="Comma 6 7 2 2" xfId="11795" xr:uid="{8EC7CA77-BF5E-421D-89BD-5433F91CAAF9}"/>
    <cellStyle name="Comma 6 7 2 2 2" xfId="11796" xr:uid="{28375C1D-5A38-4816-82EC-BF17D082738C}"/>
    <cellStyle name="Comma 6 7 2 2 2 2" xfId="11797" xr:uid="{1F0BCEFC-64F1-47BB-B841-B0811786A346}"/>
    <cellStyle name="Comma 6 7 2 2 2 2 2" xfId="11798" xr:uid="{F99E86F4-EA43-42FE-86A5-2162C1048A19}"/>
    <cellStyle name="Comma 6 7 2 2 2 3" xfId="11799" xr:uid="{B4FD02C7-FB0A-4EA0-B3F0-2327FEDD0FA6}"/>
    <cellStyle name="Comma 6 7 2 2 3" xfId="11800" xr:uid="{63794D3E-BE0F-4FDA-9E96-1FCB93A5559A}"/>
    <cellStyle name="Comma 6 7 2 2 3 2" xfId="11801" xr:uid="{9132FBF0-4F4B-4366-ACCE-46F7F84582C3}"/>
    <cellStyle name="Comma 6 7 2 2 4" xfId="11802" xr:uid="{B63D95E6-1A1B-46CE-A79E-0763668CBAC7}"/>
    <cellStyle name="Comma 6 7 2 3" xfId="11803" xr:uid="{B6CFC1D6-84FF-4D3C-9857-2EAFFA73DBA1}"/>
    <cellStyle name="Comma 6 7 2 3 2" xfId="11804" xr:uid="{00EEC24D-57D7-4357-A19A-72566980CE93}"/>
    <cellStyle name="Comma 6 7 2 3 2 2" xfId="11805" xr:uid="{28BEC503-0EDC-4ED9-8580-6083C6FD8F74}"/>
    <cellStyle name="Comma 6 7 2 3 3" xfId="11806" xr:uid="{CF526AD9-3F10-4474-8B0A-79F4A8DF228A}"/>
    <cellStyle name="Comma 6 7 2 4" xfId="11807" xr:uid="{421B81B5-D5E6-489A-8E83-2160346308AA}"/>
    <cellStyle name="Comma 6 7 2 4 2" xfId="11808" xr:uid="{C3F74439-42DC-43D0-BFE8-58D69683F8E4}"/>
    <cellStyle name="Comma 6 7 2 5" xfId="11809" xr:uid="{5E7D98A3-E617-4E55-A591-EF8AF5648EBA}"/>
    <cellStyle name="Comma 6 7 3" xfId="11810" xr:uid="{280E07A3-E2E1-4B55-BDD5-421739AFAB40}"/>
    <cellStyle name="Comma 6 7 3 2" xfId="11811" xr:uid="{BB2FDC43-427A-498D-AD06-105312FD94F7}"/>
    <cellStyle name="Comma 6 7 3 2 2" xfId="11812" xr:uid="{266AA907-D555-4FB5-99F0-3819CD3D671C}"/>
    <cellStyle name="Comma 6 7 3 2 2 2" xfId="11813" xr:uid="{335334C1-031A-4C50-90CD-E7726268D183}"/>
    <cellStyle name="Comma 6 7 3 2 3" xfId="11814" xr:uid="{C732C9A1-C997-436F-9E85-BD9AB9266C84}"/>
    <cellStyle name="Comma 6 7 3 3" xfId="11815" xr:uid="{172F2A8B-1CEA-4BAF-AADF-A82D31F6A341}"/>
    <cellStyle name="Comma 6 7 3 3 2" xfId="11816" xr:uid="{20D0E0FA-E70A-4FA0-AAF2-1A420A2DA953}"/>
    <cellStyle name="Comma 6 7 3 4" xfId="11817" xr:uid="{7263DCDB-82D4-4F61-B788-30F57E2368E8}"/>
    <cellStyle name="Comma 6 7 4" xfId="11818" xr:uid="{B3F602FB-CF20-4052-A8EC-78D3315BBBB7}"/>
    <cellStyle name="Comma 6 7 4 2" xfId="11819" xr:uid="{A563601E-D16E-4957-AF68-82A75C4B1DCF}"/>
    <cellStyle name="Comma 6 7 4 2 2" xfId="11820" xr:uid="{6AE5DEB0-294D-48AA-AD8D-82EF949ABD63}"/>
    <cellStyle name="Comma 6 7 4 3" xfId="11821" xr:uid="{FA7EDCA3-F0E6-4174-9414-11055A82E011}"/>
    <cellStyle name="Comma 6 7 5" xfId="11822" xr:uid="{1F973BB0-0B4D-4BB5-AECA-5CA591D91DF6}"/>
    <cellStyle name="Comma 6 7 5 2" xfId="11823" xr:uid="{4FF396A9-B445-4010-968F-FD7C90EE39FC}"/>
    <cellStyle name="Comma 6 7 5 2 2" xfId="11824" xr:uid="{31FAC378-2C39-4238-AB34-33C238CEEECB}"/>
    <cellStyle name="Comma 6 7 5 3" xfId="11825" xr:uid="{0AA5BF8B-F861-498C-8862-EA01179B77E7}"/>
    <cellStyle name="Comma 6 7 6" xfId="11826" xr:uid="{BFE3823F-775E-49C5-B1B3-993F65F030EF}"/>
    <cellStyle name="Comma 6 7 6 2" xfId="11827" xr:uid="{5EA9126B-B873-4B04-86D4-002AD24F3DD4}"/>
    <cellStyle name="Comma 6 7 7" xfId="11828" xr:uid="{2CB86219-ABD2-477A-8510-F39AE22B412E}"/>
    <cellStyle name="Comma 6 7 7 2" xfId="11829" xr:uid="{9B8CBA54-A847-4FE0-8314-C134A9FEB32C}"/>
    <cellStyle name="Comma 6 7 8" xfId="11830" xr:uid="{B5E822F3-9CC1-469E-A227-F0AC60A19F28}"/>
    <cellStyle name="Comma 6 8" xfId="11831" xr:uid="{F41E92BD-0492-478C-9FBD-F7F4FE6B27DC}"/>
    <cellStyle name="Comma 6 8 2" xfId="11832" xr:uid="{AB841CDC-85DE-49CB-AF24-069CCD442B9F}"/>
    <cellStyle name="Comma 6 8 2 2" xfId="11833" xr:uid="{55C81D97-87ED-4AA1-8DF3-60A995769B05}"/>
    <cellStyle name="Comma 6 8 2 2 2" xfId="11834" xr:uid="{8AE394E8-BE90-4DD2-99CB-7D53B5693F5A}"/>
    <cellStyle name="Comma 6 8 2 2 2 2" xfId="11835" xr:uid="{03C25670-E629-4446-B201-A08794810878}"/>
    <cellStyle name="Comma 6 8 2 2 2 2 2" xfId="11836" xr:uid="{4B2EC0C3-4F7C-4580-A518-1F0CC20E82EF}"/>
    <cellStyle name="Comma 6 8 2 2 2 3" xfId="11837" xr:uid="{5BEC3D72-93ED-4E04-8D1D-2D6762A21C74}"/>
    <cellStyle name="Comma 6 8 2 2 3" xfId="11838" xr:uid="{44799A0D-3E95-440B-874B-60DE88E34CDD}"/>
    <cellStyle name="Comma 6 8 2 2 3 2" xfId="11839" xr:uid="{7C6AD05F-CEAD-49F6-A1BE-CB251AC465E6}"/>
    <cellStyle name="Comma 6 8 2 2 4" xfId="11840" xr:uid="{8152B528-A5BB-485D-9FA5-A69FCBDDDF45}"/>
    <cellStyle name="Comma 6 8 2 3" xfId="11841" xr:uid="{4A640DD5-D555-4614-9C4B-E1C5F67674DA}"/>
    <cellStyle name="Comma 6 8 2 3 2" xfId="11842" xr:uid="{F08C8C7E-4D8C-4290-8B3C-7A92D124D592}"/>
    <cellStyle name="Comma 6 8 2 3 2 2" xfId="11843" xr:uid="{6C557E6A-225F-4FA0-8808-C19E4D969111}"/>
    <cellStyle name="Comma 6 8 2 3 3" xfId="11844" xr:uid="{DEC853F4-3A5E-4A1C-ACB3-1AF586AD7235}"/>
    <cellStyle name="Comma 6 8 2 4" xfId="11845" xr:uid="{577DD237-84A9-413C-A0E2-F6FDC9C71F7D}"/>
    <cellStyle name="Comma 6 8 2 4 2" xfId="11846" xr:uid="{66F299BC-0F0A-413D-8059-7FCF722B73B3}"/>
    <cellStyle name="Comma 6 8 2 5" xfId="11847" xr:uid="{EC7789BF-598C-4175-A26C-A39860BB224D}"/>
    <cellStyle name="Comma 6 8 3" xfId="11848" xr:uid="{5A2A5F6B-F2C3-42C8-B84D-46F545EB9F6C}"/>
    <cellStyle name="Comma 6 8 3 2" xfId="11849" xr:uid="{C5C39471-286A-46D9-97F8-7B3D4FEE6AE0}"/>
    <cellStyle name="Comma 6 8 3 2 2" xfId="11850" xr:uid="{43B31785-137B-4C16-930F-B01E40917556}"/>
    <cellStyle name="Comma 6 8 3 2 2 2" xfId="11851" xr:uid="{14938434-2361-48D9-BC50-366B9490C55D}"/>
    <cellStyle name="Comma 6 8 3 2 3" xfId="11852" xr:uid="{D331438A-51D5-42A3-8CCB-25C62D73D4A8}"/>
    <cellStyle name="Comma 6 8 3 3" xfId="11853" xr:uid="{A2C619D1-B393-4846-A0FD-7C6F788DD050}"/>
    <cellStyle name="Comma 6 8 3 3 2" xfId="11854" xr:uid="{C377702F-918B-4C54-9CD8-8C3DD65EF6D0}"/>
    <cellStyle name="Comma 6 8 3 4" xfId="11855" xr:uid="{68D66EC6-6C61-4A46-8AF9-9BE8C310F5F0}"/>
    <cellStyle name="Comma 6 8 4" xfId="11856" xr:uid="{B1EA6715-0C63-431F-B674-2BFFADF75BAB}"/>
    <cellStyle name="Comma 6 8 4 2" xfId="11857" xr:uid="{F3301C4B-ED39-4372-B057-A71AFE3CFA99}"/>
    <cellStyle name="Comma 6 8 4 2 2" xfId="11858" xr:uid="{BB590E04-A6C6-4EAC-A447-DB86916BC421}"/>
    <cellStyle name="Comma 6 8 4 3" xfId="11859" xr:uid="{E0105829-BFEB-435C-B481-AC6292FF530B}"/>
    <cellStyle name="Comma 6 8 5" xfId="11860" xr:uid="{2FA89909-D163-4125-8486-6B0F176AF965}"/>
    <cellStyle name="Comma 6 8 5 2" xfId="11861" xr:uid="{70902A29-7AB5-4566-93F4-D7CAF34E366D}"/>
    <cellStyle name="Comma 6 8 5 2 2" xfId="11862" xr:uid="{44FA4518-44DE-4241-8C66-6CE7D23DB22B}"/>
    <cellStyle name="Comma 6 8 5 3" xfId="11863" xr:uid="{4A1A34AE-0EBF-4E75-9FCA-5372555C9E3F}"/>
    <cellStyle name="Comma 6 8 6" xfId="11864" xr:uid="{D94317DE-8DF5-4CA0-8774-6C7605E7C687}"/>
    <cellStyle name="Comma 6 8 6 2" xfId="11865" xr:uid="{4055E827-BE0E-4655-8D2B-0F3AFDCF453F}"/>
    <cellStyle name="Comma 6 8 7" xfId="11866" xr:uid="{7FF56066-0D23-4321-B38E-DBCCD870E0B3}"/>
    <cellStyle name="Comma 6 8 7 2" xfId="11867" xr:uid="{002D2CC9-B474-4440-B326-90DF162BD461}"/>
    <cellStyle name="Comma 6 8 8" xfId="11868" xr:uid="{C05AA018-D600-4624-9806-84B526F4DF19}"/>
    <cellStyle name="Comma 6 9" xfId="11869" xr:uid="{61F8EBA6-0CAE-4E8E-BD34-547D7930C135}"/>
    <cellStyle name="Comma 6 9 2" xfId="11870" xr:uid="{B360D5EA-D566-452C-BB78-619D085AD83A}"/>
    <cellStyle name="Comma 6 9 2 2" xfId="11871" xr:uid="{6B02766F-ED61-4B0A-BF08-40778391F53B}"/>
    <cellStyle name="Comma 6 9 2 2 2" xfId="11872" xr:uid="{0CD7D83E-2399-4376-971E-18DDB3D9FCEA}"/>
    <cellStyle name="Comma 6 9 2 2 2 2" xfId="11873" xr:uid="{BBF68218-4E03-4DCA-A0EF-5503AE8EEA61}"/>
    <cellStyle name="Comma 6 9 2 2 2 2 2" xfId="11874" xr:uid="{D8FB81FC-8280-4A6C-A5CA-6BB6B869C836}"/>
    <cellStyle name="Comma 6 9 2 2 2 3" xfId="11875" xr:uid="{6A9FAD0A-D1B9-466D-B2FB-953D659C7EB7}"/>
    <cellStyle name="Comma 6 9 2 2 3" xfId="11876" xr:uid="{5D8CA642-A5FE-4E03-BB1E-6ECD062707B1}"/>
    <cellStyle name="Comma 6 9 2 2 3 2" xfId="11877" xr:uid="{FA0FFEC4-C4AA-4881-8E16-AAE1A7C38E55}"/>
    <cellStyle name="Comma 6 9 2 2 4" xfId="11878" xr:uid="{1FA59506-D0EE-479E-ADCF-05E8344DF727}"/>
    <cellStyle name="Comma 6 9 2 3" xfId="11879" xr:uid="{898171CC-2846-4007-9015-CB5EBF81A388}"/>
    <cellStyle name="Comma 6 9 2 3 2" xfId="11880" xr:uid="{CE3B27DF-CCBA-4579-B4E9-BA354C4A9644}"/>
    <cellStyle name="Comma 6 9 2 3 2 2" xfId="11881" xr:uid="{56A3CB4D-1AB8-48CD-BE28-0D819EEEE3D2}"/>
    <cellStyle name="Comma 6 9 2 3 3" xfId="11882" xr:uid="{EB7524FD-9FB3-4357-AEDF-93F774114D5A}"/>
    <cellStyle name="Comma 6 9 2 4" xfId="11883" xr:uid="{5F1F4EBD-3D88-403F-9A96-A8CF8570B3BB}"/>
    <cellStyle name="Comma 6 9 2 4 2" xfId="11884" xr:uid="{5D98E497-846A-48F2-B7F1-A5BE4266C8C6}"/>
    <cellStyle name="Comma 6 9 2 5" xfId="11885" xr:uid="{5AF567A8-B2C3-48A1-B1ED-2CB0FDA3F057}"/>
    <cellStyle name="Comma 6 9 3" xfId="11886" xr:uid="{BC4E6AB2-F135-4753-A192-1D8FE124A404}"/>
    <cellStyle name="Comma 6 9 3 2" xfId="11887" xr:uid="{EB8EC99C-05E5-4C85-9C6B-0FB7976CB62A}"/>
    <cellStyle name="Comma 6 9 3 2 2" xfId="11888" xr:uid="{0710AAE8-8AE6-466A-A1B4-C28C7AC21F06}"/>
    <cellStyle name="Comma 6 9 3 2 2 2" xfId="11889" xr:uid="{FFE4E641-BDCE-46C7-862A-DB286506CB1B}"/>
    <cellStyle name="Comma 6 9 3 2 3" xfId="11890" xr:uid="{C593B625-5B80-4D1D-A556-127369BC3D9C}"/>
    <cellStyle name="Comma 6 9 3 3" xfId="11891" xr:uid="{9ED3D412-E838-4842-B686-1397EC45C703}"/>
    <cellStyle name="Comma 6 9 3 3 2" xfId="11892" xr:uid="{3117DF10-A330-4C89-A75A-7D5B1AA42366}"/>
    <cellStyle name="Comma 6 9 3 4" xfId="11893" xr:uid="{31C0462F-502B-4664-980E-E06AD6D5E620}"/>
    <cellStyle name="Comma 6 9 4" xfId="11894" xr:uid="{4E4752A9-1238-40D5-880F-C6A642C355B8}"/>
    <cellStyle name="Comma 6 9 4 2" xfId="11895" xr:uid="{8E18E763-3699-49F2-B412-60CCED1F5D6E}"/>
    <cellStyle name="Comma 6 9 4 2 2" xfId="11896" xr:uid="{A3B1113F-0CE7-4A2F-895F-1BBD81388C40}"/>
    <cellStyle name="Comma 6 9 4 3" xfId="11897" xr:uid="{D993CFBE-926D-474D-B2AA-F41EC9CFC0C7}"/>
    <cellStyle name="Comma 6 9 5" xfId="11898" xr:uid="{52603F55-0959-459C-A1D1-73EB2BEB7680}"/>
    <cellStyle name="Comma 6 9 5 2" xfId="11899" xr:uid="{0A56BFDC-CC82-482C-B1E3-C014E010FF8B}"/>
    <cellStyle name="Comma 6 9 5 2 2" xfId="11900" xr:uid="{B4838850-97DA-4442-A7B1-54932C5FC0BB}"/>
    <cellStyle name="Comma 6 9 5 3" xfId="11901" xr:uid="{26E2F916-80C8-495A-9CA4-A507D8862580}"/>
    <cellStyle name="Comma 6 9 6" xfId="11902" xr:uid="{3B420D38-5E0A-4B50-B5C3-008012C35B55}"/>
    <cellStyle name="Comma 6 9 6 2" xfId="11903" xr:uid="{40E2C50C-5651-46DF-A62D-BDE123DF075B}"/>
    <cellStyle name="Comma 6 9 7" xfId="11904" xr:uid="{D665F970-F352-4EC8-AC8A-9DA8B8A03822}"/>
    <cellStyle name="Comma 6 9 7 2" xfId="11905" xr:uid="{7452708E-9038-4777-AAB7-B947DB3A5999}"/>
    <cellStyle name="Comma 6 9 8" xfId="11906" xr:uid="{39933780-0CB7-4A60-95F2-81B4CD65F460}"/>
    <cellStyle name="Comma 60" xfId="11907" xr:uid="{7CC9F7DF-B760-423E-9408-DB9DF53AD6DD}"/>
    <cellStyle name="Comma 60 2" xfId="11908" xr:uid="{2ED7161F-D893-42DB-A08A-9A634AB7A5E6}"/>
    <cellStyle name="Comma 60 2 2" xfId="11909" xr:uid="{380A5D14-6DD1-461B-BC41-B985E5327FAC}"/>
    <cellStyle name="Comma 60 3" xfId="11910" xr:uid="{0C2775BC-15FE-440A-99FE-1CFE1E42F441}"/>
    <cellStyle name="Comma 61" xfId="11911" xr:uid="{2D19A574-A95B-4F24-8159-EB1AC996B995}"/>
    <cellStyle name="Comma 61 2" xfId="11912" xr:uid="{7371F51C-02F4-4A00-B73F-D7D5E7B179B6}"/>
    <cellStyle name="Comma 61 2 2" xfId="11913" xr:uid="{C867741A-540D-4CEA-A858-7C9C2C77A63D}"/>
    <cellStyle name="Comma 61 3" xfId="11914" xr:uid="{629AD913-9C1E-4739-ADEC-093616322E2F}"/>
    <cellStyle name="Comma 62" xfId="11915" xr:uid="{099F8498-B8C7-4764-B70F-1D9E935D5EA1}"/>
    <cellStyle name="Comma 62 2" xfId="11916" xr:uid="{E4AD920E-22D4-4523-9208-623889718244}"/>
    <cellStyle name="Comma 62 2 2" xfId="11917" xr:uid="{079368A0-4843-4129-89E9-9422F09BAACA}"/>
    <cellStyle name="Comma 62 3" xfId="11918" xr:uid="{9C6BEAE3-5F4D-413F-8FA5-04FE06F593BF}"/>
    <cellStyle name="Comma 63" xfId="11919" xr:uid="{2BF27197-B0CB-4DE0-98D2-A5E1795611B0}"/>
    <cellStyle name="Comma 63 2" xfId="11920" xr:uid="{F7FB0EA6-5363-4445-AD37-616EECB541C2}"/>
    <cellStyle name="Comma 63 2 2" xfId="11921" xr:uid="{920DB94E-09A1-4687-9045-6B6E228CF5BC}"/>
    <cellStyle name="Comma 63 3" xfId="11922" xr:uid="{1551E345-B564-4ABA-883A-64DD67385DE5}"/>
    <cellStyle name="Comma 64" xfId="11923" xr:uid="{0B307FB4-5A6F-44C4-9528-547477C632B6}"/>
    <cellStyle name="Comma 64 2" xfId="11924" xr:uid="{7BD1D937-9444-4662-9A5B-432ED9B455AE}"/>
    <cellStyle name="Comma 64 2 2" xfId="11925" xr:uid="{C2224670-99F8-4EB8-8147-07EAD375A168}"/>
    <cellStyle name="Comma 64 3" xfId="11926" xr:uid="{49A2BE06-B7ED-46A3-AB69-E7EAC05F4140}"/>
    <cellStyle name="Comma 65" xfId="11927" xr:uid="{A55D51CB-CC5C-4852-84D5-7DA0D95CED4E}"/>
    <cellStyle name="Comma 65 2" xfId="11928" xr:uid="{3094E780-DF4E-4000-B6FD-FAA85BF4BD18}"/>
    <cellStyle name="Comma 65 2 2" xfId="11929" xr:uid="{E34B3C55-6DC1-4045-A075-96C89AE00579}"/>
    <cellStyle name="Comma 65 3" xfId="11930" xr:uid="{71B122A6-532E-4DD4-AA8F-9BF3B909E7E8}"/>
    <cellStyle name="Comma 66" xfId="11931" xr:uid="{3DB6EDE8-E329-4E1F-8E5E-6820719A2E1D}"/>
    <cellStyle name="Comma 66 2" xfId="11932" xr:uid="{06010EA4-937D-4623-AF11-5967EB106F2A}"/>
    <cellStyle name="Comma 66 2 2" xfId="11933" xr:uid="{9198A297-ECD3-42FC-BE72-C27B42E8EA6D}"/>
    <cellStyle name="Comma 66 3" xfId="11934" xr:uid="{300CBF4E-EA4A-4DC7-9566-E04E89CA997A}"/>
    <cellStyle name="Comma 67" xfId="11935" xr:uid="{C6EFD28D-2A47-437F-BF5F-C9658DA2194C}"/>
    <cellStyle name="Comma 67 2" xfId="11936" xr:uid="{F47C76BE-4728-4F80-94E1-4D8383A4F599}"/>
    <cellStyle name="Comma 67 2 2" xfId="11937" xr:uid="{63A76A84-F63A-4B0F-993D-CB1279AD92E7}"/>
    <cellStyle name="Comma 67 3" xfId="11938" xr:uid="{F0BB91D7-A82B-4B15-8775-E48C190FED5C}"/>
    <cellStyle name="Comma 68" xfId="11939" xr:uid="{589B25B2-DAFA-4AE3-AF58-CD8BD9F5A85F}"/>
    <cellStyle name="Comma 68 2" xfId="11940" xr:uid="{AF0E5D49-2C14-45A8-9158-1898D286585F}"/>
    <cellStyle name="Comma 68 2 2" xfId="11941" xr:uid="{F87ED7F6-7737-419D-A8D6-098F554E43B6}"/>
    <cellStyle name="Comma 68 3" xfId="11942" xr:uid="{83D7C9A2-C36B-4C53-9A35-32A122F48AB2}"/>
    <cellStyle name="Comma 69" xfId="11943" xr:uid="{BC3C61DB-EB65-4845-A9AB-373E0B5AF912}"/>
    <cellStyle name="Comma 69 2" xfId="11944" xr:uid="{948B32A2-C685-4457-9525-ADB6122E22B9}"/>
    <cellStyle name="Comma 69 2 2" xfId="11945" xr:uid="{C3E0BEBC-AF1D-4020-9E88-631D0B00C427}"/>
    <cellStyle name="Comma 69 2 3" xfId="11946" xr:uid="{F46FEA19-548F-403C-93F5-DECEC917BD30}"/>
    <cellStyle name="Comma 69 3" xfId="11947" xr:uid="{C7C86229-5FF8-4DFD-94D1-173047E1F782}"/>
    <cellStyle name="Comma 69 4" xfId="11948" xr:uid="{69E42F19-AF6C-4F08-9980-5FC970A90706}"/>
    <cellStyle name="Comma 7" xfId="11949" xr:uid="{F00F238C-7867-4AAC-A7E9-89A298C6F42A}"/>
    <cellStyle name="Comma 7 10" xfId="11950" xr:uid="{34CD702C-BC06-4C0E-A4C8-0EEA7E19CC3D}"/>
    <cellStyle name="Comma 7 10 2" xfId="11951" xr:uid="{B386A7BD-4A9D-402B-A817-C2CDEE054047}"/>
    <cellStyle name="Comma 7 10 2 2" xfId="11952" xr:uid="{D020CB67-A94E-4550-BDA6-70EC5BA618D8}"/>
    <cellStyle name="Comma 7 10 3" xfId="11953" xr:uid="{1AD90607-93EA-47B4-80EC-30EF7115E54B}"/>
    <cellStyle name="Comma 7 11" xfId="11954" xr:uid="{06A74742-7DD6-4DDD-A50C-1CD98D10711E}"/>
    <cellStyle name="Comma 7 11 2" xfId="11955" xr:uid="{061E60CF-ADD3-4E43-BEF8-1D9D9BB759D6}"/>
    <cellStyle name="Comma 7 11 2 2" xfId="11956" xr:uid="{6F25A1D7-8040-400F-A75D-C614DFDFF025}"/>
    <cellStyle name="Comma 7 11 3" xfId="11957" xr:uid="{AECDBA6C-2C78-4A8A-B6E2-1A74497F9C13}"/>
    <cellStyle name="Comma 7 12" xfId="11958" xr:uid="{DDD46B75-239E-4112-9E54-304EB2661386}"/>
    <cellStyle name="Comma 7 12 2" xfId="11959" xr:uid="{3D72DD24-6054-4A40-BEA8-84052500CCE9}"/>
    <cellStyle name="Comma 7 12 2 2" xfId="11960" xr:uid="{B1D65664-65B7-49E8-A5AD-CA8B4E2BDE5A}"/>
    <cellStyle name="Comma 7 12 3" xfId="11961" xr:uid="{936D5CFD-814D-4806-8043-EC5A7D545AB7}"/>
    <cellStyle name="Comma 7 13" xfId="11962" xr:uid="{3A446905-46F6-44CC-B46E-0008E3CE94CA}"/>
    <cellStyle name="Comma 7 13 2" xfId="11963" xr:uid="{C6AA1F37-C978-4AA1-B8A8-9C0B30F96982}"/>
    <cellStyle name="Comma 7 13 2 2" xfId="11964" xr:uid="{CD168D49-86E9-4E9D-8DD2-FC396D313132}"/>
    <cellStyle name="Comma 7 13 3" xfId="11965" xr:uid="{A7853CBF-80BF-477D-9ACD-B914C529284D}"/>
    <cellStyle name="Comma 7 14" xfId="11966" xr:uid="{EF2CB382-7C2F-4213-BA50-75820A60A37C}"/>
    <cellStyle name="Comma 7 14 2" xfId="11967" xr:uid="{33DE5DE7-FC1A-4D60-B427-F59A75C43E6E}"/>
    <cellStyle name="Comma 7 15" xfId="11968" xr:uid="{9D90F054-95A4-4196-B715-9719C2C1D241}"/>
    <cellStyle name="Comma 7 15 2" xfId="11969" xr:uid="{6CAF39FD-C0B0-4094-B7B9-66213646A9C4}"/>
    <cellStyle name="Comma 7 16" xfId="11970" xr:uid="{217783F1-FAB7-4766-98AC-7A0B33A8B12F}"/>
    <cellStyle name="Comma 7 16 2" xfId="11971" xr:uid="{74D8F49D-BB5B-433B-A48E-52200FA2AD78}"/>
    <cellStyle name="Comma 7 17" xfId="11972" xr:uid="{EB12F0CF-4001-404F-9584-5B6E48D00808}"/>
    <cellStyle name="Comma 7 17 2" xfId="11973" xr:uid="{6DFF72C3-AE9D-4FB3-B176-B556530918E0}"/>
    <cellStyle name="Comma 7 17 3" xfId="11974" xr:uid="{95F2E1E8-89CB-4D7F-80EC-4684AB55070F}"/>
    <cellStyle name="Comma 7 2" xfId="11975" xr:uid="{B20CB4FC-4FC3-4054-B796-1DBB6B675C56}"/>
    <cellStyle name="Comma 7 2 2" xfId="11976" xr:uid="{1CCC14C6-7F7E-465A-9420-58065EAE1743}"/>
    <cellStyle name="Comma 7 2 2 2" xfId="11977" xr:uid="{17BE7016-D00E-4BAE-8D6E-348B82C65925}"/>
    <cellStyle name="Comma 7 2 2 2 2" xfId="11978" xr:uid="{4B400AD1-C0C5-48F0-826D-8E459E535C4D}"/>
    <cellStyle name="Comma 7 2 2 2 2 2" xfId="11979" xr:uid="{0FD3540D-5C0F-4485-913E-B282A4704C4F}"/>
    <cellStyle name="Comma 7 2 2 2 2 2 2" xfId="11980" xr:uid="{ED96B6B4-1336-40CC-AE43-708E19ACD604}"/>
    <cellStyle name="Comma 7 2 2 2 2 3" xfId="11981" xr:uid="{142E282B-04DE-42C6-9F18-4BDA66BF57D3}"/>
    <cellStyle name="Comma 7 2 2 2 3" xfId="11982" xr:uid="{A329ACAD-7745-4B6D-8951-DA6CE0FB0D4F}"/>
    <cellStyle name="Comma 7 2 2 2 3 2" xfId="11983" xr:uid="{85F7FB82-81C1-4C6B-955A-A5AD55626313}"/>
    <cellStyle name="Comma 7 2 2 2 4" xfId="11984" xr:uid="{69D36857-CD8B-4CE6-B24C-1B76845BD6D8}"/>
    <cellStyle name="Comma 7 2 2 3" xfId="11985" xr:uid="{DF00D3F7-EB56-4F81-B0FA-67414D209D5A}"/>
    <cellStyle name="Comma 7 2 2 3 2" xfId="11986" xr:uid="{D7B0DC3E-2390-497F-9C07-79D884A1C278}"/>
    <cellStyle name="Comma 7 2 2 3 2 2" xfId="11987" xr:uid="{FA291D4E-0FE5-42AB-8613-34A1933ED259}"/>
    <cellStyle name="Comma 7 2 2 3 3" xfId="11988" xr:uid="{34DCE45A-9C3F-4A0D-B057-054A1554A5CB}"/>
    <cellStyle name="Comma 7 2 2 4" xfId="11989" xr:uid="{B4C79F6F-D4F7-456D-B9D4-8850023F4703}"/>
    <cellStyle name="Comma 7 2 2 4 2" xfId="11990" xr:uid="{3E376ADE-FEAB-4645-B65B-6ADE31E35402}"/>
    <cellStyle name="Comma 7 2 2 5" xfId="11991" xr:uid="{D49FA56D-C925-4F33-8B39-CC206CE0957E}"/>
    <cellStyle name="Comma 7 2 3" xfId="11992" xr:uid="{DBB65BE5-0AA5-4125-8085-927A0E236333}"/>
    <cellStyle name="Comma 7 2 3 2" xfId="11993" xr:uid="{E4AC0B35-0E21-454D-B15A-43770D0CD347}"/>
    <cellStyle name="Comma 7 2 3 2 2" xfId="11994" xr:uid="{9C5F5A0B-4FCC-4445-A59F-49075FD89D21}"/>
    <cellStyle name="Comma 7 2 3 2 2 2" xfId="11995" xr:uid="{A11BC3D1-2EFB-4199-925E-CAF31AC01694}"/>
    <cellStyle name="Comma 7 2 3 2 2 2 2" xfId="11996" xr:uid="{0E8AFC91-19D6-437E-A5A7-05E10ADCCF66}"/>
    <cellStyle name="Comma 7 2 3 2 2 3" xfId="11997" xr:uid="{03301175-2094-424E-B21D-3FA506552A86}"/>
    <cellStyle name="Comma 7 2 3 2 3" xfId="11998" xr:uid="{E143DB52-FE31-4E7B-856C-F361AB9FB7CE}"/>
    <cellStyle name="Comma 7 2 3 2 3 2" xfId="11999" xr:uid="{71BFF1D6-C993-4F74-BD70-DDBB0B452449}"/>
    <cellStyle name="Comma 7 2 3 2 4" xfId="12000" xr:uid="{27E460C7-D090-4570-82B0-8C83B9FE9C2C}"/>
    <cellStyle name="Comma 7 2 3 3" xfId="12001" xr:uid="{1DE64F76-BCC1-4D5A-ACB1-0C0160E954A8}"/>
    <cellStyle name="Comma 7 2 3 3 2" xfId="12002" xr:uid="{82388795-1018-46FB-A375-592FFF4C9295}"/>
    <cellStyle name="Comma 7 2 3 3 2 2" xfId="12003" xr:uid="{A83340DE-47B2-40E7-8BA2-DAF49BCF44CF}"/>
    <cellStyle name="Comma 7 2 3 3 3" xfId="12004" xr:uid="{B6DEE168-36BE-4C01-8EC3-1081415084AA}"/>
    <cellStyle name="Comma 7 2 3 4" xfId="12005" xr:uid="{BD47AAEC-CD11-4483-A3DA-707C6219ECE1}"/>
    <cellStyle name="Comma 7 2 3 4 2" xfId="12006" xr:uid="{675F925E-F567-4A3D-B590-B2BD670FC8F0}"/>
    <cellStyle name="Comma 7 2 3 5" xfId="12007" xr:uid="{6E56B425-5586-4529-AB9E-E3E8F6654BFC}"/>
    <cellStyle name="Comma 7 2 4" xfId="12008" xr:uid="{44138752-FE27-4B8E-BFCA-12082896D718}"/>
    <cellStyle name="Comma 7 2 4 2" xfId="12009" xr:uid="{B45139B4-CA8C-4A0B-995D-D17EC2E211F7}"/>
    <cellStyle name="Comma 7 2 4 2 2" xfId="12010" xr:uid="{8C72D09E-54DA-411E-B10D-234962CA495B}"/>
    <cellStyle name="Comma 7 2 4 2 2 2" xfId="12011" xr:uid="{69CB55B3-AC9C-4BC6-97F1-FBA074DA3477}"/>
    <cellStyle name="Comma 7 2 4 2 3" xfId="12012" xr:uid="{7E7A349A-78BA-4818-8D17-C8D5E970DE64}"/>
    <cellStyle name="Comma 7 2 4 3" xfId="12013" xr:uid="{9C28C496-BB68-409C-8CD1-6F2BFB87C547}"/>
    <cellStyle name="Comma 7 2 4 3 2" xfId="12014" xr:uid="{111B6E2F-BF5A-425C-B2E9-6F4C780AB928}"/>
    <cellStyle name="Comma 7 2 4 4" xfId="12015" xr:uid="{88B37882-49C1-4216-8DB2-61777F9A9960}"/>
    <cellStyle name="Comma 7 2 5" xfId="12016" xr:uid="{84D1C70A-5E9B-4D35-A83A-9F95BA47A475}"/>
    <cellStyle name="Comma 7 2 5 2" xfId="12017" xr:uid="{339B312A-EDAA-4BC8-8763-7E36F3A515A3}"/>
    <cellStyle name="Comma 7 2 5 2 2" xfId="12018" xr:uid="{10BC8895-DA2A-4E05-B7CE-15AC3891A1F1}"/>
    <cellStyle name="Comma 7 2 5 3" xfId="12019" xr:uid="{5019AEA0-21F4-4DF5-BF2A-2918405FDDB0}"/>
    <cellStyle name="Comma 7 2 6" xfId="12020" xr:uid="{5AA0FFD1-BA50-4B9A-8FAA-5722ECC5F019}"/>
    <cellStyle name="Comma 7 2 6 2" xfId="12021" xr:uid="{8F413C6A-23E3-4147-93C2-F90B6BB72854}"/>
    <cellStyle name="Comma 7 2 6 2 2" xfId="12022" xr:uid="{2B97B5ED-0872-47F8-9D45-6AF807821D64}"/>
    <cellStyle name="Comma 7 2 6 3" xfId="12023" xr:uid="{6DDE5C7D-A33D-4BC9-B79A-F81D7DBE8621}"/>
    <cellStyle name="Comma 7 2 7" xfId="12024" xr:uid="{8201E01D-7D18-4C9D-985D-5DD0825F21A2}"/>
    <cellStyle name="Comma 7 2 7 2" xfId="12025" xr:uid="{97F70D54-E967-4A8B-AD3D-5212E0C02A92}"/>
    <cellStyle name="Comma 7 2 7 2 2" xfId="12026" xr:uid="{D7F6F41F-16ED-4AF0-A67F-512428B21DA0}"/>
    <cellStyle name="Comma 7 2 7 3" xfId="12027" xr:uid="{7049B49F-7DE4-4430-9059-0C46588D6075}"/>
    <cellStyle name="Comma 7 2 8" xfId="12028" xr:uid="{DD3491C1-00C8-42DF-A1BC-D13947317DEE}"/>
    <cellStyle name="Comma 7 2 8 2" xfId="12029" xr:uid="{FFE57F9A-7D5E-4EBB-9D32-5DBC3EA8A607}"/>
    <cellStyle name="Comma 7 2 9" xfId="12030" xr:uid="{38F620BF-6E48-43C2-97E5-21D1752D7896}"/>
    <cellStyle name="Comma 7 3" xfId="12031" xr:uid="{0A03638B-0A29-4F2B-9C33-3A77AFEE3886}"/>
    <cellStyle name="Comma 7 3 2" xfId="12032" xr:uid="{7F5AD626-285E-4738-A384-388C7F7B250E}"/>
    <cellStyle name="Comma 7 3 2 2" xfId="12033" xr:uid="{E35ACF6F-B85F-43A2-BF56-2FB7AFCA7D97}"/>
    <cellStyle name="Comma 7 3 2 2 2" xfId="12034" xr:uid="{7530FB21-5BBA-4FD5-8A89-8D2CED6932AA}"/>
    <cellStyle name="Comma 7 3 2 2 2 2" xfId="12035" xr:uid="{DD0863A9-71DB-44A4-BF0F-BB94C8CA99BF}"/>
    <cellStyle name="Comma 7 3 2 2 3" xfId="12036" xr:uid="{078DE61C-270C-4B28-A23C-2BF07ED82562}"/>
    <cellStyle name="Comma 7 3 2 3" xfId="12037" xr:uid="{5E88812A-DF0B-442E-9FBC-9C209C8B69A8}"/>
    <cellStyle name="Comma 7 3 2 3 2" xfId="12038" xr:uid="{CDBF97B8-A856-4E11-8CF4-96337774C856}"/>
    <cellStyle name="Comma 7 3 2 4" xfId="12039" xr:uid="{57DCEE02-8E44-49CD-BDF5-C0F043AEFFDC}"/>
    <cellStyle name="Comma 7 3 3" xfId="12040" xr:uid="{C9B506AB-69B7-40EB-A58C-F7C91A26CDB5}"/>
    <cellStyle name="Comma 7 3 3 2" xfId="12041" xr:uid="{E0682115-49DC-4300-8645-989DB2717CC3}"/>
    <cellStyle name="Comma 7 3 3 2 2" xfId="12042" xr:uid="{E3031F86-33ED-4974-A253-8167F68121DD}"/>
    <cellStyle name="Comma 7 3 3 3" xfId="12043" xr:uid="{572F4FFB-236B-4CCF-AA91-3F0B494B5B72}"/>
    <cellStyle name="Comma 7 3 4" xfId="12044" xr:uid="{8891694C-D736-4DEE-A5B2-9872937812C6}"/>
    <cellStyle name="Comma 7 3 4 2" xfId="12045" xr:uid="{6D695AE9-E158-4068-8030-F1FAD15BFAEE}"/>
    <cellStyle name="Comma 7 3 4 2 2" xfId="12046" xr:uid="{34C630F5-525A-474F-887E-8DABF74D538D}"/>
    <cellStyle name="Comma 7 3 4 3" xfId="12047" xr:uid="{5177B45C-65D7-4BB4-B770-5916E90341A2}"/>
    <cellStyle name="Comma 7 3 5" xfId="12048" xr:uid="{B8C2771B-398C-4418-A93F-379F00F8B7B3}"/>
    <cellStyle name="Comma 7 3 5 2" xfId="12049" xr:uid="{94F274D9-B076-4576-B13A-D44EAC30F9D7}"/>
    <cellStyle name="Comma 7 3 6" xfId="12050" xr:uid="{790DC3B0-B0E4-45F0-966D-D3E225E39208}"/>
    <cellStyle name="Comma 7 3 6 2" xfId="12051" xr:uid="{1FE4D3A5-A1ED-4E11-BA03-C6F72E3F086B}"/>
    <cellStyle name="Comma 7 3 7" xfId="12052" xr:uid="{35EA572E-D84C-4DF7-9DC2-C6503840E3FB}"/>
    <cellStyle name="Comma 7 3 7 2" xfId="12053" xr:uid="{34C4C902-6ABC-4EAD-B641-1F595DDB559C}"/>
    <cellStyle name="Comma 7 3 7 3" xfId="12054" xr:uid="{B29D5C10-60B5-44EE-B617-D7F365314165}"/>
    <cellStyle name="Comma 7 3 8" xfId="12055" xr:uid="{CE5331CE-BE09-41F0-93A2-15D94C49D789}"/>
    <cellStyle name="Comma 7 4" xfId="12056" xr:uid="{1F884974-A117-4B4F-86E9-B4A1FA00C217}"/>
    <cellStyle name="Comma 7 4 2" xfId="12057" xr:uid="{580F6D51-B2E5-4A52-8ED8-7628A92845D4}"/>
    <cellStyle name="Comma 7 4 2 2" xfId="12058" xr:uid="{A1D82C5A-10F8-4330-8A43-E32E678321DF}"/>
    <cellStyle name="Comma 7 4 2 2 2" xfId="12059" xr:uid="{5D6DE20C-9CA4-44AC-ADDD-516FD9316605}"/>
    <cellStyle name="Comma 7 4 2 2 2 2" xfId="12060" xr:uid="{5688D7BD-F0B4-4331-B2F9-1E3AF62AA295}"/>
    <cellStyle name="Comma 7 4 2 2 3" xfId="12061" xr:uid="{DB8D4A6D-94A7-4903-BCEC-36B2437680FC}"/>
    <cellStyle name="Comma 7 4 2 3" xfId="12062" xr:uid="{E549CF3C-44CD-4D97-83DC-8D5701660ED1}"/>
    <cellStyle name="Comma 7 4 2 3 2" xfId="12063" xr:uid="{1D1FF7D0-07CB-4A35-A05F-7F6E3773B3FA}"/>
    <cellStyle name="Comma 7 4 2 4" xfId="12064" xr:uid="{13F6C9FF-1476-4AE8-B5E4-1F3466F184F5}"/>
    <cellStyle name="Comma 7 4 3" xfId="12065" xr:uid="{148E2E6D-A61D-4408-942C-9C6FE54DEFA1}"/>
    <cellStyle name="Comma 7 4 3 2" xfId="12066" xr:uid="{D999288D-E9F4-4469-9459-E26179536D4D}"/>
    <cellStyle name="Comma 7 4 3 2 2" xfId="12067" xr:uid="{2EB0DFD2-267E-4E9E-A76B-AA85845E9981}"/>
    <cellStyle name="Comma 7 4 3 3" xfId="12068" xr:uid="{063A4173-3F48-45B2-ABAC-BAD7E0F5119A}"/>
    <cellStyle name="Comma 7 4 4" xfId="12069" xr:uid="{51767FE1-79A0-42D1-A720-C83A8535E169}"/>
    <cellStyle name="Comma 7 4 4 2" xfId="12070" xr:uid="{25B476A3-DCAE-45BE-9B66-CADF33CD3E94}"/>
    <cellStyle name="Comma 7 4 5" xfId="12071" xr:uid="{85F98DE4-2DC3-445D-BD6F-317AECD9CBFB}"/>
    <cellStyle name="Comma 7 5" xfId="12072" xr:uid="{4FFC327C-E128-4754-A799-5C2DBA0D11D6}"/>
    <cellStyle name="Comma 7 5 10" xfId="12073" xr:uid="{E3F3F49B-F057-4AE5-9F36-B825F2B04D84}"/>
    <cellStyle name="Comma 7 5 10 2" xfId="12074" xr:uid="{35B2E55F-76A8-4C89-82B9-404986816D63}"/>
    <cellStyle name="Comma 7 5 11" xfId="12075" xr:uid="{E3A2A5D1-CF7A-48F2-A6B1-E5093D8593E0}"/>
    <cellStyle name="Comma 7 5 11 2" xfId="12076" xr:uid="{8838D957-4840-4CD8-8DF3-625C08BC9D58}"/>
    <cellStyle name="Comma 7 5 11 3" xfId="12077" xr:uid="{E6B8BA4E-4C85-40B1-A0EB-09FF0CAD44B5}"/>
    <cellStyle name="Comma 7 5 12" xfId="12078" xr:uid="{26811EC8-0ABE-445A-9008-DF9622609819}"/>
    <cellStyle name="Comma 7 5 2" xfId="12079" xr:uid="{B2707B26-927F-49A7-8980-032A9836D447}"/>
    <cellStyle name="Comma 7 5 2 2" xfId="12080" xr:uid="{A88C9C64-204B-4BF9-A034-7006464DF5AD}"/>
    <cellStyle name="Comma 7 5 2 2 2" xfId="12081" xr:uid="{BD36DB09-26A6-4904-AB86-0A3A57E7F58C}"/>
    <cellStyle name="Comma 7 5 2 2 2 2" xfId="12082" xr:uid="{CA6B2C63-8700-4935-B63D-6BE78C79AF8A}"/>
    <cellStyle name="Comma 7 5 2 2 2 2 2" xfId="12083" xr:uid="{9786D5DC-CFC6-41DE-9FBD-CC9ED1C7E3E3}"/>
    <cellStyle name="Comma 7 5 2 2 2 3" xfId="12084" xr:uid="{E919B072-7F91-4B28-A6E2-569409F93A58}"/>
    <cellStyle name="Comma 7 5 2 2 3" xfId="12085" xr:uid="{A5D13E56-6F1F-40D7-BB45-A8076E290C75}"/>
    <cellStyle name="Comma 7 5 2 2 3 2" xfId="12086" xr:uid="{9CEDC58B-53FA-46FD-821B-2A3C3B56C7C1}"/>
    <cellStyle name="Comma 7 5 2 2 4" xfId="12087" xr:uid="{765624E4-B335-42C6-B450-9DF174B9761A}"/>
    <cellStyle name="Comma 7 5 2 3" xfId="12088" xr:uid="{02D2C8A8-0FA7-4CCB-BDD3-5113196A23E3}"/>
    <cellStyle name="Comma 7 5 2 3 2" xfId="12089" xr:uid="{BCE45BF9-EFF2-47DE-B82E-954D486BF55A}"/>
    <cellStyle name="Comma 7 5 2 3 2 2" xfId="12090" xr:uid="{3D2EFF3C-02CF-4081-AB0B-49062C4FCBA0}"/>
    <cellStyle name="Comma 7 5 2 3 3" xfId="12091" xr:uid="{67011D6C-B8AC-4935-A2CE-DF75CAB26AC0}"/>
    <cellStyle name="Comma 7 5 2 4" xfId="12092" xr:uid="{B6DF160B-5A00-4036-A15D-26E2CF53EAC7}"/>
    <cellStyle name="Comma 7 5 2 4 2" xfId="12093" xr:uid="{502AB782-834B-48B0-8E5E-A1084FE0AD31}"/>
    <cellStyle name="Comma 7 5 2 5" xfId="12094" xr:uid="{FA2C1C7F-EAE1-40F0-A9B3-EACF900DC200}"/>
    <cellStyle name="Comma 7 5 2 5 2" xfId="12095" xr:uid="{8B19C9F1-7338-48AA-AA6E-B728558343EE}"/>
    <cellStyle name="Comma 7 5 2 6" xfId="12096" xr:uid="{0AEBC840-DB9F-45BF-A6C0-C356D3A76142}"/>
    <cellStyle name="Comma 7 5 3" xfId="12097" xr:uid="{FF2AA6F2-988C-4800-8C26-558C3D208D4D}"/>
    <cellStyle name="Comma 7 5 3 2" xfId="12098" xr:uid="{BAB6F7C2-2B59-4BE8-BF2F-EAEEA277EEF8}"/>
    <cellStyle name="Comma 7 5 3 2 2" xfId="12099" xr:uid="{ECE38DB7-96E7-40EA-98AB-CDF64AFEA047}"/>
    <cellStyle name="Comma 7 5 3 2 2 2" xfId="12100" xr:uid="{DD8579EB-E031-43F6-93B9-19920C3535B5}"/>
    <cellStyle name="Comma 7 5 3 2 2 2 2" xfId="12101" xr:uid="{9C131397-CE17-4058-A16F-E476B6E5B102}"/>
    <cellStyle name="Comma 7 5 3 2 2 3" xfId="12102" xr:uid="{E627BB32-190F-419D-A458-46BFF4D8DE1D}"/>
    <cellStyle name="Comma 7 5 3 2 3" xfId="12103" xr:uid="{D7460776-3410-4C26-827A-7544E2E846A4}"/>
    <cellStyle name="Comma 7 5 3 2 3 2" xfId="12104" xr:uid="{F43EA39D-6BA2-4B11-A6F1-11800E8A8DC1}"/>
    <cellStyle name="Comma 7 5 3 2 4" xfId="12105" xr:uid="{B28547C5-31C8-491C-9EFB-9ACB8D99634C}"/>
    <cellStyle name="Comma 7 5 3 3" xfId="12106" xr:uid="{5EB13B01-FF76-40F8-AB6A-A529D9271B7C}"/>
    <cellStyle name="Comma 7 5 3 3 2" xfId="12107" xr:uid="{AA51AE13-1E4B-4FD5-964C-8BFD5E7CFF26}"/>
    <cellStyle name="Comma 7 5 3 3 2 2" xfId="12108" xr:uid="{49F881B7-E37C-4618-8355-713A3C80C837}"/>
    <cellStyle name="Comma 7 5 3 3 3" xfId="12109" xr:uid="{173A1130-B1D4-4D46-A546-49C7F07CB79D}"/>
    <cellStyle name="Comma 7 5 3 4" xfId="12110" xr:uid="{FAF16C32-5BE8-4207-B1C3-36B1EE5C1DD4}"/>
    <cellStyle name="Comma 7 5 3 4 2" xfId="12111" xr:uid="{48F34822-7E87-4654-955D-8D1E9E97A3CF}"/>
    <cellStyle name="Comma 7 5 3 5" xfId="12112" xr:uid="{9142B3F9-A255-4B6E-AA5C-8928E54BB64A}"/>
    <cellStyle name="Comma 7 5 3 5 2" xfId="12113" xr:uid="{D3E51AF2-685E-4B29-9149-013C78D9E01B}"/>
    <cellStyle name="Comma 7 5 3 6" xfId="12114" xr:uid="{38BF7EA4-EDEE-487F-A944-E1EB668B7CA7}"/>
    <cellStyle name="Comma 7 5 4" xfId="12115" xr:uid="{C8BC29B1-0100-465E-9916-1E12C97BA547}"/>
    <cellStyle name="Comma 7 5 4 2" xfId="12116" xr:uid="{FE0817C2-2F61-4E8E-B833-FD7F66C960CC}"/>
    <cellStyle name="Comma 7 5 4 2 2" xfId="12117" xr:uid="{593CCE70-DD45-402C-A3A2-CF0D2AEB0816}"/>
    <cellStyle name="Comma 7 5 4 2 2 2" xfId="12118" xr:uid="{E4871A70-6A22-4DA0-864F-F65D2C75D3EE}"/>
    <cellStyle name="Comma 7 5 4 2 2 2 2" xfId="12119" xr:uid="{E48E6662-7067-4911-A52E-CB8269C981BC}"/>
    <cellStyle name="Comma 7 5 4 2 2 3" xfId="12120" xr:uid="{7EBEFE31-6887-4619-B9FA-3A1A3EECCF74}"/>
    <cellStyle name="Comma 7 5 4 2 3" xfId="12121" xr:uid="{0BB9C245-8C8E-44A2-95F0-82FE132846E5}"/>
    <cellStyle name="Comma 7 5 4 2 3 2" xfId="12122" xr:uid="{DBFEE889-2CEE-4B4E-B129-D8B63BAB9266}"/>
    <cellStyle name="Comma 7 5 4 2 4" xfId="12123" xr:uid="{948677C9-4D10-4C3C-9407-5C09D43EC954}"/>
    <cellStyle name="Comma 7 5 4 3" xfId="12124" xr:uid="{7BEC1514-175B-4350-8185-055E9B51A016}"/>
    <cellStyle name="Comma 7 5 4 3 2" xfId="12125" xr:uid="{E5491D7B-4D11-4144-A4EC-ABF550CA58F5}"/>
    <cellStyle name="Comma 7 5 4 3 2 2" xfId="12126" xr:uid="{F845587D-EC92-49F1-8DB7-FE124483EC55}"/>
    <cellStyle name="Comma 7 5 4 3 3" xfId="12127" xr:uid="{CF029491-84A4-40FD-A436-3D3FF7F799E5}"/>
    <cellStyle name="Comma 7 5 4 4" xfId="12128" xr:uid="{C479E4C1-B89D-4AEF-BC42-5C6F123E932C}"/>
    <cellStyle name="Comma 7 5 4 4 2" xfId="12129" xr:uid="{E78234AF-12C1-48FC-BA54-DFA352D6CE46}"/>
    <cellStyle name="Comma 7 5 4 5" xfId="12130" xr:uid="{1DB1E2E8-20BC-4092-9B4B-5097F2E0766C}"/>
    <cellStyle name="Comma 7 5 4 5 2" xfId="12131" xr:uid="{BF0E6EF2-AC35-4B8E-A5D7-D8933E3355CE}"/>
    <cellStyle name="Comma 7 5 4 6" xfId="12132" xr:uid="{96ADDAF1-9BBE-4D7C-9B9E-263D231044FE}"/>
    <cellStyle name="Comma 7 5 5" xfId="12133" xr:uid="{78743236-DCAD-4B23-8902-73A90A6327DA}"/>
    <cellStyle name="Comma 7 5 5 2" xfId="12134" xr:uid="{7B35C835-607B-484C-8315-4DC31659B82A}"/>
    <cellStyle name="Comma 7 5 5 2 2" xfId="12135" xr:uid="{F85BFA9E-1830-4C41-847D-A32A5DFA82CB}"/>
    <cellStyle name="Comma 7 5 5 2 2 2" xfId="12136" xr:uid="{E318868C-29CC-412B-B2B7-7A5B5888C223}"/>
    <cellStyle name="Comma 7 5 5 2 3" xfId="12137" xr:uid="{8D9BB40B-E09B-4080-8F18-7D294945CA04}"/>
    <cellStyle name="Comma 7 5 5 3" xfId="12138" xr:uid="{2C956399-D981-4BF4-A1C8-5C445917CFE5}"/>
    <cellStyle name="Comma 7 5 5 3 2" xfId="12139" xr:uid="{2A137D53-6ACC-4E54-A733-5530D6E0E82D}"/>
    <cellStyle name="Comma 7 5 5 4" xfId="12140" xr:uid="{0538228A-E1B8-4094-9079-515BE015E6EB}"/>
    <cellStyle name="Comma 7 5 6" xfId="12141" xr:uid="{2D9C3FF5-1E58-4C94-A28B-ABA8F7E54069}"/>
    <cellStyle name="Comma 7 5 6 2" xfId="12142" xr:uid="{EB47B1D3-3957-4D45-A6B6-0BB0AD8CD08A}"/>
    <cellStyle name="Comma 7 5 6 2 2" xfId="12143" xr:uid="{88AE16BE-F6FC-499F-AEB1-A0E28B59E5C5}"/>
    <cellStyle name="Comma 7 5 6 3" xfId="12144" xr:uid="{5E17ABCC-C541-4A5F-8FFF-BCA38F1A11FB}"/>
    <cellStyle name="Comma 7 5 7" xfId="12145" xr:uid="{10251023-AC1A-48A7-8B27-3CC5D024B80F}"/>
    <cellStyle name="Comma 7 5 7 2" xfId="12146" xr:uid="{F9A021DB-DA30-4AC8-BD52-2B6264816E39}"/>
    <cellStyle name="Comma 7 5 7 2 2" xfId="12147" xr:uid="{9EBE99D2-7B2F-461C-AB7A-D85E49FF44E4}"/>
    <cellStyle name="Comma 7 5 7 3" xfId="12148" xr:uid="{A22019EC-FB60-4E43-9777-885DE09C12DB}"/>
    <cellStyle name="Comma 7 5 8" xfId="12149" xr:uid="{3CB9DCF6-9FA9-4170-975E-9363C3D61E55}"/>
    <cellStyle name="Comma 7 5 8 2" xfId="12150" xr:uid="{B4ECB8C9-899C-4BE7-85DE-FC37D8A23455}"/>
    <cellStyle name="Comma 7 5 9" xfId="12151" xr:uid="{D3BE8B75-D6CE-44B5-A99A-920A4FFC9F2F}"/>
    <cellStyle name="Comma 7 5 9 2" xfId="12152" xr:uid="{6EB65D26-64EB-4DB3-8716-49D250ED327C}"/>
    <cellStyle name="Comma 7 6" xfId="12153" xr:uid="{528816CC-106D-4F67-B0DD-5DB8B0DD95B7}"/>
    <cellStyle name="Comma 7 6 2" xfId="12154" xr:uid="{69B1965B-ECE0-4294-8CC6-F0D47277F0D3}"/>
    <cellStyle name="Comma 7 6 2 2" xfId="12155" xr:uid="{F31527BC-02F9-4E7C-AC0F-7FA153AB263D}"/>
    <cellStyle name="Comma 7 6 2 2 2" xfId="12156" xr:uid="{14E26BD1-00E7-49B1-B3CD-2F8494E127C7}"/>
    <cellStyle name="Comma 7 6 2 2 2 2" xfId="12157" xr:uid="{882B865D-95E6-4ADD-8A0E-EC9247FE009A}"/>
    <cellStyle name="Comma 7 6 2 2 3" xfId="12158" xr:uid="{65B95605-B868-4BDB-990E-C778C52FABA1}"/>
    <cellStyle name="Comma 7 6 2 3" xfId="12159" xr:uid="{0650240A-3308-47C7-94F8-9CFF92FDA8FB}"/>
    <cellStyle name="Comma 7 6 2 3 2" xfId="12160" xr:uid="{53AC9A24-49E0-4732-9057-3783B7B96809}"/>
    <cellStyle name="Comma 7 6 2 4" xfId="12161" xr:uid="{FC64DE1E-BBAE-4371-BAC9-EC633BE3DE3B}"/>
    <cellStyle name="Comma 7 6 3" xfId="12162" xr:uid="{B5C3D611-79D3-484F-97E3-003C6649254A}"/>
    <cellStyle name="Comma 7 6 3 2" xfId="12163" xr:uid="{3063388A-69CE-42AA-B29B-E78A227F8659}"/>
    <cellStyle name="Comma 7 6 3 2 2" xfId="12164" xr:uid="{CC1CD56E-E6EA-47FD-A25A-4056FF8EEF1D}"/>
    <cellStyle name="Comma 7 6 3 3" xfId="12165" xr:uid="{0ED17288-7183-4A7A-B3BC-4698A8A95473}"/>
    <cellStyle name="Comma 7 6 4" xfId="12166" xr:uid="{4BE44BAA-12EC-446E-BE6F-C9A928FA881E}"/>
    <cellStyle name="Comma 7 6 4 2" xfId="12167" xr:uid="{EC4781B9-BEDD-4BE3-A139-4BC94EDCC2A3}"/>
    <cellStyle name="Comma 7 6 5" xfId="12168" xr:uid="{A1575353-DFC7-44EA-932B-55849F12ECF9}"/>
    <cellStyle name="Comma 7 7" xfId="12169" xr:uid="{7CAE3092-72C1-4592-B8E1-5454D7EBB9AE}"/>
    <cellStyle name="Comma 7 7 2" xfId="12170" xr:uid="{C7FEFC9A-3334-4685-9DD4-93BCEEB84B06}"/>
    <cellStyle name="Comma 7 7 2 2" xfId="12171" xr:uid="{A2EE111B-C495-4B08-B64F-53A6F97CEFE4}"/>
    <cellStyle name="Comma 7 7 2 2 2" xfId="12172" xr:uid="{5CCCF0DE-3B7E-4558-968D-0BD73065A64B}"/>
    <cellStyle name="Comma 7 7 2 2 2 2" xfId="12173" xr:uid="{9AD43842-ED52-4F03-A005-13B5BAA09B9B}"/>
    <cellStyle name="Comma 7 7 2 2 3" xfId="12174" xr:uid="{EA47899F-EDDC-4E63-BD89-16ED8AF589B9}"/>
    <cellStyle name="Comma 7 7 2 3" xfId="12175" xr:uid="{E1563CB9-CED1-4151-B6E0-B7676C267893}"/>
    <cellStyle name="Comma 7 7 2 3 2" xfId="12176" xr:uid="{611945EE-F0C3-4E8A-A932-6C28280BDFC5}"/>
    <cellStyle name="Comma 7 7 2 4" xfId="12177" xr:uid="{CB666954-0E47-4030-9619-B2AFAA60D9B6}"/>
    <cellStyle name="Comma 7 7 3" xfId="12178" xr:uid="{3A9A1B04-DCE8-47FE-92B8-508604B9C918}"/>
    <cellStyle name="Comma 7 7 3 2" xfId="12179" xr:uid="{8573F621-3ECB-4CE3-B038-A17511672B39}"/>
    <cellStyle name="Comma 7 7 3 2 2" xfId="12180" xr:uid="{0A0E59F6-C699-4343-8BF6-EF5E5A795E0C}"/>
    <cellStyle name="Comma 7 7 3 3" xfId="12181" xr:uid="{F5D70BA8-AEDD-46B4-A288-5140C41D5C2E}"/>
    <cellStyle name="Comma 7 7 4" xfId="12182" xr:uid="{1B244E44-C36D-40AA-82B3-62A3B8F79768}"/>
    <cellStyle name="Comma 7 7 4 2" xfId="12183" xr:uid="{96843571-51DB-46A5-AD30-846715579B47}"/>
    <cellStyle name="Comma 7 7 5" xfId="12184" xr:uid="{55FA9090-2015-43B8-A162-C140DB06BF5C}"/>
    <cellStyle name="Comma 7 8" xfId="12185" xr:uid="{896E8144-CB80-482B-98FC-E68FB43ACC70}"/>
    <cellStyle name="Comma 7 8 2" xfId="12186" xr:uid="{5EA7811A-9303-4632-9EB8-176A0AE28B54}"/>
    <cellStyle name="Comma 7 8 2 2" xfId="12187" xr:uid="{787B2DF5-62C7-495A-8396-06C0543F1195}"/>
    <cellStyle name="Comma 7 8 2 2 2" xfId="12188" xr:uid="{4791A0CB-BF25-405E-BCA8-1954AD2CCB1C}"/>
    <cellStyle name="Comma 7 8 2 3" xfId="12189" xr:uid="{C3870865-F525-4579-8F25-85DEA090330E}"/>
    <cellStyle name="Comma 7 8 3" xfId="12190" xr:uid="{173E0E6F-09AE-44C5-8216-24EE12462B84}"/>
    <cellStyle name="Comma 7 8 3 2" xfId="12191" xr:uid="{79940C9A-0E1E-4724-9126-0CAE923B8B0A}"/>
    <cellStyle name="Comma 7 8 4" xfId="12192" xr:uid="{A4E24758-49A5-41C9-9DE7-40B000CA6085}"/>
    <cellStyle name="Comma 7 9" xfId="12193" xr:uid="{8040DE24-ACC2-4991-B7B2-B566EAC59FCF}"/>
    <cellStyle name="Comma 7 9 2" xfId="12194" xr:uid="{9A6B7B4D-7E11-44DD-AB2B-1A58F5DB4E93}"/>
    <cellStyle name="Comma 7 9 2 2" xfId="12195" xr:uid="{A25054C9-A01E-4B87-93E2-428F1A763922}"/>
    <cellStyle name="Comma 7 9 2 2 2" xfId="12196" xr:uid="{22EC0E7C-0AA8-44D4-8C75-A0521F10BA8F}"/>
    <cellStyle name="Comma 7 9 2 3" xfId="12197" xr:uid="{546D3C05-896A-453F-B9FB-8BDA25489DE7}"/>
    <cellStyle name="Comma 7 9 3" xfId="12198" xr:uid="{65AE1C7B-2145-43C1-AD68-562F312104DF}"/>
    <cellStyle name="Comma 7 9 3 2" xfId="12199" xr:uid="{825F7A5F-AC94-46CF-A4F1-0E87A7D5A25D}"/>
    <cellStyle name="Comma 7 9 4" xfId="12200" xr:uid="{98610E64-015B-4369-860B-235864F74FD7}"/>
    <cellStyle name="Comma 70" xfId="12201" xr:uid="{C88C299D-043D-4D09-A779-C05C8246665B}"/>
    <cellStyle name="Comma 70 2" xfId="12202" xr:uid="{7692146C-5919-4DC2-BBBB-CBEB6D43D966}"/>
    <cellStyle name="Comma 70 2 2" xfId="12203" xr:uid="{C16DFC92-8164-4A3C-9206-CD1482127654}"/>
    <cellStyle name="Comma 70 2 3" xfId="12204" xr:uid="{3066A909-7BCA-4702-8EE1-F5C04995815A}"/>
    <cellStyle name="Comma 70 3" xfId="12205" xr:uid="{15695ECC-F47D-4C09-8B7E-24366CB9A9A5}"/>
    <cellStyle name="Comma 70 4" xfId="12206" xr:uid="{2591DCA6-F740-480E-9FFC-C8B1AF6D2DAE}"/>
    <cellStyle name="Comma 71" xfId="12207" xr:uid="{4716840C-4B63-4FA8-879A-4EF17A324A20}"/>
    <cellStyle name="Comma 71 2" xfId="12208" xr:uid="{F657BE7D-131D-4E90-9C32-093988349022}"/>
    <cellStyle name="Comma 71 2 2" xfId="12209" xr:uid="{0A16D29F-AC43-4CA8-BD15-FDD0FC60C205}"/>
    <cellStyle name="Comma 71 2 2 2" xfId="12210" xr:uid="{DAE334C5-4BB5-445C-B45C-83F4EE9B3508}"/>
    <cellStyle name="Comma 71 2 2 2 2" xfId="12211" xr:uid="{CFEE1D0E-EB67-4C01-8E82-124914CB4B25}"/>
    <cellStyle name="Comma 71 2 2 2 2 2" xfId="12212" xr:uid="{44409D78-41E5-4347-AC12-29BF8F6FD15B}"/>
    <cellStyle name="Comma 71 2 2 2 3" xfId="12213" xr:uid="{BADF209D-1A1F-4869-908A-B467070F2D5F}"/>
    <cellStyle name="Comma 71 2 2 3" xfId="12214" xr:uid="{40E7BDBF-53DB-4CE1-8DC9-0769E7E38530}"/>
    <cellStyle name="Comma 71 2 2 3 2" xfId="12215" xr:uid="{70D26597-0F37-46D5-9DB5-FCC70F225E1F}"/>
    <cellStyle name="Comma 71 2 2 4" xfId="12216" xr:uid="{88C16855-00D0-4C05-AEB0-DDC8125E3AC8}"/>
    <cellStyle name="Comma 71 2 3" xfId="12217" xr:uid="{5ED5AF5B-C5C8-455F-B9A7-78E38AF2A6C8}"/>
    <cellStyle name="Comma 71 2 3 2" xfId="12218" xr:uid="{4E8E1F9A-9272-4C9C-9A47-2AC049372336}"/>
    <cellStyle name="Comma 71 2 3 2 2" xfId="12219" xr:uid="{DC892B2E-B7BB-4D0A-B948-8F7925B16DD4}"/>
    <cellStyle name="Comma 71 2 3 3" xfId="12220" xr:uid="{45A15494-F3B9-4377-BEE1-A93F1676DC08}"/>
    <cellStyle name="Comma 71 2 4" xfId="12221" xr:uid="{B575711B-91DC-40F3-83E1-5989F4B948CD}"/>
    <cellStyle name="Comma 71 2 4 2" xfId="12222" xr:uid="{2634FE52-D536-46AF-8DB5-34A9A23A7933}"/>
    <cellStyle name="Comma 71 2 5" xfId="12223" xr:uid="{DA94BB3F-D524-4455-86EC-A3B566ACFE04}"/>
    <cellStyle name="Comma 71 2 5 2" xfId="12224" xr:uid="{E97D1919-7BE1-45F1-B221-6205D5FB0EDB}"/>
    <cellStyle name="Comma 71 2 6" xfId="12225" xr:uid="{8D57A43E-51C6-4729-B41D-234ADC7F3F86}"/>
    <cellStyle name="Comma 71 3" xfId="12226" xr:uid="{80754DBE-70D8-4C9B-AD83-5D7478B802FE}"/>
    <cellStyle name="Comma 71 3 2" xfId="12227" xr:uid="{4D07D374-3EA0-4114-88D7-08D529E1607F}"/>
    <cellStyle name="Comma 71 3 2 2" xfId="12228" xr:uid="{CFF26F5A-5D12-42F5-847E-599F62A12C08}"/>
    <cellStyle name="Comma 71 3 2 2 2" xfId="12229" xr:uid="{5012A735-475A-481E-8728-C37ED9C82681}"/>
    <cellStyle name="Comma 71 3 2 3" xfId="12230" xr:uid="{1F1793E8-796C-4C94-A11B-0329E819F3AA}"/>
    <cellStyle name="Comma 71 3 3" xfId="12231" xr:uid="{473A25D6-6CBF-43AC-A7FB-20638E66C5D9}"/>
    <cellStyle name="Comma 71 3 3 2" xfId="12232" xr:uid="{01F90659-0A96-4C19-BAFF-CDDF9F46653F}"/>
    <cellStyle name="Comma 71 3 4" xfId="12233" xr:uid="{13523C11-00DA-4954-B94C-55F3C82D4730}"/>
    <cellStyle name="Comma 71 4" xfId="12234" xr:uid="{47ADD638-8E43-49B2-9E75-E95E505B59B0}"/>
    <cellStyle name="Comma 71 4 2" xfId="12235" xr:uid="{28ADAB19-9AE3-46FA-9316-67F5C7F0DC03}"/>
    <cellStyle name="Comma 71 4 2 2" xfId="12236" xr:uid="{E611A36C-FDEA-438B-AB4A-62CFDA988DDF}"/>
    <cellStyle name="Comma 71 4 3" xfId="12237" xr:uid="{CA56AE63-D79D-495A-B8FE-AAC6C9DE12BE}"/>
    <cellStyle name="Comma 71 5" xfId="12238" xr:uid="{8ED3A7AA-6377-4BC0-97E5-DB70FF59E78E}"/>
    <cellStyle name="Comma 71 5 2" xfId="12239" xr:uid="{2BCD83BC-F83E-4B5C-879A-0B07231E189F}"/>
    <cellStyle name="Comma 71 6" xfId="12240" xr:uid="{B8D69FC7-84A8-4000-B499-6362715C0A25}"/>
    <cellStyle name="Comma 71 6 2" xfId="12241" xr:uid="{60DFB989-0097-4E08-B94F-9B97CA50C0BE}"/>
    <cellStyle name="Comma 71 7" xfId="12242" xr:uid="{B67A0C80-5478-4BE6-BC6F-D7C286BD0D98}"/>
    <cellStyle name="Comma 72" xfId="12243" xr:uid="{F70A3223-F697-4BEC-B103-B6E240BDA3A6}"/>
    <cellStyle name="Comma 72 2" xfId="12244" xr:uid="{B92F4F98-E339-4D8D-90FA-071210BCCE5C}"/>
    <cellStyle name="Comma 72 2 2" xfId="12245" xr:uid="{2D14EDB9-13DB-4F33-937B-27CFA2B942AF}"/>
    <cellStyle name="Comma 72 3" xfId="12246" xr:uid="{5FB18050-931D-466B-9867-148C0C5C6B23}"/>
    <cellStyle name="Comma 73" xfId="12247" xr:uid="{B7429124-FF15-4985-A5BE-1E2EC73DB403}"/>
    <cellStyle name="Comma 73 2" xfId="12248" xr:uid="{01F0D488-6E39-4384-A45F-03EEBC998C18}"/>
    <cellStyle name="Comma 73 2 2" xfId="12249" xr:uid="{DCB245D7-8907-4164-8FEE-77C82812A6FF}"/>
    <cellStyle name="Comma 73 3" xfId="12250" xr:uid="{64D8F0B7-52EB-4D4C-B52E-A4D264F74F7D}"/>
    <cellStyle name="Comma 74" xfId="12251" xr:uid="{C3E906B3-7F50-4ED6-8F60-EABAA9A32364}"/>
    <cellStyle name="Comma 74 2" xfId="12252" xr:uid="{CCE9800D-7866-4D2C-A410-20B11E52A00C}"/>
    <cellStyle name="Comma 74 2 2" xfId="12253" xr:uid="{1DCB9DB4-78B6-44AB-927D-F45C55D935E3}"/>
    <cellStyle name="Comma 74 3" xfId="12254" xr:uid="{B81BD16C-6EBC-444E-A57E-F663758BE782}"/>
    <cellStyle name="Comma 75" xfId="12255" xr:uid="{666779E8-91B1-4A22-B62D-281799FB3F35}"/>
    <cellStyle name="Comma 75 2" xfId="12256" xr:uid="{68BE6530-E9D1-4B0F-91C0-805FB9F0BFC4}"/>
    <cellStyle name="Comma 75 2 2" xfId="12257" xr:uid="{0F6C3812-8468-4EC3-9FE6-226B224B13FE}"/>
    <cellStyle name="Comma 75 3" xfId="12258" xr:uid="{78AA2729-655B-42F9-BF2B-7DE3CA56ACAA}"/>
    <cellStyle name="Comma 75 4" xfId="12259" xr:uid="{B35F6355-CD70-4842-A9F6-0EA8D01EBB63}"/>
    <cellStyle name="Comma 76" xfId="12260" xr:uid="{B998F624-D3CE-4F29-938D-5FB777AC3FA2}"/>
    <cellStyle name="Comma 76 10" xfId="12261" xr:uid="{CA1FD8C4-7BCB-47DF-8297-ADBEBA974B5F}"/>
    <cellStyle name="Comma 76 2" xfId="12262" xr:uid="{5915296C-BD2D-442C-A908-5E050CA7A72A}"/>
    <cellStyle name="Comma 76 2 2" xfId="12263" xr:uid="{F495D203-4001-44C5-804C-1DE3DBDC7997}"/>
    <cellStyle name="Comma 76 2 2 2" xfId="12264" xr:uid="{1E274DD7-2026-4DB4-A1DD-D2420CFF8EF4}"/>
    <cellStyle name="Comma 76 2 2 2 2" xfId="12265" xr:uid="{ABB3194F-A18F-4E9A-A9F5-D7D6F1AACC39}"/>
    <cellStyle name="Comma 76 2 2 2 2 2" xfId="12266" xr:uid="{A73943A4-BFCD-439C-A98A-A934B130B0DF}"/>
    <cellStyle name="Comma 76 2 2 2 3" xfId="12267" xr:uid="{5DF61453-EFC4-4EAF-977C-1186C8B02607}"/>
    <cellStyle name="Comma 76 2 2 3" xfId="12268" xr:uid="{FEDB88FB-34B8-4CDE-9D6A-9011AFC72173}"/>
    <cellStyle name="Comma 76 2 2 3 2" xfId="12269" xr:uid="{C124BCB4-A3CC-4A68-943D-D1CFB46EF4D9}"/>
    <cellStyle name="Comma 76 2 2 4" xfId="12270" xr:uid="{9CA8FACA-9A61-4C8D-8021-7F7FEBCFD413}"/>
    <cellStyle name="Comma 76 2 3" xfId="12271" xr:uid="{D85695E9-FC2D-457A-90BC-767D975F083A}"/>
    <cellStyle name="Comma 76 2 3 2" xfId="12272" xr:uid="{77B03529-82AA-4209-8CC8-3577A460B49D}"/>
    <cellStyle name="Comma 76 2 3 2 2" xfId="12273" xr:uid="{32C26E09-6CA7-4E9E-8A05-9FB72F565E1B}"/>
    <cellStyle name="Comma 76 2 3 3" xfId="12274" xr:uid="{9796952D-8D25-481E-9E35-4E2871431ABD}"/>
    <cellStyle name="Comma 76 2 4" xfId="12275" xr:uid="{CB79B8EC-D155-4F88-82D1-C5F2C6214B8C}"/>
    <cellStyle name="Comma 76 2 4 2" xfId="12276" xr:uid="{1858284D-982D-436C-ABC9-50AA723D4C70}"/>
    <cellStyle name="Comma 76 2 5" xfId="12277" xr:uid="{8672C8FC-E1E1-4886-BC7A-78E8E2928C4A}"/>
    <cellStyle name="Comma 76 3" xfId="12278" xr:uid="{9F33DE75-2A81-4FC1-AED0-40D577D629C4}"/>
    <cellStyle name="Comma 76 3 2" xfId="12279" xr:uid="{51C719D6-F6A3-429B-A513-183892A7B4F9}"/>
    <cellStyle name="Comma 76 3 2 2" xfId="12280" xr:uid="{F9C71983-6943-451A-AF0C-EBE000B7794D}"/>
    <cellStyle name="Comma 76 3 2 2 2" xfId="12281" xr:uid="{0D4FD913-CE82-49E1-B370-B6BB162B696F}"/>
    <cellStyle name="Comma 76 3 2 3" xfId="12282" xr:uid="{C4BAB4E5-5D5B-4ED8-8D63-BB27B80A7835}"/>
    <cellStyle name="Comma 76 3 3" xfId="12283" xr:uid="{8E111FCF-2092-4991-A20A-4C86A30CAF9E}"/>
    <cellStyle name="Comma 76 3 3 2" xfId="12284" xr:uid="{3EE5BD24-FAC2-4690-B0FA-84D527433548}"/>
    <cellStyle name="Comma 76 3 4" xfId="12285" xr:uid="{DB8C7A85-DF52-42A0-BCFE-8532F4C3753B}"/>
    <cellStyle name="Comma 76 4" xfId="12286" xr:uid="{D331D362-BDF1-4F31-AF94-9E02F9D5BFC1}"/>
    <cellStyle name="Comma 76 4 2" xfId="12287" xr:uid="{58F87ACE-BBEF-47AA-A303-494FDCDB5E79}"/>
    <cellStyle name="Comma 76 4 2 2" xfId="12288" xr:uid="{2962D5E8-0D6F-43A4-876E-CC532106D3DC}"/>
    <cellStyle name="Comma 76 4 3" xfId="12289" xr:uid="{DA80859B-9F2C-464E-85B4-F4FEAB0466C6}"/>
    <cellStyle name="Comma 76 5" xfId="12290" xr:uid="{E8A74572-A72C-42D8-8207-B4F3A9703F99}"/>
    <cellStyle name="Comma 76 5 2" xfId="12291" xr:uid="{A374DB58-9945-4322-8F54-38C6BFA31384}"/>
    <cellStyle name="Comma 76 5 2 2" xfId="12292" xr:uid="{25D43EED-B119-400E-ACD9-CA3902B5487D}"/>
    <cellStyle name="Comma 76 5 3" xfId="12293" xr:uid="{D4445534-6582-4E44-AE54-2C8F18F71855}"/>
    <cellStyle name="Comma 76 6" xfId="12294" xr:uid="{EF18B650-0588-4F74-B6E2-21246A073623}"/>
    <cellStyle name="Comma 76 6 2" xfId="12295" xr:uid="{D889FEBD-F6A8-4CE2-B8CE-D7AD436D7D51}"/>
    <cellStyle name="Comma 76 7" xfId="12296" xr:uid="{549DC214-8115-4FC5-994C-87B669E4F6FA}"/>
    <cellStyle name="Comma 76 7 2" xfId="12297" xr:uid="{3294F7BA-571C-4950-B83F-5BEB92FA3959}"/>
    <cellStyle name="Comma 76 8" xfId="12298" xr:uid="{DB476787-88F2-4E3E-BD26-041F55F830EE}"/>
    <cellStyle name="Comma 76 8 2" xfId="12299" xr:uid="{9CD59E87-F084-4EC8-8BB4-1EC48F2EBACD}"/>
    <cellStyle name="Comma 76 9" xfId="12300" xr:uid="{BB81C999-C7AE-424B-A380-E54069E2F983}"/>
    <cellStyle name="Comma 77" xfId="12301" xr:uid="{61380CD4-AD86-4D58-A355-F7DED0AC0C55}"/>
    <cellStyle name="Comma 77 2" xfId="12302" xr:uid="{AD0665F6-F456-4135-8342-AB72C804829C}"/>
    <cellStyle name="Comma 77 2 2" xfId="12303" xr:uid="{F6E78B0F-1EBE-4009-A1E9-278B9BF0090A}"/>
    <cellStyle name="Comma 77 2 3" xfId="12304" xr:uid="{EE899430-D66D-4D12-9473-8A7CF113C1DD}"/>
    <cellStyle name="Comma 77 3" xfId="12305" xr:uid="{BBCDE57C-22EA-4D16-BF68-61FBF446E6D5}"/>
    <cellStyle name="Comma 77 4" xfId="12306" xr:uid="{9FA2F9EB-895A-4459-8169-BA424FF636A2}"/>
    <cellStyle name="Comma 78" xfId="12307" xr:uid="{5BB4F29C-5DC1-4C13-9FF2-3D64890F3412}"/>
    <cellStyle name="Comma 78 2" xfId="12308" xr:uid="{9523BA8A-DB6D-4957-884D-80F3AC028A0F}"/>
    <cellStyle name="Comma 78 2 2" xfId="12309" xr:uid="{957188F1-1CA7-4CB1-A22C-B25128E67DD5}"/>
    <cellStyle name="Comma 78 3" xfId="12310" xr:uid="{08D8D4DB-D7E0-465D-B2B4-0D58CA272784}"/>
    <cellStyle name="Comma 79" xfId="12311" xr:uid="{E6016FEC-BBD0-442E-8CEA-AE27A740F8FC}"/>
    <cellStyle name="Comma 79 2" xfId="12312" xr:uid="{3555CC83-4883-4762-9FA0-EFC52CF3224B}"/>
    <cellStyle name="Comma 79 2 2" xfId="12313" xr:uid="{7CCB718E-12DE-4BB3-B7FC-B970441C8F2C}"/>
    <cellStyle name="Comma 79 3" xfId="12314" xr:uid="{851F5119-35E1-4C91-AE01-23D6B4C260E1}"/>
    <cellStyle name="Comma 8" xfId="12315" xr:uid="{20B20F0F-9EEB-4E02-9A88-21F9DF18EE1F}"/>
    <cellStyle name="Comma 8 10" xfId="12316" xr:uid="{B4FC25C0-78A3-4E8C-B4BB-765E6BA4EAF0}"/>
    <cellStyle name="Comma 8 10 2" xfId="12317" xr:uid="{914654EB-C7F9-4D8D-B552-DD28F678CEE5}"/>
    <cellStyle name="Comma 8 10 2 2" xfId="12318" xr:uid="{23429F96-7E22-4CE2-99C9-4532E74CD806}"/>
    <cellStyle name="Comma 8 10 3" xfId="12319" xr:uid="{8C1E14AB-6837-46FD-AEB2-1CEBC2B3A7E0}"/>
    <cellStyle name="Comma 8 11" xfId="12320" xr:uid="{F5578D1D-77B4-4D96-B951-4FAEBFAEB2F7}"/>
    <cellStyle name="Comma 8 11 2" xfId="12321" xr:uid="{121664C9-86C7-4FF6-87C1-6AA98F7873F9}"/>
    <cellStyle name="Comma 8 12" xfId="12322" xr:uid="{D84E7341-36F1-4127-9A4B-8C10369EA6ED}"/>
    <cellStyle name="Comma 8 12 2" xfId="12323" xr:uid="{D4D25207-CB6E-4568-B191-B964E6B5C677}"/>
    <cellStyle name="Comma 8 13" xfId="12324" xr:uid="{F9331528-9CE7-43DA-82CD-132144E6F7CE}"/>
    <cellStyle name="Comma 8 14" xfId="12325" xr:uid="{C31C23AC-F5F6-4D82-90D6-854FCC55B3B4}"/>
    <cellStyle name="Comma 8 2" xfId="12326" xr:uid="{7D292FA2-A4F4-47B8-80A5-1854E4B4221C}"/>
    <cellStyle name="Comma 8 2 10" xfId="12327" xr:uid="{4674A836-C2AE-42B8-8F99-F0E037A29E5C}"/>
    <cellStyle name="Comma 8 2 10 2" xfId="12328" xr:uid="{C990F075-D284-4590-B2F7-58E427DD6C71}"/>
    <cellStyle name="Comma 8 2 11" xfId="12329" xr:uid="{58EB32E9-A0E5-4A7D-B392-C3E967F6F808}"/>
    <cellStyle name="Comma 8 2 2" xfId="12330" xr:uid="{B1E3D94C-AF0A-46D8-A279-D0529584C1AA}"/>
    <cellStyle name="Comma 8 2 2 2" xfId="12331" xr:uid="{908D8407-1113-436A-8454-9B3097B4C264}"/>
    <cellStyle name="Comma 8 2 2 2 2" xfId="12332" xr:uid="{BDFCE07A-5D58-4CD1-915C-4BAFF38C4D6F}"/>
    <cellStyle name="Comma 8 2 2 2 2 2" xfId="12333" xr:uid="{816FECE7-103F-4DFE-A7DA-74A76F9EA81F}"/>
    <cellStyle name="Comma 8 2 2 2 2 2 2" xfId="12334" xr:uid="{5B4517DC-0E51-4002-AC86-FA0F056BE7E3}"/>
    <cellStyle name="Comma 8 2 2 2 2 2 2 2" xfId="12335" xr:uid="{50701466-F6D5-42DC-A93A-2DE7C840E119}"/>
    <cellStyle name="Comma 8 2 2 2 2 2 3" xfId="12336" xr:uid="{483F8BB6-BA0C-45E1-A7BA-245C47647AB5}"/>
    <cellStyle name="Comma 8 2 2 2 2 3" xfId="12337" xr:uid="{F48F6FCA-5ED1-4C2B-AAD0-669594238B4C}"/>
    <cellStyle name="Comma 8 2 2 2 2 3 2" xfId="12338" xr:uid="{E00C4ABB-E95B-4426-ADC9-21E0342FBF68}"/>
    <cellStyle name="Comma 8 2 2 2 2 4" xfId="12339" xr:uid="{68786DDD-E64E-4F69-8592-E9D202B7139C}"/>
    <cellStyle name="Comma 8 2 2 2 3" xfId="12340" xr:uid="{F6AA9E8A-E651-46FC-9EAA-F0EED905002C}"/>
    <cellStyle name="Comma 8 2 2 2 3 2" xfId="12341" xr:uid="{32E0827E-08D4-4C24-9D42-82516641D161}"/>
    <cellStyle name="Comma 8 2 2 2 3 2 2" xfId="12342" xr:uid="{42EAED7E-3F05-4ACF-9F8F-1B076BA637BC}"/>
    <cellStyle name="Comma 8 2 2 2 3 3" xfId="12343" xr:uid="{3CF12F0E-C510-469E-B87F-FE7CCE88F49E}"/>
    <cellStyle name="Comma 8 2 2 2 4" xfId="12344" xr:uid="{9AF98C08-037C-4C45-A9B1-09CCA0B618D6}"/>
    <cellStyle name="Comma 8 2 2 2 4 2" xfId="12345" xr:uid="{D06C5116-8061-4C14-85E6-32F0ECBEA409}"/>
    <cellStyle name="Comma 8 2 2 2 5" xfId="12346" xr:uid="{762AE0AC-F816-40BF-8B3E-D5CD7AB6B20D}"/>
    <cellStyle name="Comma 8 2 2 3" xfId="12347" xr:uid="{5B1AD991-D695-480E-A3F6-E92230DF26D9}"/>
    <cellStyle name="Comma 8 2 2 3 2" xfId="12348" xr:uid="{9C1B2D9C-025C-4E93-B04B-52202F17BE29}"/>
    <cellStyle name="Comma 8 2 2 3 2 2" xfId="12349" xr:uid="{647FCE1F-BAC8-4356-B369-174AFD9D2CCE}"/>
    <cellStyle name="Comma 8 2 2 3 2 2 2" xfId="12350" xr:uid="{FFA16DA1-520E-437B-8A8D-683D6F4F3CD3}"/>
    <cellStyle name="Comma 8 2 2 3 2 3" xfId="12351" xr:uid="{73405A0C-554B-4B8F-B8F6-D5B922454532}"/>
    <cellStyle name="Comma 8 2 2 3 3" xfId="12352" xr:uid="{035CEB14-7A07-46B6-B74C-5B7D60C3E534}"/>
    <cellStyle name="Comma 8 2 2 3 3 2" xfId="12353" xr:uid="{1D82C410-6DD4-4C5C-8F15-34F903718FAB}"/>
    <cellStyle name="Comma 8 2 2 3 4" xfId="12354" xr:uid="{A38AE0DE-E6D9-46C5-B889-3BED3934512A}"/>
    <cellStyle name="Comma 8 2 2 4" xfId="12355" xr:uid="{0CC76217-E6B5-4D10-B4AE-ADB03CE9C8C5}"/>
    <cellStyle name="Comma 8 2 2 4 2" xfId="12356" xr:uid="{D90B680D-D00B-40D8-AC50-4063768D1271}"/>
    <cellStyle name="Comma 8 2 2 4 2 2" xfId="12357" xr:uid="{CF0EF6DC-1F34-4CEB-9011-1B813DD6F649}"/>
    <cellStyle name="Comma 8 2 2 4 2 2 2" xfId="12358" xr:uid="{3386E4B4-0F29-4774-8FFE-65D320B54295}"/>
    <cellStyle name="Comma 8 2 2 4 2 3" xfId="12359" xr:uid="{869B1F65-7F2F-4E0C-8B28-8C9CC5EB608C}"/>
    <cellStyle name="Comma 8 2 2 4 3" xfId="12360" xr:uid="{C998B989-8819-42F3-9EDE-92B2B3FC9B50}"/>
    <cellStyle name="Comma 8 2 2 4 3 2" xfId="12361" xr:uid="{5B88BF1D-72AB-4B8B-AB2B-06E7645C560A}"/>
    <cellStyle name="Comma 8 2 2 4 4" xfId="12362" xr:uid="{AE015084-66DD-4C61-B1BD-EDE71BC875BC}"/>
    <cellStyle name="Comma 8 2 2 5" xfId="12363" xr:uid="{2E83BC09-248F-4CE1-884E-475FF0108432}"/>
    <cellStyle name="Comma 8 2 2 5 2" xfId="12364" xr:uid="{A3C07135-62BF-4862-9FBC-CC15374252F7}"/>
    <cellStyle name="Comma 8 2 2 5 2 2" xfId="12365" xr:uid="{7BDC3AA9-451B-4BBB-ADA0-51667253F682}"/>
    <cellStyle name="Comma 8 2 2 5 3" xfId="12366" xr:uid="{84E98314-EA04-4DAD-A26E-F2E4AA5CB337}"/>
    <cellStyle name="Comma 8 2 2 6" xfId="12367" xr:uid="{6880F386-2746-4A98-9F79-E1DE382A3F99}"/>
    <cellStyle name="Comma 8 2 2 6 2" xfId="12368" xr:uid="{8CDBF63A-19B4-4E60-B1A5-D0CB059637EE}"/>
    <cellStyle name="Comma 8 2 2 7" xfId="12369" xr:uid="{9BA6754E-BC15-41AA-A8A0-7B779D8375A8}"/>
    <cellStyle name="Comma 8 2 3" xfId="12370" xr:uid="{6D49BA22-C5A3-471A-A266-2CF7E92965C0}"/>
    <cellStyle name="Comma 8 2 3 2" xfId="12371" xr:uid="{E0DF3AD9-AA65-40D0-A250-9BC7BEF8FD91}"/>
    <cellStyle name="Comma 8 2 3 2 2" xfId="12372" xr:uid="{2556B28F-117E-4A1B-9EFE-40EAECA98D8E}"/>
    <cellStyle name="Comma 8 2 3 2 2 2" xfId="12373" xr:uid="{66FE731A-BB67-47B3-8857-9917FEE733B2}"/>
    <cellStyle name="Comma 8 2 3 2 2 2 2" xfId="12374" xr:uid="{923410E4-ADAD-491E-B56F-3A5793095D9C}"/>
    <cellStyle name="Comma 8 2 3 2 2 3" xfId="12375" xr:uid="{CC6FBC39-F961-4FF4-A21D-4C33A2C793BA}"/>
    <cellStyle name="Comma 8 2 3 2 3" xfId="12376" xr:uid="{6DA60541-880A-40B3-A228-B538F7DC563C}"/>
    <cellStyle name="Comma 8 2 3 2 3 2" xfId="12377" xr:uid="{28C18626-71D5-4942-BC1B-2B3EBFBE3705}"/>
    <cellStyle name="Comma 8 2 3 2 4" xfId="12378" xr:uid="{D2FB0A16-EE81-4971-88E0-F1C6926F372E}"/>
    <cellStyle name="Comma 8 2 3 3" xfId="12379" xr:uid="{BEADFDF9-8EA1-4529-A2DC-2C1D0011E9B2}"/>
    <cellStyle name="Comma 8 2 3 3 2" xfId="12380" xr:uid="{E3A6E44E-9B86-417A-BB2E-96A7E442DFF3}"/>
    <cellStyle name="Comma 8 2 3 3 2 2" xfId="12381" xr:uid="{065777D5-DDB0-48C7-83F6-C50B74BFAA94}"/>
    <cellStyle name="Comma 8 2 3 3 3" xfId="12382" xr:uid="{8D6CC579-4560-4F9C-81CD-04C0C5F6EC0D}"/>
    <cellStyle name="Comma 8 2 3 4" xfId="12383" xr:uid="{B894991E-6FFB-42F7-8440-60066D5E7C22}"/>
    <cellStyle name="Comma 8 2 3 4 2" xfId="12384" xr:uid="{D3BED04E-21CF-4557-BFDB-0F6958D4186D}"/>
    <cellStyle name="Comma 8 2 3 5" xfId="12385" xr:uid="{8672B195-C092-47FB-8E69-A4533400706F}"/>
    <cellStyle name="Comma 8 2 4" xfId="12386" xr:uid="{DE9A5B85-573C-4DCD-8186-2D8ED5680E4D}"/>
    <cellStyle name="Comma 8 2 4 2" xfId="12387" xr:uid="{48BDBA6B-8DA3-45C3-9C66-8C194B1A73E8}"/>
    <cellStyle name="Comma 8 2 4 2 2" xfId="12388" xr:uid="{65C4F806-860B-4A4E-BEAD-FD79442D4E6A}"/>
    <cellStyle name="Comma 8 2 4 2 2 2" xfId="12389" xr:uid="{3B0159F6-B62C-452F-8173-C2D50816E96D}"/>
    <cellStyle name="Comma 8 2 4 2 2 2 2" xfId="12390" xr:uid="{8C54B51C-DF91-4557-869F-737E869C8796}"/>
    <cellStyle name="Comma 8 2 4 2 2 3" xfId="12391" xr:uid="{0866BC89-B94A-41DC-B594-742EDA4E1FE9}"/>
    <cellStyle name="Comma 8 2 4 2 3" xfId="12392" xr:uid="{6E4DA52C-1655-43E9-8FEB-19304BABB31A}"/>
    <cellStyle name="Comma 8 2 4 2 3 2" xfId="12393" xr:uid="{05BD89BE-5082-4EEB-92E3-C8D3FC6BBCDD}"/>
    <cellStyle name="Comma 8 2 4 2 4" xfId="12394" xr:uid="{D7378A71-FDF4-461B-BD20-7592DBE66F12}"/>
    <cellStyle name="Comma 8 2 4 3" xfId="12395" xr:uid="{871373E4-B517-4AAC-AD38-E22557808729}"/>
    <cellStyle name="Comma 8 2 4 3 2" xfId="12396" xr:uid="{F4123DE0-B404-4C97-8A05-A1DA97A594F9}"/>
    <cellStyle name="Comma 8 2 4 3 2 2" xfId="12397" xr:uid="{49EED29A-B6C5-4302-BC6D-2DD6EF91BE9C}"/>
    <cellStyle name="Comma 8 2 4 3 3" xfId="12398" xr:uid="{97972379-9221-46F1-B3E6-98B37789B0A3}"/>
    <cellStyle name="Comma 8 2 4 4" xfId="12399" xr:uid="{AE9C98CB-7E72-4C8F-8736-6D1EE245232B}"/>
    <cellStyle name="Comma 8 2 4 4 2" xfId="12400" xr:uid="{4BD5E3D5-93B2-4519-997E-D12AFC435ACA}"/>
    <cellStyle name="Comma 8 2 4 5" xfId="12401" xr:uid="{3B31A477-4754-41F3-AFB1-9FF94BF999EF}"/>
    <cellStyle name="Comma 8 2 5" xfId="12402" xr:uid="{9D19E39F-1C9C-4909-B4F4-2CA41F17BAAD}"/>
    <cellStyle name="Comma 8 2 5 2" xfId="12403" xr:uid="{990BCF7B-25F7-4772-B96B-BD0717B90CC2}"/>
    <cellStyle name="Comma 8 2 5 2 2" xfId="12404" xr:uid="{063D9A48-7171-4B00-B978-170DA312CD82}"/>
    <cellStyle name="Comma 8 2 5 2 2 2" xfId="12405" xr:uid="{3A559F7E-A840-4C4D-A72A-B6B8790F5E7A}"/>
    <cellStyle name="Comma 8 2 5 2 3" xfId="12406" xr:uid="{ABC358FF-3856-4772-8C5D-4AF17CF6D7E6}"/>
    <cellStyle name="Comma 8 2 5 3" xfId="12407" xr:uid="{C9C81E8A-9ECA-4E86-929F-A3C2BE5D30AA}"/>
    <cellStyle name="Comma 8 2 5 3 2" xfId="12408" xr:uid="{33BA9D9C-6178-4A3A-8884-2E76BC008CF9}"/>
    <cellStyle name="Comma 8 2 5 4" xfId="12409" xr:uid="{82777012-4246-450C-98A0-B45A2EB16E0A}"/>
    <cellStyle name="Comma 8 2 6" xfId="12410" xr:uid="{237D63CF-CE60-417D-8616-6CF2B10B585C}"/>
    <cellStyle name="Comma 8 2 6 2" xfId="12411" xr:uid="{CD7759A0-BE87-4F02-B540-74740006E4A9}"/>
    <cellStyle name="Comma 8 2 6 2 2" xfId="12412" xr:uid="{EAD9AB37-AE6F-4655-8FEC-CF4B273DC9B8}"/>
    <cellStyle name="Comma 8 2 6 3" xfId="12413" xr:uid="{42065724-C09F-43FD-844B-061FE9E81389}"/>
    <cellStyle name="Comma 8 2 7" xfId="12414" xr:uid="{062F8D55-F86C-4BFD-9C48-8CB92715B6E3}"/>
    <cellStyle name="Comma 8 2 7 2" xfId="12415" xr:uid="{C9047BCE-85B0-44FD-8509-2A4BDF71859B}"/>
    <cellStyle name="Comma 8 2 7 2 2" xfId="12416" xr:uid="{67C11729-DCFD-46EA-85E9-0B21357970E0}"/>
    <cellStyle name="Comma 8 2 7 3" xfId="12417" xr:uid="{F4C2A28B-ADE6-4871-9BAF-78F48FEC7FA5}"/>
    <cellStyle name="Comma 8 2 8" xfId="12418" xr:uid="{8670615F-0816-4FA7-B49D-23D58110144B}"/>
    <cellStyle name="Comma 8 2 8 2" xfId="12419" xr:uid="{00738555-0AB4-472C-B31B-52B07FFD7055}"/>
    <cellStyle name="Comma 8 2 8 2 2" xfId="12420" xr:uid="{282A33BB-D641-4848-BB72-319C1A3C9465}"/>
    <cellStyle name="Comma 8 2 8 3" xfId="12421" xr:uid="{402E856A-18A4-43E2-8B8D-7D0AB3037C6A}"/>
    <cellStyle name="Comma 8 2 9" xfId="12422" xr:uid="{B2B9B770-0B90-400B-AC1A-E06AE7511612}"/>
    <cellStyle name="Comma 8 2 9 2" xfId="12423" xr:uid="{D5D809D1-53A1-40D9-84CC-3553B0AC5983}"/>
    <cellStyle name="Comma 8 3" xfId="12424" xr:uid="{7A8828B1-122F-42C2-AC50-1A2C8411786C}"/>
    <cellStyle name="Comma 8 3 10" xfId="12425" xr:uid="{0FBA5925-338C-4B50-B168-6D66CC5C39F1}"/>
    <cellStyle name="Comma 8 3 10 2" xfId="12426" xr:uid="{35C25314-6517-4AEB-80D7-008BA7091447}"/>
    <cellStyle name="Comma 8 3 11" xfId="12427" xr:uid="{E3588870-06EE-4633-8891-809835C011E0}"/>
    <cellStyle name="Comma 8 3 2" xfId="12428" xr:uid="{2BFA1350-A7CA-4B99-A78A-16105358551A}"/>
    <cellStyle name="Comma 8 3 2 2" xfId="12429" xr:uid="{5872E9A4-97DA-4404-BC63-1FC80BAA0D44}"/>
    <cellStyle name="Comma 8 3 2 2 2" xfId="12430" xr:uid="{277151B6-E5D9-413E-8A5F-A746F6526BCC}"/>
    <cellStyle name="Comma 8 3 2 2 2 2" xfId="12431" xr:uid="{1811282C-BD71-4640-AD24-1CAFBD37881A}"/>
    <cellStyle name="Comma 8 3 2 2 2 2 2" xfId="12432" xr:uid="{450CAC40-3972-4EFA-8A88-370101E980CE}"/>
    <cellStyle name="Comma 8 3 2 2 2 3" xfId="12433" xr:uid="{72BACBE4-108B-41B7-B908-F287D03329A3}"/>
    <cellStyle name="Comma 8 3 2 2 3" xfId="12434" xr:uid="{9C371183-613F-48C3-9DCB-50F5B99DEB9D}"/>
    <cellStyle name="Comma 8 3 2 2 3 2" xfId="12435" xr:uid="{F13F32F3-F6ED-4949-A655-AE0083E35EC4}"/>
    <cellStyle name="Comma 8 3 2 2 4" xfId="12436" xr:uid="{10887416-DC6E-4529-A715-6CCF686695AD}"/>
    <cellStyle name="Comma 8 3 2 3" xfId="12437" xr:uid="{270E4736-AFE5-4309-8FD8-301358279926}"/>
    <cellStyle name="Comma 8 3 2 3 2" xfId="12438" xr:uid="{9FB8553C-E0C1-4BBC-9F25-E40CC951B897}"/>
    <cellStyle name="Comma 8 3 2 3 2 2" xfId="12439" xr:uid="{59CC5DD3-D966-4CD8-9200-909A6F5E0A0A}"/>
    <cellStyle name="Comma 8 3 2 3 3" xfId="12440" xr:uid="{7BA3A577-E4AA-4209-AC59-A953FF6AF066}"/>
    <cellStyle name="Comma 8 3 2 4" xfId="12441" xr:uid="{418077F1-225F-40CD-8F3D-67CE8128929B}"/>
    <cellStyle name="Comma 8 3 2 4 2" xfId="12442" xr:uid="{6B679B2D-5564-49D0-B9E2-29BD2232F4C3}"/>
    <cellStyle name="Comma 8 3 2 5" xfId="12443" xr:uid="{DC54D447-0442-4544-A2A3-0890BB7AA66B}"/>
    <cellStyle name="Comma 8 3 3" xfId="12444" xr:uid="{D06F8872-4E43-4707-AA76-BC6442C87423}"/>
    <cellStyle name="Comma 8 3 3 2" xfId="12445" xr:uid="{CD2C8433-D96D-4B9C-BF11-DD522D8D7C18}"/>
    <cellStyle name="Comma 8 3 3 2 2" xfId="12446" xr:uid="{90AEC137-3B0C-4FC0-B4E2-22A984DA7B75}"/>
    <cellStyle name="Comma 8 3 3 2 2 2" xfId="12447" xr:uid="{F4C8B096-8D01-4C24-9426-34C2DEC6871F}"/>
    <cellStyle name="Comma 8 3 3 2 2 2 2" xfId="12448" xr:uid="{F292EDE5-6802-4BCF-971E-D1B73653138F}"/>
    <cellStyle name="Comma 8 3 3 2 2 3" xfId="12449" xr:uid="{88417931-D95B-4CB7-919A-303D41A226E1}"/>
    <cellStyle name="Comma 8 3 3 2 3" xfId="12450" xr:uid="{9CC42CDC-7495-4E48-A2F0-9E3E7B77B3CC}"/>
    <cellStyle name="Comma 8 3 3 2 3 2" xfId="12451" xr:uid="{94D65EC4-C301-4F87-BF3A-30F139C015C4}"/>
    <cellStyle name="Comma 8 3 3 2 4" xfId="12452" xr:uid="{BDC3ECA6-ED32-4F77-9DB1-2BAE9FB2FA6E}"/>
    <cellStyle name="Comma 8 3 3 3" xfId="12453" xr:uid="{E2C4988C-52A3-4602-92FA-C94E6D5C8A54}"/>
    <cellStyle name="Comma 8 3 3 3 2" xfId="12454" xr:uid="{B63B79D6-F2EA-4C21-BCD0-FC497B6EA3C7}"/>
    <cellStyle name="Comma 8 3 3 3 2 2" xfId="12455" xr:uid="{ED8675A5-1901-4983-B888-98B42345500C}"/>
    <cellStyle name="Comma 8 3 3 3 3" xfId="12456" xr:uid="{EC064FDE-2180-46A6-A49C-8B0E0BB9EA7A}"/>
    <cellStyle name="Comma 8 3 3 4" xfId="12457" xr:uid="{9CF098DE-D8AB-4CF8-B1E3-AF98DEA31286}"/>
    <cellStyle name="Comma 8 3 3 4 2" xfId="12458" xr:uid="{7FE79421-CC6E-4090-B34A-6E598DCC10A6}"/>
    <cellStyle name="Comma 8 3 3 5" xfId="12459" xr:uid="{E4A5EA94-46A0-44BC-BDC6-86EEE129010B}"/>
    <cellStyle name="Comma 8 3 4" xfId="12460" xr:uid="{1A8E9CD6-3FE5-43BA-91F6-A81AEDAD682C}"/>
    <cellStyle name="Comma 8 3 4 2" xfId="12461" xr:uid="{263A22B6-217B-460A-9469-E8F03E0D7829}"/>
    <cellStyle name="Comma 8 3 4 2 2" xfId="12462" xr:uid="{25542CB3-C9AD-46ED-999B-628EEC155CE3}"/>
    <cellStyle name="Comma 8 3 4 2 2 2" xfId="12463" xr:uid="{BAD34E3F-A95B-4709-98E1-8238DFB583D3}"/>
    <cellStyle name="Comma 8 3 4 2 2 2 2" xfId="12464" xr:uid="{EF687F3B-C08B-4460-B6C4-67119A25880F}"/>
    <cellStyle name="Comma 8 3 4 2 2 3" xfId="12465" xr:uid="{4EA408CC-D957-4BDB-A703-9AE8F2107EC0}"/>
    <cellStyle name="Comma 8 3 4 2 3" xfId="12466" xr:uid="{63B4A783-CB90-45E4-921C-8E50FA1BE4AD}"/>
    <cellStyle name="Comma 8 3 4 2 3 2" xfId="12467" xr:uid="{E63B7909-A5C1-4702-B0E1-7E5C737220F3}"/>
    <cellStyle name="Comma 8 3 4 2 4" xfId="12468" xr:uid="{330B4376-9FD0-4E38-AB7A-9B77CD47164D}"/>
    <cellStyle name="Comma 8 3 4 3" xfId="12469" xr:uid="{E486BF34-E0EC-4FA4-8552-852AA3C331DC}"/>
    <cellStyle name="Comma 8 3 4 3 2" xfId="12470" xr:uid="{DA475701-C861-47BE-A16D-F555166BE12E}"/>
    <cellStyle name="Comma 8 3 4 3 2 2" xfId="12471" xr:uid="{0B09C479-0691-4D18-B88F-7CBBAB52AB18}"/>
    <cellStyle name="Comma 8 3 4 3 3" xfId="12472" xr:uid="{546567B1-9E23-435C-82EE-0013DF4191AC}"/>
    <cellStyle name="Comma 8 3 4 4" xfId="12473" xr:uid="{6A8DAD52-CAAF-4BCF-BB4F-CCCA3E4D1786}"/>
    <cellStyle name="Comma 8 3 4 4 2" xfId="12474" xr:uid="{F85D5051-CDB0-400D-A96E-D66707B4ED8A}"/>
    <cellStyle name="Comma 8 3 4 5" xfId="12475" xr:uid="{D6FD8F21-3C19-451D-9647-0E975270BFB5}"/>
    <cellStyle name="Comma 8 3 5" xfId="12476" xr:uid="{0AE020D7-C26C-4692-B8D5-7104C35929DE}"/>
    <cellStyle name="Comma 8 3 5 2" xfId="12477" xr:uid="{6E475D17-D98A-434E-AEDF-DEEC1171F98F}"/>
    <cellStyle name="Comma 8 3 5 2 2" xfId="12478" xr:uid="{E08DBFE6-6C1C-4268-B58B-F81E99E4318E}"/>
    <cellStyle name="Comma 8 3 5 2 2 2" xfId="12479" xr:uid="{40F0B0E2-451F-4ECB-B227-DA7F03592D5C}"/>
    <cellStyle name="Comma 8 3 5 2 3" xfId="12480" xr:uid="{31194462-65C2-4AEE-8710-39EAB91CA142}"/>
    <cellStyle name="Comma 8 3 5 3" xfId="12481" xr:uid="{3D055E2D-8FBC-4E7E-BD43-6EDC3D26DC87}"/>
    <cellStyle name="Comma 8 3 5 3 2" xfId="12482" xr:uid="{7EF473D4-1506-401A-B21C-F3A3F1C961C9}"/>
    <cellStyle name="Comma 8 3 5 4" xfId="12483" xr:uid="{A68BB26F-7667-4644-89F3-7CF8D5AAA49A}"/>
    <cellStyle name="Comma 8 3 6" xfId="12484" xr:uid="{DF89CCA1-F54B-4521-AC71-B3E92F1583C8}"/>
    <cellStyle name="Comma 8 3 6 2" xfId="12485" xr:uid="{ECFD0A3B-F14E-41CC-89CD-186356C9096C}"/>
    <cellStyle name="Comma 8 3 6 2 2" xfId="12486" xr:uid="{DF75E208-90AE-48CE-AE9F-51D9A52F0DB4}"/>
    <cellStyle name="Comma 8 3 6 2 2 2" xfId="12487" xr:uid="{37D223DA-9066-40B2-9C0B-564CAD0AE23D}"/>
    <cellStyle name="Comma 8 3 6 2 3" xfId="12488" xr:uid="{B57570BC-3006-4510-95ED-B039B46B5874}"/>
    <cellStyle name="Comma 8 3 6 3" xfId="12489" xr:uid="{BDB6F709-0042-45BD-AC2F-DFE165944BE3}"/>
    <cellStyle name="Comma 8 3 6 3 2" xfId="12490" xr:uid="{66B7E405-FD40-4818-A5B1-ED65DA9E8A45}"/>
    <cellStyle name="Comma 8 3 6 4" xfId="12491" xr:uid="{09F6AA07-0479-46B3-BA54-33CD08E587B9}"/>
    <cellStyle name="Comma 8 3 7" xfId="12492" xr:uid="{9E97EB13-B4B7-4A74-81FC-35D1530898E5}"/>
    <cellStyle name="Comma 8 3 7 2" xfId="12493" xr:uid="{C8A1771B-1529-4666-8BB7-6F7CDD20A26B}"/>
    <cellStyle name="Comma 8 3 7 2 2" xfId="12494" xr:uid="{F6F8D50F-9076-46ED-9180-3459B2E81925}"/>
    <cellStyle name="Comma 8 3 7 3" xfId="12495" xr:uid="{FB0190CA-8762-4E38-AC83-D6F092D8808C}"/>
    <cellStyle name="Comma 8 3 8" xfId="12496" xr:uid="{F5E6FF08-7BE8-4836-AB43-8BE78DD6FB94}"/>
    <cellStyle name="Comma 8 3 9" xfId="12497" xr:uid="{4A58ECF0-BE52-4485-85F0-C324DE1CD309}"/>
    <cellStyle name="Comma 8 3 9 2" xfId="12498" xr:uid="{C39E613E-0BAB-4CDA-B072-72CBED3FE59A}"/>
    <cellStyle name="Comma 8 4" xfId="12499" xr:uid="{C4E29743-2573-44A4-A3C1-7F2059F23F69}"/>
    <cellStyle name="Comma 8 4 10" xfId="12500" xr:uid="{50A2FD56-77C3-4531-9649-CB57A67FB253}"/>
    <cellStyle name="Comma 8 4 10 2" xfId="12501" xr:uid="{172A0501-AF06-471B-B0F8-D6431EE02BDA}"/>
    <cellStyle name="Comma 8 4 2" xfId="12502" xr:uid="{3B1252A1-7F6B-49A4-9100-E8B8C6CF0653}"/>
    <cellStyle name="Comma 8 4 2 2" xfId="12503" xr:uid="{DFFF70AE-1C8B-484C-82B7-140951286F03}"/>
    <cellStyle name="Comma 8 4 2 2 2" xfId="12504" xr:uid="{4F4EEBD7-0A00-4C0A-8F0F-F6F3AFE5F012}"/>
    <cellStyle name="Comma 8 4 2 2 2 2" xfId="12505" xr:uid="{7DAE937D-7B72-47DC-9E17-54998ADD32BA}"/>
    <cellStyle name="Comma 8 4 2 2 2 2 2" xfId="12506" xr:uid="{3A5F6645-66F0-448D-AE36-C78455A05890}"/>
    <cellStyle name="Comma 8 4 2 2 2 3" xfId="12507" xr:uid="{18391C24-979F-4A21-A706-7895EF3302F3}"/>
    <cellStyle name="Comma 8 4 2 2 3" xfId="12508" xr:uid="{555C98DB-D802-4074-9A43-CAA7844E262E}"/>
    <cellStyle name="Comma 8 4 2 2 3 2" xfId="12509" xr:uid="{4E9E917E-5CA2-414E-B9F4-84700571D182}"/>
    <cellStyle name="Comma 8 4 2 2 4" xfId="12510" xr:uid="{A4A96A47-B2FD-4723-B072-7EA51DE5EE61}"/>
    <cellStyle name="Comma 8 4 2 3" xfId="12511" xr:uid="{A20C2484-67DF-478F-B933-F6158F3E21B3}"/>
    <cellStyle name="Comma 8 4 2 3 2" xfId="12512" xr:uid="{1A0EDE8A-89C0-4D7F-818F-31F6C077DF7D}"/>
    <cellStyle name="Comma 8 4 2 3 2 2" xfId="12513" xr:uid="{0D8F353B-0209-4E03-86A0-CD7A4F81E0A2}"/>
    <cellStyle name="Comma 8 4 2 3 3" xfId="12514" xr:uid="{65FB3788-2E1E-4407-834C-1780266C0217}"/>
    <cellStyle name="Comma 8 4 2 4" xfId="12515" xr:uid="{6B600E5F-58BC-4E1C-B689-AC14AEE081D7}"/>
    <cellStyle name="Comma 8 4 2 4 2" xfId="12516" xr:uid="{6954010D-6B20-4B5B-BF49-30616B9E87DD}"/>
    <cellStyle name="Comma 8 4 2 5" xfId="12517" xr:uid="{98F679E2-C700-4ACF-8CD1-2A790077997D}"/>
    <cellStyle name="Comma 8 4 3" xfId="12518" xr:uid="{F737D40A-5510-4B69-9C24-7B903E28F747}"/>
    <cellStyle name="Comma 8 4 3 2" xfId="12519" xr:uid="{26A12191-EAB9-4034-972D-5444537907CE}"/>
    <cellStyle name="Comma 8 4 3 2 2" xfId="12520" xr:uid="{EF3B4BA1-8049-4980-85F6-38104A5F6231}"/>
    <cellStyle name="Comma 8 4 3 2 2 2" xfId="12521" xr:uid="{1DC531A0-E9C8-4503-8580-258F6187F370}"/>
    <cellStyle name="Comma 8 4 3 2 3" xfId="12522" xr:uid="{807C6F0A-C10F-4030-8AD5-9BE12328F4B8}"/>
    <cellStyle name="Comma 8 4 3 3" xfId="12523" xr:uid="{85F3AAB6-BB41-4036-84F6-C87317290EFA}"/>
    <cellStyle name="Comma 8 4 3 3 2" xfId="12524" xr:uid="{50989592-A7F8-4F23-BBF8-54BFF4ECF95D}"/>
    <cellStyle name="Comma 8 4 3 4" xfId="12525" xr:uid="{087917D9-8495-4B36-AD22-87CB49A8EFF1}"/>
    <cellStyle name="Comma 8 4 4" xfId="12526" xr:uid="{8A220160-08DB-4F83-9DEF-BC077B899C6D}"/>
    <cellStyle name="Comma 8 4 4 2" xfId="12527" xr:uid="{13492934-0485-45E7-BCAA-6AC4EB996EAD}"/>
    <cellStyle name="Comma 8 4 4 2 2" xfId="12528" xr:uid="{3EB440E9-5DCE-4FD3-B879-0EA46B921741}"/>
    <cellStyle name="Comma 8 4 4 3" xfId="12529" xr:uid="{6C803761-E238-42A5-BDE4-C0821B7BA39B}"/>
    <cellStyle name="Comma 8 4 5" xfId="12530" xr:uid="{A3CE0D22-51D6-4004-B253-B9BFA6B2F91E}"/>
    <cellStyle name="Comma 8 4 5 2" xfId="12531" xr:uid="{7DB100CB-A456-49BE-A4FB-B16781279F6A}"/>
    <cellStyle name="Comma 8 4 5 2 2" xfId="12532" xr:uid="{B54D1AF6-6C28-4634-974A-C2B34E5C44AB}"/>
    <cellStyle name="Comma 8 4 5 3" xfId="12533" xr:uid="{3BB18734-D674-4166-AC21-5BA5E3C9FB21}"/>
    <cellStyle name="Comma 8 4 6" xfId="12534" xr:uid="{7D203998-9C83-430F-81BF-928CF8E520D1}"/>
    <cellStyle name="Comma 8 4 6 2" xfId="12535" xr:uid="{6738967A-E920-4204-82BE-8EA440161FCC}"/>
    <cellStyle name="Comma 8 4 7" xfId="12536" xr:uid="{5B596B27-695E-4291-A714-0FD82EBD18E1}"/>
    <cellStyle name="Comma 8 4 7 2" xfId="12537" xr:uid="{2161D1AC-E3DC-48B6-889B-5A2FBC6FB0C1}"/>
    <cellStyle name="Comma 8 4 8" xfId="12538" xr:uid="{5C01F8D3-A32B-40BC-9696-BA46CDCAFF2D}"/>
    <cellStyle name="Comma 8 4 8 2" xfId="12539" xr:uid="{78286B42-D5B9-4D48-8D84-C2AA2DB0F9A7}"/>
    <cellStyle name="Comma 8 4 9" xfId="12540" xr:uid="{4B5338B2-92DF-4202-B9B7-15142DA1BE52}"/>
    <cellStyle name="Comma 8 5" xfId="12541" xr:uid="{ED6ABEBD-8B04-450F-90C8-714C11F7B1F1}"/>
    <cellStyle name="Comma 8 5 2" xfId="12542" xr:uid="{BEA9A6C3-CBA5-4C63-8E3E-DFD6F7951543}"/>
    <cellStyle name="Comma 8 5 2 2" xfId="12543" xr:uid="{EF8A77CD-2401-4FD5-BAB9-42A20D261199}"/>
    <cellStyle name="Comma 8 5 2 2 2" xfId="12544" xr:uid="{F20B7141-7F0D-4317-9D7B-E5BF836E87D6}"/>
    <cellStyle name="Comma 8 5 2 2 2 2" xfId="12545" xr:uid="{076C5D97-4B2B-4933-998E-866B1794466B}"/>
    <cellStyle name="Comma 8 5 2 2 3" xfId="12546" xr:uid="{74003064-5DE0-45F5-B81F-3D1AA50035B8}"/>
    <cellStyle name="Comma 8 5 2 3" xfId="12547" xr:uid="{E800568A-CD1E-4251-977A-705B77B73587}"/>
    <cellStyle name="Comma 8 5 2 3 2" xfId="12548" xr:uid="{DA5AE5F2-53DF-4014-9A8A-5C0D25D71E03}"/>
    <cellStyle name="Comma 8 5 2 4" xfId="12549" xr:uid="{C97B5DD5-FF34-472B-9CDA-14C634C213F2}"/>
    <cellStyle name="Comma 8 5 3" xfId="12550" xr:uid="{BCA9002B-CED7-446B-A004-6F4F760B1369}"/>
    <cellStyle name="Comma 8 5 3 2" xfId="12551" xr:uid="{5D3F902E-3DC5-4DB8-9EF2-1BF82B339DDC}"/>
    <cellStyle name="Comma 8 5 3 2 2" xfId="12552" xr:uid="{34B583E5-3328-42EC-96DF-89BD4059E8BD}"/>
    <cellStyle name="Comma 8 5 3 3" xfId="12553" xr:uid="{7E518D7F-1062-4619-816F-D9C314E293F6}"/>
    <cellStyle name="Comma 8 5 4" xfId="12554" xr:uid="{C1040350-0F41-41D3-A285-8B22473DB50E}"/>
    <cellStyle name="Comma 8 5 4 2" xfId="12555" xr:uid="{9D6DF4A3-4E76-484C-95B3-C0FF005B66A7}"/>
    <cellStyle name="Comma 8 5 5" xfId="12556" xr:uid="{6E30ED14-3A52-4CAD-AB5E-2942A63BAA10}"/>
    <cellStyle name="Comma 8 6" xfId="12557" xr:uid="{FEAE5BF0-DFE3-491E-ACAB-9CFB42F69DD5}"/>
    <cellStyle name="Comma 8 6 2" xfId="12558" xr:uid="{466FBD0D-9F77-4032-8C58-D0A80590235B}"/>
    <cellStyle name="Comma 8 6 2 2" xfId="12559" xr:uid="{5A4AF804-2AE8-4CD2-A7A2-5D50567DCF3A}"/>
    <cellStyle name="Comma 8 6 2 2 2" xfId="12560" xr:uid="{E48D4769-8377-4E61-90D1-8024879D42DE}"/>
    <cellStyle name="Comma 8 6 2 2 2 2" xfId="12561" xr:uid="{B556F8A4-912E-4676-8B31-11ABBF15AC92}"/>
    <cellStyle name="Comma 8 6 2 2 3" xfId="12562" xr:uid="{694D589D-DBFF-437A-A4DE-091EB957B67A}"/>
    <cellStyle name="Comma 8 6 2 3" xfId="12563" xr:uid="{598E07A6-8461-4475-8011-34E6E6097DBF}"/>
    <cellStyle name="Comma 8 6 2 3 2" xfId="12564" xr:uid="{02A46959-8EBF-44CB-A9AE-AA0C99ED27B9}"/>
    <cellStyle name="Comma 8 6 2 4" xfId="12565" xr:uid="{9B0742CA-BE6B-49DA-A3EF-A58E58126C45}"/>
    <cellStyle name="Comma 8 6 3" xfId="12566" xr:uid="{39D57624-8CFE-4FE9-BB23-102CB32A9137}"/>
    <cellStyle name="Comma 8 6 3 2" xfId="12567" xr:uid="{ED282BFA-A654-40EC-B26D-7A1365382382}"/>
    <cellStyle name="Comma 8 6 3 2 2" xfId="12568" xr:uid="{2E3FE3DD-FCD1-4FF0-81D5-A114CE2A3C2D}"/>
    <cellStyle name="Comma 8 6 3 3" xfId="12569" xr:uid="{D2EEDC38-BF03-413A-8F75-E10F3FA03310}"/>
    <cellStyle name="Comma 8 6 4" xfId="12570" xr:uid="{B3223060-6A9F-4EDA-9FB1-E947CC72449E}"/>
    <cellStyle name="Comma 8 6 4 2" xfId="12571" xr:uid="{9D34A327-3775-4A47-9334-AA305DDD44BB}"/>
    <cellStyle name="Comma 8 6 5" xfId="12572" xr:uid="{6C087E47-F68C-4DCD-989F-6144D594F2FB}"/>
    <cellStyle name="Comma 8 7" xfId="12573" xr:uid="{CB70EC9E-682A-483E-B05E-7281EA16D870}"/>
    <cellStyle name="Comma 8 7 2" xfId="12574" xr:uid="{2C531463-C401-46F7-AA84-80DA41D5D1BB}"/>
    <cellStyle name="Comma 8 7 2 2" xfId="12575" xr:uid="{2F734D61-7A71-43AB-90B2-85C10486954F}"/>
    <cellStyle name="Comma 8 7 2 2 2" xfId="12576" xr:uid="{60106C38-6647-4444-A448-A278D5ABA00E}"/>
    <cellStyle name="Comma 8 7 2 3" xfId="12577" xr:uid="{F346A479-C141-442F-8468-361C018C29A3}"/>
    <cellStyle name="Comma 8 7 3" xfId="12578" xr:uid="{51D7F8D7-3160-4BFE-845B-C9D26F7DE699}"/>
    <cellStyle name="Comma 8 7 3 2" xfId="12579" xr:uid="{FFBCF8E8-E2BD-40F2-BD5C-335B341C6223}"/>
    <cellStyle name="Comma 8 7 4" xfId="12580" xr:uid="{990720A2-E888-4D22-8AE6-671A4AF4CFD1}"/>
    <cellStyle name="Comma 8 8" xfId="12581" xr:uid="{4F0262C7-3751-4FE6-817C-DAE4D2BA2B31}"/>
    <cellStyle name="Comma 8 8 2" xfId="12582" xr:uid="{85A89DB5-947B-4C7B-B0EF-50A82635B31D}"/>
    <cellStyle name="Comma 8 8 2 2" xfId="12583" xr:uid="{2EE56296-93F4-4A51-99D1-C6F5E9C17002}"/>
    <cellStyle name="Comma 8 8 3" xfId="12584" xr:uid="{69BEC31F-2346-4476-B90A-6D4251A0B87C}"/>
    <cellStyle name="Comma 8 9" xfId="12585" xr:uid="{CC651CDC-A3DA-49EE-9951-2946580C7175}"/>
    <cellStyle name="Comma 8 9 2" xfId="12586" xr:uid="{817A3E89-81D8-4492-BCC3-C42781F45C1F}"/>
    <cellStyle name="Comma 8 9 2 2" xfId="12587" xr:uid="{8B3DA2B7-9C8F-4CBA-A253-430E65639833}"/>
    <cellStyle name="Comma 8 9 3" xfId="12588" xr:uid="{7FE6CA38-46B5-4FE1-A64E-B83AD4F3112C}"/>
    <cellStyle name="Comma 80" xfId="12589" xr:uid="{2501397C-3A17-4F2C-A987-EE1712D21D4E}"/>
    <cellStyle name="Comma 80 2" xfId="12590" xr:uid="{63F44F81-CA95-4E26-B03D-15EC5E811B41}"/>
    <cellStyle name="Comma 80 2 2" xfId="12591" xr:uid="{5846743D-D16A-4CF9-9093-A3A2855ED9B3}"/>
    <cellStyle name="Comma 80 2 3" xfId="12592" xr:uid="{52A8189A-B1CC-470E-812A-B8E28D20B366}"/>
    <cellStyle name="Comma 80 3" xfId="12593" xr:uid="{D73F810B-1983-43B8-8086-1C3D1DAF67BC}"/>
    <cellStyle name="Comma 80 4" xfId="12594" xr:uid="{11F3590B-CB26-41A3-9274-9F9E5A285273}"/>
    <cellStyle name="Comma 81" xfId="12595" xr:uid="{669A4443-0058-4E68-BEF7-CB2FE25CF442}"/>
    <cellStyle name="Comma 81 2" xfId="12596" xr:uid="{0AB80733-A979-49FE-9434-E95717D9F1F4}"/>
    <cellStyle name="Comma 81 2 2" xfId="12597" xr:uid="{B6351346-F4AA-489F-AD02-17AB89A96948}"/>
    <cellStyle name="Comma 81 3" xfId="12598" xr:uid="{FDAC9D9E-E847-4FB1-B01F-CA623C041560}"/>
    <cellStyle name="Comma 82" xfId="12599" xr:uid="{7B998A19-2F78-4C23-8E51-396C453D06BF}"/>
    <cellStyle name="Comma 82 2" xfId="12600" xr:uid="{8AE81156-1814-4DBF-89FD-B88D56D90B1F}"/>
    <cellStyle name="Comma 82 2 2" xfId="12601" xr:uid="{2CF82BF0-8F54-4187-8342-16B3B937B6AF}"/>
    <cellStyle name="Comma 82 3" xfId="12602" xr:uid="{082AB431-64F7-4602-A328-6769014DA9E7}"/>
    <cellStyle name="Comma 83" xfId="12603" xr:uid="{C6DE8E7F-F05D-4635-BB73-9299AA2F7087}"/>
    <cellStyle name="Comma 83 2" xfId="12604" xr:uid="{1FF960A0-9038-4098-8847-C3359BD8A8C1}"/>
    <cellStyle name="Comma 83 2 2" xfId="12605" xr:uid="{5B457A70-2637-4E53-8A2E-B2F198DA7722}"/>
    <cellStyle name="Comma 83 3" xfId="12606" xr:uid="{0B65403E-FE4B-4512-9F83-A4FF1FF4CDBC}"/>
    <cellStyle name="Comma 84" xfId="12607" xr:uid="{A7C14A0C-ACCE-46F3-B6D4-757CEDBC87B3}"/>
    <cellStyle name="Comma 84 2" xfId="12608" xr:uid="{642762A9-F7B3-41AE-831E-422420FC365E}"/>
    <cellStyle name="Comma 85" xfId="12609" xr:uid="{C22EC09C-7466-4EA3-B3D4-2E110DFEC47E}"/>
    <cellStyle name="Comma 85 2" xfId="12610" xr:uid="{9FAE172B-E6E6-402A-8305-8C3787E0585E}"/>
    <cellStyle name="Comma 86" xfId="12611" xr:uid="{6DF05C13-15E8-45AC-88FB-4431585CC221}"/>
    <cellStyle name="Comma 86 2" xfId="12612" xr:uid="{08B17FD1-478B-481F-8B68-01F6A45ADECB}"/>
    <cellStyle name="Comma 87" xfId="12613" xr:uid="{FEAE0A89-7B19-417A-ADBF-F6263398D5E8}"/>
    <cellStyle name="Comma 87 2" xfId="12614" xr:uid="{9A0B19EA-100E-4E7D-B18F-1B812C2976AA}"/>
    <cellStyle name="Comma 87 3" xfId="12615" xr:uid="{1B26C03B-CD98-4499-AE5F-1366F5307661}"/>
    <cellStyle name="Comma 88" xfId="12616" xr:uid="{114A2ACD-10B7-4E0A-AED5-10ED58542FEE}"/>
    <cellStyle name="Comma 88 2" xfId="12617" xr:uid="{8C89DFEE-F336-41CF-AEAD-B234166FF7E6}"/>
    <cellStyle name="Comma 89" xfId="12618" xr:uid="{B8161307-673D-44CD-A731-059B74EBE28A}"/>
    <cellStyle name="Comma 89 2" xfId="12619" xr:uid="{BFBBA151-0DEE-47A4-8527-7C30C2320BE6}"/>
    <cellStyle name="Comma 9" xfId="12620" xr:uid="{8C51DA72-0998-4BA9-8A07-033ADDA615E5}"/>
    <cellStyle name="Comma 9 10" xfId="12621" xr:uid="{7BD6D3CA-B96D-468F-9561-7E218ACB6150}"/>
    <cellStyle name="Comma 9 10 2" xfId="12622" xr:uid="{B1EE035A-CFA0-4A52-AC5D-22B8D79E1427}"/>
    <cellStyle name="Comma 9 10 3" xfId="12623" xr:uid="{95B05295-C1AA-4253-80EE-DF1D7A728622}"/>
    <cellStyle name="Comma 9 11" xfId="12624" xr:uid="{7D948299-E6F0-46C4-9F32-F2D18805B0C1}"/>
    <cellStyle name="Comma 9 12" xfId="12625" xr:uid="{62BA3BEF-E5B5-4ECE-B25B-B2ABF57B7640}"/>
    <cellStyle name="Comma 9 2" xfId="12626" xr:uid="{6896B9EB-DF65-4EAE-8C1C-CCDFB1215097}"/>
    <cellStyle name="Comma 9 2 2" xfId="12627" xr:uid="{C7FC1F4E-1FA3-4A7F-94CC-4F89DE51D381}"/>
    <cellStyle name="Comma 9 2 2 2" xfId="12628" xr:uid="{B01DA718-8F3D-454B-99B4-66FFB385B833}"/>
    <cellStyle name="Comma 9 2 2 2 2" xfId="12629" xr:uid="{E874278B-08DE-43CC-8D45-D21AC749C969}"/>
    <cellStyle name="Comma 9 2 2 2 2 2" xfId="12630" xr:uid="{65C73186-F885-45C5-8C71-1E04F7713D12}"/>
    <cellStyle name="Comma 9 2 2 2 3" xfId="12631" xr:uid="{A439C572-2623-41CC-9FD8-D209FD6FC267}"/>
    <cellStyle name="Comma 9 2 2 3" xfId="12632" xr:uid="{7886DC46-8C17-41B0-B4B3-3FE7FDA814AB}"/>
    <cellStyle name="Comma 9 2 2 3 2" xfId="12633" xr:uid="{C549F1A9-A522-414F-8248-E78D16DFBB11}"/>
    <cellStyle name="Comma 9 2 2 4" xfId="12634" xr:uid="{119D3E2E-32D8-4AA2-8AB0-B4BC89D1E8B9}"/>
    <cellStyle name="Comma 9 2 3" xfId="12635" xr:uid="{66A33A7E-A687-4FC5-B424-9F23B34E04BA}"/>
    <cellStyle name="Comma 9 2 3 2" xfId="12636" xr:uid="{A6902BAB-4051-4AC2-A603-4BBB174BF06F}"/>
    <cellStyle name="Comma 9 2 3 2 2" xfId="12637" xr:uid="{34A1483D-B101-4D0C-B729-BDFDF63DB93B}"/>
    <cellStyle name="Comma 9 2 3 3" xfId="12638" xr:uid="{542A8021-1905-4BCE-8ADC-37BABC5C6A39}"/>
    <cellStyle name="Comma 9 2 4" xfId="12639" xr:uid="{EC49C1EC-0F08-4AE0-848D-E3877A7A2CD0}"/>
    <cellStyle name="Comma 9 2 4 2" xfId="12640" xr:uid="{EE72D039-613C-4100-A0C4-CC775EAB144C}"/>
    <cellStyle name="Comma 9 2 4 2 2" xfId="12641" xr:uid="{D160E397-B12F-43C3-8A43-F7143387D055}"/>
    <cellStyle name="Comma 9 2 4 3" xfId="12642" xr:uid="{F1D2164E-2D77-4A47-BAA4-421CC618EEB5}"/>
    <cellStyle name="Comma 9 2 5" xfId="12643" xr:uid="{A0CF862E-1960-460E-A763-725476D27A92}"/>
    <cellStyle name="Comma 9 2 5 2" xfId="12644" xr:uid="{50EC6493-37FD-4EB3-A6FD-C83570AD2095}"/>
    <cellStyle name="Comma 9 2 6" xfId="12645" xr:uid="{354B2CF2-CDC7-4875-B0CE-D88D190DAE43}"/>
    <cellStyle name="Comma 9 3" xfId="12646" xr:uid="{77369A55-0E54-4320-BFFD-4F7A28BCF5D3}"/>
    <cellStyle name="Comma 9 3 2" xfId="12647" xr:uid="{675D4CAF-8E7B-4297-964E-27DCF0475833}"/>
    <cellStyle name="Comma 9 3 2 2" xfId="12648" xr:uid="{C38936AD-8C01-4F86-9F13-C9C45CC1B794}"/>
    <cellStyle name="Comma 9 3 2 2 2" xfId="12649" xr:uid="{03199769-C19F-4B6C-8DE5-8A4285686C08}"/>
    <cellStyle name="Comma 9 3 2 2 2 2" xfId="12650" xr:uid="{7395C901-1CFF-4836-B340-C22524B071EE}"/>
    <cellStyle name="Comma 9 3 2 2 3" xfId="12651" xr:uid="{69B8623A-5FC2-429D-AF87-67998F843EDD}"/>
    <cellStyle name="Comma 9 3 2 3" xfId="12652" xr:uid="{0C4A7701-0E87-4056-9589-F429B927DAD2}"/>
    <cellStyle name="Comma 9 3 2 3 2" xfId="12653" xr:uid="{E5642EBA-1F71-4D96-A573-69BF8C21AA06}"/>
    <cellStyle name="Comma 9 3 2 4" xfId="12654" xr:uid="{8F81B914-CBE6-4C7A-A5F4-5AF7FC9A90F4}"/>
    <cellStyle name="Comma 9 3 3" xfId="12655" xr:uid="{913C4535-783F-42D5-A75A-F4CFA6D9D8DA}"/>
    <cellStyle name="Comma 9 3 3 2" xfId="12656" xr:uid="{03FA8A8A-C74D-43DE-9469-FCF7AE860AE1}"/>
    <cellStyle name="Comma 9 3 3 2 2" xfId="12657" xr:uid="{2BAAB0B8-E771-4674-826F-80ABAFF65F62}"/>
    <cellStyle name="Comma 9 3 3 3" xfId="12658" xr:uid="{23ACAC91-5FE2-443D-B25C-6F8581EDAB1B}"/>
    <cellStyle name="Comma 9 3 4" xfId="12659" xr:uid="{EA17DED2-D66B-4FAA-BC2F-4ECF44D2F8A9}"/>
    <cellStyle name="Comma 9 3 5" xfId="12660" xr:uid="{AA07D6ED-7A9B-4808-AC7C-F82CE70EA3D7}"/>
    <cellStyle name="Comma 9 3 5 2" xfId="12661" xr:uid="{12D04E4C-5161-4299-AD94-9E5DCC6A75A1}"/>
    <cellStyle name="Comma 9 3 6" xfId="12662" xr:uid="{FBFEB1ED-B15D-4696-B648-3B0493C57C2A}"/>
    <cellStyle name="Comma 9 4" xfId="12663" xr:uid="{99C81181-7F42-43D3-B133-941A0F87298C}"/>
    <cellStyle name="Comma 9 4 2" xfId="12664" xr:uid="{CB94A648-37C6-483D-903D-F2BD11E4FF51}"/>
    <cellStyle name="Comma 9 4 2 2" xfId="12665" xr:uid="{016A1AF7-91B6-43BB-A084-519F75DEAB20}"/>
    <cellStyle name="Comma 9 4 2 2 2" xfId="12666" xr:uid="{05585D84-78C8-4838-9584-29776F5834A4}"/>
    <cellStyle name="Comma 9 4 2 3" xfId="12667" xr:uid="{93707BE5-9318-480D-9771-FE8120176AEE}"/>
    <cellStyle name="Comma 9 4 3" xfId="12668" xr:uid="{9A5C8E08-3C6D-4EBA-AA1A-372707688A29}"/>
    <cellStyle name="Comma 9 4 3 2" xfId="12669" xr:uid="{47BB4CA2-5A6C-4768-8555-BA7BAEC38913}"/>
    <cellStyle name="Comma 9 4 4" xfId="12670" xr:uid="{DC01BC85-67BB-453F-9EE9-815217AA9003}"/>
    <cellStyle name="Comma 9 5" xfId="12671" xr:uid="{39FBBE26-CAE5-433A-85BB-1B81DC8A6AD7}"/>
    <cellStyle name="Comma 9 5 2" xfId="12672" xr:uid="{4069D940-A1AF-4813-B402-9FD000E445E2}"/>
    <cellStyle name="Comma 9 5 2 2" xfId="12673" xr:uid="{AC635D1D-7B54-4ED2-AB1F-CE1504FF864F}"/>
    <cellStyle name="Comma 9 5 2 3" xfId="12674" xr:uid="{2B3A4A6E-E93E-4151-9424-6F43EB50219D}"/>
    <cellStyle name="Comma 9 5 3" xfId="12675" xr:uid="{9ABA828E-FDD3-42D4-B51E-E0986055E314}"/>
    <cellStyle name="Comma 9 5 4" xfId="12676" xr:uid="{20A0FB02-CA54-418B-80CC-17A5B03457CB}"/>
    <cellStyle name="Comma 9 6" xfId="12677" xr:uid="{3A017485-6464-4C06-9E6F-CA09CAF717D1}"/>
    <cellStyle name="Comma 9 6 2" xfId="12678" xr:uid="{AD615172-12BB-47D7-B8E6-9815EE4A49BE}"/>
    <cellStyle name="Comma 9 6 2 2" xfId="12679" xr:uid="{61CC3050-4BA5-4F98-B9DB-776894B2A275}"/>
    <cellStyle name="Comma 9 6 3" xfId="12680" xr:uid="{70604D49-2D77-48EF-8338-6A29D2AD967F}"/>
    <cellStyle name="Comma 9 7" xfId="12681" xr:uid="{C5C9D9D3-7AD6-4571-8556-7E961A3C372B}"/>
    <cellStyle name="Comma 9 7 2" xfId="12682" xr:uid="{1F7EDF79-B317-4A4D-8230-348F1C74B4CC}"/>
    <cellStyle name="Comma 9 8" xfId="12683" xr:uid="{3E815B32-7B9E-41FC-80B0-2AAEAB092B0A}"/>
    <cellStyle name="Comma 9 8 2" xfId="12684" xr:uid="{304B26F4-5FA8-4CA7-8A67-42F363D41564}"/>
    <cellStyle name="Comma 9 8 3" xfId="12685" xr:uid="{87E7E916-A78F-4A40-8687-64F2C835F339}"/>
    <cellStyle name="Comma 9 9" xfId="12686" xr:uid="{C204D90F-FED0-4063-9740-C0C8A134FF10}"/>
    <cellStyle name="Comma 9 9 2" xfId="12687" xr:uid="{52FC2D05-5DDA-401C-8EA0-E43378E83740}"/>
    <cellStyle name="Comma 90" xfId="12688" xr:uid="{658C16FE-72A9-4AC2-B904-8A74EAAB8519}"/>
    <cellStyle name="Comma 90 2" xfId="12689" xr:uid="{CBBAD4DA-707C-4E0C-B9DE-19AA8DA389D9}"/>
    <cellStyle name="Comma 91" xfId="12690" xr:uid="{FDACCB91-548C-4E48-912B-B4BC88B829FE}"/>
    <cellStyle name="Comma 91 2" xfId="12691" xr:uid="{F78A02F1-9F54-4571-88D5-BED48DCF538A}"/>
    <cellStyle name="Comma 91 2 2" xfId="12692" xr:uid="{CDF94798-3D16-4C1A-A02F-DA943A7C5ABB}"/>
    <cellStyle name="Comma 91 2 2 2" xfId="12693" xr:uid="{B1D8326C-C1E5-44FD-906B-6B4B9096C58F}"/>
    <cellStyle name="Comma 91 2 2 2 2" xfId="12694" xr:uid="{1512216B-03A7-45C9-84C7-C3FEF076260B}"/>
    <cellStyle name="Comma 91 2 2 3" xfId="12695" xr:uid="{C70B4BFB-A5D4-4994-9242-DC0BDD2CFC39}"/>
    <cellStyle name="Comma 91 2 3" xfId="12696" xr:uid="{09D64550-5F15-4FBF-8102-3BD223ACDBD2}"/>
    <cellStyle name="Comma 91 2 3 2" xfId="12697" xr:uid="{9476164D-0DFA-4FE4-9804-BC2E99B5919C}"/>
    <cellStyle name="Comma 91 2 4" xfId="12698" xr:uid="{4B5A75D8-8297-4CA3-A00A-3A8FA89DA4AC}"/>
    <cellStyle name="Comma 91 3" xfId="12699" xr:uid="{7C0D7A27-4921-4FB2-8B94-DE507D3577B0}"/>
    <cellStyle name="Comma 91 3 2" xfId="12700" xr:uid="{1D871B44-A2C7-4926-9319-A50752D9C0CA}"/>
    <cellStyle name="Comma 91 3 2 2" xfId="12701" xr:uid="{F5FED825-EB9B-4DC1-BE4C-8F448C8658B7}"/>
    <cellStyle name="Comma 91 3 3" xfId="12702" xr:uid="{70A9996A-2B63-4E9C-8568-0EF3F4A312AC}"/>
    <cellStyle name="Comma 91 4" xfId="12703" xr:uid="{04BCC7C0-3526-4486-A85F-C3965AA646A1}"/>
    <cellStyle name="Comma 91 4 2" xfId="12704" xr:uid="{FC35CDE6-F498-4E9F-BB6A-7D172A59F292}"/>
    <cellStyle name="Comma 91 5" xfId="12705" xr:uid="{94AB1ED8-1092-408A-93BD-DFC3AAD65814}"/>
    <cellStyle name="Comma 91 5 2" xfId="12706" xr:uid="{C925E5E7-9508-4C8D-8584-98D52D29F9F0}"/>
    <cellStyle name="Comma 91 6" xfId="12707" xr:uid="{7239BF16-059C-4C1D-9D72-36453BDB433F}"/>
    <cellStyle name="Comma 92" xfId="12708" xr:uid="{091FD22E-D9E0-40B3-8B78-652DB2372035}"/>
    <cellStyle name="Comma 92 2" xfId="12709" xr:uid="{C79E220A-7632-4E76-8609-BC3132C1BE36}"/>
    <cellStyle name="Comma 93" xfId="12710" xr:uid="{77DD9160-615B-4166-B56D-AD60A5C60DFB}"/>
    <cellStyle name="Comma 93 2" xfId="12711" xr:uid="{01953DA1-4EB4-41A1-9905-99CB00A1F26D}"/>
    <cellStyle name="Comma 94" xfId="12712" xr:uid="{226085D5-97E3-4A87-A1C6-407A3B3A483B}"/>
    <cellStyle name="Comma 94 2" xfId="12713" xr:uid="{0A71B0B9-E17C-494B-B966-3DA987ABBD5F}"/>
    <cellStyle name="Comma 95" xfId="12714" xr:uid="{5B557D38-8573-401C-BE5C-FD2D31ACFAC3}"/>
    <cellStyle name="Comma 95 2" xfId="12715" xr:uid="{ED82E47D-55C6-40FD-9BA9-90654B65CA96}"/>
    <cellStyle name="Comma 96" xfId="12716" xr:uid="{B2BA9CD2-934E-4796-A9B9-0F1B28B60AFE}"/>
    <cellStyle name="Comma 96 2" xfId="12717" xr:uid="{29F3339C-04E1-4FFB-B566-EB5735555DEF}"/>
    <cellStyle name="Comma 97" xfId="12718" xr:uid="{51A69645-99B8-40DB-A809-FECCD8139EDC}"/>
    <cellStyle name="Comma 97 2" xfId="12719" xr:uid="{464B30AE-AB73-43B4-B642-51679980EFF7}"/>
    <cellStyle name="Comma 98" xfId="12720" xr:uid="{FF32748E-D394-40D1-9460-146BE72E90BE}"/>
    <cellStyle name="Comma 98 2" xfId="12721" xr:uid="{19CF42FB-4008-4278-969F-1CDE2BFB021F}"/>
    <cellStyle name="Comma 99" xfId="12722" xr:uid="{6383E45B-1F4C-413E-ADE0-5D02427E2BDE}"/>
    <cellStyle name="Comma 99 2" xfId="12723" xr:uid="{B3A7E5E8-C9CA-42C2-A129-4BA4581E8FD0}"/>
    <cellStyle name="comma zerodec" xfId="12724" xr:uid="{6B3AF29C-48C2-4EC0-9954-D13992A092F6}"/>
    <cellStyle name="Comma`" xfId="12725" xr:uid="{E1561963-9690-4F18-825C-903F76660DD9}"/>
    <cellStyle name="Comma` 2" xfId="12726" xr:uid="{5E33A2C7-57C7-4AEF-8FBB-7CAA82B36AD3}"/>
    <cellStyle name="Comma` 2 2" xfId="12727" xr:uid="{0C354BAD-C50E-48CA-AAB3-79CADF74F7A3}"/>
    <cellStyle name="Comma` 2 2 2" xfId="12728" xr:uid="{62CE596D-73C7-4152-B19E-FA2A3250D314}"/>
    <cellStyle name="Comma` 2 2 2 2" xfId="12729" xr:uid="{739453F7-4652-41D6-AFD1-CEB4A5170827}"/>
    <cellStyle name="Comma` 2 2 2 2 2" xfId="12730" xr:uid="{F56B956E-2EB0-4194-B2A0-8E55310B565C}"/>
    <cellStyle name="Comma` 2 2 2 3" xfId="12731" xr:uid="{A3789B8F-7367-45C5-950F-8857C1AD0E9B}"/>
    <cellStyle name="Comma` 2 2 3" xfId="12732" xr:uid="{C4AC875D-378A-432F-BCF3-565234CC75BB}"/>
    <cellStyle name="Comma` 2 2 3 2" xfId="12733" xr:uid="{C00C6BEE-0951-46FE-A13E-4F3C20569847}"/>
    <cellStyle name="Comma` 2 2 4" xfId="12734" xr:uid="{510E9B40-C431-45AF-A103-20F55CD6044B}"/>
    <cellStyle name="Comma` 2 3" xfId="12735" xr:uid="{54BB5CCF-1B30-478C-B86F-6D6A58901879}"/>
    <cellStyle name="Comma` 2 3 2" xfId="12736" xr:uid="{7E785CCA-A22E-4489-BF43-286E3714AF53}"/>
    <cellStyle name="Comma` 2 3 2 2" xfId="12737" xr:uid="{39FFE4D9-C459-4CAE-B66B-3EEA6F1C29E6}"/>
    <cellStyle name="Comma` 2 3 3" xfId="12738" xr:uid="{72ACA6E1-F45E-455B-96FC-52851EC4DFF2}"/>
    <cellStyle name="Comma` 2 4" xfId="12739" xr:uid="{95171751-3A18-4ACD-AC65-90A65F0DB3C9}"/>
    <cellStyle name="Comma` 2 4 2" xfId="12740" xr:uid="{CC158E53-7B32-4E88-8223-5901F2D9A148}"/>
    <cellStyle name="Comma` 2 5" xfId="12741" xr:uid="{FAD09493-D389-479B-ABFD-12239454187D}"/>
    <cellStyle name="Comma` 3" xfId="12742" xr:uid="{D7290770-3358-42B0-BBF0-18EB042D2F3B}"/>
    <cellStyle name="Comma` 3 2" xfId="12743" xr:uid="{9118A1D0-4759-4829-A131-7A55A20D3D82}"/>
    <cellStyle name="Comma` 3 2 2" xfId="12744" xr:uid="{760F0F23-B6EE-4EAA-BD69-F8CADA5CC6D3}"/>
    <cellStyle name="Comma` 3 2 2 2" xfId="12745" xr:uid="{88451E8A-2D7F-498C-84C9-C7AFFDE31B9E}"/>
    <cellStyle name="Comma` 3 2 3" xfId="12746" xr:uid="{A277CE3F-24FB-4E9D-9FBF-D62665218F89}"/>
    <cellStyle name="Comma` 3 3" xfId="12747" xr:uid="{DA706BAF-3C33-4BF5-8F3D-46869B0BE486}"/>
    <cellStyle name="Comma` 3 3 2" xfId="12748" xr:uid="{A3E85D19-D41B-4A40-AABA-88E5F2F68C57}"/>
    <cellStyle name="Comma` 3 4" xfId="12749" xr:uid="{3C2E81F9-A5B8-41FD-9706-9AE06188DBD5}"/>
    <cellStyle name="Comma` 4" xfId="12750" xr:uid="{BE4BD6C8-F4B4-44A9-81FF-DA06D4F3132E}"/>
    <cellStyle name="Comma` 4 2" xfId="12751" xr:uid="{4AF203A4-EB43-469C-B83D-8FB7C3BEFD16}"/>
    <cellStyle name="Comma` 4 2 2" xfId="12752" xr:uid="{2B4058F2-FFE8-48C5-99A6-A7F627D58ACE}"/>
    <cellStyle name="Comma` 4 3" xfId="12753" xr:uid="{9C1AC571-1837-484E-8ED3-F802953B23AD}"/>
    <cellStyle name="Comma` 5" xfId="12754" xr:uid="{2B4B57C3-955E-43D3-AE60-F881B34A33B5}"/>
    <cellStyle name="Comma` 5 2" xfId="12755" xr:uid="{EA875065-201F-4803-A7AC-C37D4722D6D0}"/>
    <cellStyle name="Comma` 5 2 2" xfId="12756" xr:uid="{E45F36CC-D6E9-4C5D-B98A-400CE3FD863C}"/>
    <cellStyle name="Comma` 5 3" xfId="12757" xr:uid="{42A415E8-B3E4-47E8-8052-A2B9A31167BC}"/>
    <cellStyle name="Comma` 6" xfId="12758" xr:uid="{3DC50D8F-AD65-4828-B06F-C191D09A5548}"/>
    <cellStyle name="Comma` 6 2" xfId="12759" xr:uid="{B6BF8F31-69AE-4D94-A0B9-C2F81F1C4A31}"/>
    <cellStyle name="Comma` 7" xfId="12760" xr:uid="{D63824C0-1F55-4C61-AF8A-9C3AC83AEF62}"/>
    <cellStyle name="Comma` 7 2" xfId="12761" xr:uid="{1F3D5AF8-2CC1-4C6A-BC9B-7DAF79065B0D}"/>
    <cellStyle name="Comma` 8" xfId="12762" xr:uid="{1E5ACF0C-37DB-47A1-AD45-47FB4DEED1E4}"/>
    <cellStyle name="Comma0" xfId="12763" xr:uid="{75367E91-068D-42C1-A376-2247B6C9948A}"/>
    <cellStyle name="Cover Date" xfId="12764" xr:uid="{6D05A9C8-941D-41C9-88B8-9E360D30D434}"/>
    <cellStyle name="Cover Subtitle" xfId="12765" xr:uid="{3741D240-4977-41DF-B0EB-E7934C8C76A6}"/>
    <cellStyle name="Cover Title" xfId="12766" xr:uid="{E2E9FF93-1F29-46E2-A7E0-AD80FEE657C7}"/>
    <cellStyle name="Currency [0] 2" xfId="12767" xr:uid="{B533E401-BB5E-4717-96D6-D4BD6AD4CD17}"/>
    <cellStyle name="Currency [0] 2 2" xfId="12768" xr:uid="{309A41B7-A583-469A-ACC3-A7644A3BB7B4}"/>
    <cellStyle name="Currency [0]`" xfId="12769" xr:uid="{6AFCD956-7995-44E3-B9F9-67C27990F1FB}"/>
    <cellStyle name="Currency 2" xfId="12770" xr:uid="{48828A8F-F029-409E-85AC-E8E03C5A94C6}"/>
    <cellStyle name="Currency`" xfId="12771" xr:uid="{7718B1D8-647D-414A-A1AF-1E639A26E77D}"/>
    <cellStyle name="Currency0" xfId="12772" xr:uid="{582D268F-3273-47D2-A542-E24DEEDCDB6F}"/>
    <cellStyle name="Currency1" xfId="12773" xr:uid="{F0CA9543-025B-4DF7-8410-56335419C213}"/>
    <cellStyle name="Date" xfId="12774" xr:uid="{909BA737-20E6-417C-8C1D-71E3844CBEAA}"/>
    <cellStyle name="Dollar (zero dec)" xfId="12775" xr:uid="{28A91BAB-C7ED-47BB-AB08-782A351E7F8A}"/>
    <cellStyle name="E&amp;Y House" xfId="12776" xr:uid="{BEFEDBD9-48B5-49E1-8170-61DDFB736119}"/>
    <cellStyle name="Explanatory Text 2" xfId="12777" xr:uid="{D78A212B-C5B2-42FD-810E-C3368C20345D}"/>
    <cellStyle name="Explanatory Text 2 2" xfId="12778" xr:uid="{AE1D6F94-811E-4620-923A-4B1728CCCB66}"/>
    <cellStyle name="Explanatory Text 2 3" xfId="12779" xr:uid="{C8E57D2F-E00D-42F2-A1E1-42308D770648}"/>
    <cellStyle name="Explanatory Text 3" xfId="12780" xr:uid="{069C5231-FA7B-46B1-A985-BC9210F328E7}"/>
    <cellStyle name="Fixed" xfId="12781" xr:uid="{2AAE1E48-9879-4C10-98E6-0A6BE3FB3CA1}"/>
    <cellStyle name="Followed Hyperlink 2" xfId="12782" xr:uid="{BC2081E5-4945-4362-919B-A1D8A2D7BA95}"/>
    <cellStyle name="Followed Hyperlink 3" xfId="12783" xr:uid="{03577E94-B4BC-4D9D-9509-7F73E109D16A}"/>
    <cellStyle name="Followed Hyperlink 4" xfId="12784" xr:uid="{7F8CD215-0EB0-430C-AFB9-4D57146DB241}"/>
    <cellStyle name="Followed Hyperlink 5" xfId="12785" xr:uid="{428B67C2-5FEA-4CA6-A6BC-D42D82207C1B}"/>
    <cellStyle name="Footer SBILogo1" xfId="12786" xr:uid="{DAD7E304-AC08-488F-B4E8-E3F72564666A}"/>
    <cellStyle name="Footer SBILogo2" xfId="12787" xr:uid="{56F2DFDC-FD0D-44A6-B0DF-A340EABB84CF}"/>
    <cellStyle name="Footnote" xfId="12788" xr:uid="{1443C353-0DAE-4321-B739-4845B7B83FE4}"/>
    <cellStyle name="Footnote Reference" xfId="12789" xr:uid="{D421ADCD-7800-47BD-B34C-1FB7DE2C43F3}"/>
    <cellStyle name="Footnote_Becl-W.PaperYE" xfId="12790" xr:uid="{FAC63A6D-656C-430F-A90E-A5616813F224}"/>
    <cellStyle name="FSC Calculated amount" xfId="12791" xr:uid="{DBA99A63-EAF8-47CC-8267-7CB99675CA3E}"/>
    <cellStyle name="FSC Calculated text" xfId="12792" xr:uid="{464372F8-3A54-4D9A-BEA4-6B3D6BF68093}"/>
    <cellStyle name="FSC Column title" xfId="12793" xr:uid="{65ACBE07-C241-4584-9431-823E48D144AC}"/>
    <cellStyle name="FSC Editable amount" xfId="12794" xr:uid="{B91A6984-7CA0-4650-A7EF-49A31FDBFE4D}"/>
    <cellStyle name="FSC Editable text" xfId="12795" xr:uid="{D2C21FC7-4FBA-42B7-99CB-AC3E22F213A2}"/>
    <cellStyle name="FSC Editable text 10" xfId="12796" xr:uid="{D08FE39C-AB13-420C-B481-C1A27DC75E56}"/>
    <cellStyle name="FSC Property range" xfId="12797" xr:uid="{6FBE5BAA-28C1-4507-B116-6CBFE7E472FA}"/>
    <cellStyle name="Good 2" xfId="12798" xr:uid="{2BB045D0-FD3A-4BF5-B8F1-9A3A5242DD5D}"/>
    <cellStyle name="Good 2 2" xfId="12799" xr:uid="{43DE9816-EA63-44DC-8DDB-34021C1BD4FE}"/>
    <cellStyle name="Good 2 2 2 10" xfId="12800" xr:uid="{178C4516-B78A-47C9-9F8D-115AA1A250B9}"/>
    <cellStyle name="Good 2 3" xfId="12801" xr:uid="{6069B766-3F74-437C-B01A-E03C227E39EC}"/>
    <cellStyle name="Good 3" xfId="12802" xr:uid="{334BB89D-EC2B-48E0-8514-7FFE95ECABD9}"/>
    <cellStyle name="Grey" xfId="12803" xr:uid="{063DEE44-6669-43EF-BE68-8F1A115807EF}"/>
    <cellStyle name="Header" xfId="12804" xr:uid="{709BCC42-4F6A-4528-9335-E244A4421696}"/>
    <cellStyle name="Header Draft Stamp" xfId="12805" xr:uid="{C3BC8540-96EF-49CE-B5A7-16B151F68A11}"/>
    <cellStyle name="Header_Becl-W.PaperYE" xfId="12806" xr:uid="{026955E8-717E-4CC3-9D3C-376F7D0D7100}"/>
    <cellStyle name="Header1" xfId="12807" xr:uid="{3582CDBB-1B09-4BAC-B5F0-DFFE5D64E232}"/>
    <cellStyle name="Header1 2" xfId="12808" xr:uid="{7D97FCF6-7473-485C-9792-13D703D93752}"/>
    <cellStyle name="Header1 2 2" xfId="12809" xr:uid="{0C09064E-42AE-4DEF-86B2-20F3CB97B223}"/>
    <cellStyle name="Header1 3" xfId="12810" xr:uid="{E2AFE246-2C51-4EAF-84AA-13B22BA9518D}"/>
    <cellStyle name="Header1 3 2" xfId="12811" xr:uid="{DD1FD29A-CCDE-4D05-99F9-E90D3E6C157B}"/>
    <cellStyle name="Header2" xfId="12812" xr:uid="{2355C84F-E3A5-4F23-A356-7FA66ED4EE7C}"/>
    <cellStyle name="Header2 2" xfId="12813" xr:uid="{6ED35990-D7D4-45CA-B87A-0D0DCC41D952}"/>
    <cellStyle name="Header2 2 2" xfId="12814" xr:uid="{E6A31BCC-C815-46FA-98E4-7A4917DECA6D}"/>
    <cellStyle name="Header2 2 2 2" xfId="12815" xr:uid="{C1735AF5-4C02-4A8E-BD00-EE03B0B612FC}"/>
    <cellStyle name="Header2 2 2 2 2" xfId="12816" xr:uid="{7CD387AF-6E9C-4F4B-876E-53AA5B5C4454}"/>
    <cellStyle name="Header2 2 2 3" xfId="12817" xr:uid="{BF68A6F0-5EAF-4586-816B-7F92A97327DC}"/>
    <cellStyle name="Header2 2 3" xfId="12818" xr:uid="{50E8C356-7543-4697-992E-F64CFB11E072}"/>
    <cellStyle name="Header2 2 3 2" xfId="12819" xr:uid="{D3794D56-8344-472C-8CED-52A409367898}"/>
    <cellStyle name="Header2 2 4" xfId="12820" xr:uid="{AE9F5390-2748-4937-8456-B9706D6CCD62}"/>
    <cellStyle name="Header2 3" xfId="12821" xr:uid="{89C1A1A2-86BF-466C-B07B-612B4A8DFAEB}"/>
    <cellStyle name="Header2 3 2" xfId="12822" xr:uid="{CDD91292-CAB5-472B-B488-55DD97889455}"/>
    <cellStyle name="Header2 3 2 2" xfId="12823" xr:uid="{43AB1547-2CCA-4CAB-A0A0-2F80FDC277D4}"/>
    <cellStyle name="Header2 3 3" xfId="12824" xr:uid="{12C48FC6-6613-4565-B667-CDF647FB1EB7}"/>
    <cellStyle name="Header2 4" xfId="12825" xr:uid="{A3865DC4-3601-43B9-83DA-8A1AA78CC4CB}"/>
    <cellStyle name="Header2 4 2" xfId="12826" xr:uid="{A6146042-A96A-415D-9127-3BC98200D5A4}"/>
    <cellStyle name="Header2 5" xfId="12827" xr:uid="{881E0998-A109-42E2-A672-F41FB45386B9}"/>
    <cellStyle name="Header2 5 2" xfId="12828" xr:uid="{C7F87F3C-C8BA-47A3-87E7-1E4AB61FA444}"/>
    <cellStyle name="Header2 6" xfId="12829" xr:uid="{0E212BA2-04BB-409C-9A73-37AC3C586838}"/>
    <cellStyle name="Heading 1 2" xfId="12830" xr:uid="{387F4B51-0C19-4228-8D18-E731B39B4A67}"/>
    <cellStyle name="Heading 1 2 2" xfId="12831" xr:uid="{AC78ACC7-0F8F-4A95-8F68-E9EFBE242AC6}"/>
    <cellStyle name="Heading 1 2 3" xfId="12832" xr:uid="{8B9FF92D-E736-4F82-B431-32A7958B3E04}"/>
    <cellStyle name="Heading 1 3" xfId="12833" xr:uid="{D5735C2D-6B20-4D6A-92D8-7B8DEF3DBC76}"/>
    <cellStyle name="Heading 1 Above" xfId="12834" xr:uid="{06916121-17C8-4AE1-9611-9F203C20F2C4}"/>
    <cellStyle name="Heading 1+" xfId="12835" xr:uid="{B6779E7B-09A5-44FD-91E9-6B7F7F90D02C}"/>
    <cellStyle name="Heading 1+ 2" xfId="12836" xr:uid="{6E17A363-FC4F-46A9-A6CB-BED0F3939525}"/>
    <cellStyle name="Heading 1+ 2 2" xfId="12837" xr:uid="{F0CDB9D5-66CA-41A0-94FC-1510C78A0942}"/>
    <cellStyle name="Heading 1+ 2 2 2" xfId="12838" xr:uid="{F212F35C-DC0B-4480-A9CF-3E59D239E168}"/>
    <cellStyle name="Heading 1+ 2 2 2 2" xfId="12839" xr:uid="{0216AC1D-5771-4F2B-8E5B-30210F090F71}"/>
    <cellStyle name="Heading 1+ 2 2 3" xfId="12840" xr:uid="{59B84780-6F7A-4347-B2A3-2D61A3DC19FE}"/>
    <cellStyle name="Heading 1+ 2 3" xfId="12841" xr:uid="{418EBBA4-EB61-44BB-912C-CCF4FB409258}"/>
    <cellStyle name="Heading 1+ 3" xfId="12842" xr:uid="{6D862744-FB81-4C45-B583-1B922FDD74E6}"/>
    <cellStyle name="Heading 1+ 3 2" xfId="12843" xr:uid="{9D5077A9-C2B4-4596-841F-ED565A979999}"/>
    <cellStyle name="Heading 1+ 3 2 2" xfId="12844" xr:uid="{7241E568-9740-4E33-A283-1B9F64E1DC6F}"/>
    <cellStyle name="Heading 1+ 3 3" xfId="12845" xr:uid="{78010FD0-DC6A-48A0-84DB-F6ACFEF4E9AB}"/>
    <cellStyle name="Heading 1+ 4" xfId="12846" xr:uid="{68B8D499-8FFE-4D56-862E-8934C4389E52}"/>
    <cellStyle name="Heading 1+ 4 2" xfId="12847" xr:uid="{B96C77F2-BBD6-4DA4-840E-F963503C64F4}"/>
    <cellStyle name="Heading 1+ 5" xfId="12848" xr:uid="{CBB190A3-E348-4358-9BFB-7389DBC6F8ED}"/>
    <cellStyle name="Heading 2 2" xfId="12849" xr:uid="{F332E07B-C1C3-45F1-83DA-D62EC55F5577}"/>
    <cellStyle name="Heading 2 2 2" xfId="12850" xr:uid="{59340F70-16A5-45A5-9654-F39EADE6D9AC}"/>
    <cellStyle name="Heading 2 2 3" xfId="12851" xr:uid="{E10DAC54-6549-4880-A92B-78352C966080}"/>
    <cellStyle name="Heading 2 3" xfId="12852" xr:uid="{39D562A1-C0A0-4710-9C47-A909B10D07B6}"/>
    <cellStyle name="Heading 2 Below" xfId="12853" xr:uid="{B86E28A5-B1A6-430E-8664-F6872CB9FF2B}"/>
    <cellStyle name="Heading 2+" xfId="12854" xr:uid="{751DE2EC-8E89-4456-A6FA-EE4EF63AF5DF}"/>
    <cellStyle name="Heading 2+ 2" xfId="12855" xr:uid="{0E0B6DED-8915-4B90-A738-82648B41F558}"/>
    <cellStyle name="Heading 2+ 2 2" xfId="12856" xr:uid="{7332FD6E-B47A-4332-9216-3248C8A022F2}"/>
    <cellStyle name="Heading 2+ 2 2 2" xfId="12857" xr:uid="{21811A1C-3BE6-42B5-8666-A09652EDA602}"/>
    <cellStyle name="Heading 2+ 2 2 2 2" xfId="12858" xr:uid="{DB835F7E-DE65-47E5-955E-4E62928498B4}"/>
    <cellStyle name="Heading 2+ 2 2 3" xfId="12859" xr:uid="{0D0B09AE-B7BB-46CB-8D53-D047EE032EC0}"/>
    <cellStyle name="Heading 2+ 2 3" xfId="12860" xr:uid="{430239F0-A3E7-47EC-8EA3-4E62150ED58F}"/>
    <cellStyle name="Heading 2+ 3" xfId="12861" xr:uid="{422119B4-DC43-4C6C-83C9-8FE55C8EE6AE}"/>
    <cellStyle name="Heading 2+ 3 2" xfId="12862" xr:uid="{F182CA8D-7BF0-45F8-84F3-6CC370C94280}"/>
    <cellStyle name="Heading 2+ 3 2 2" xfId="12863" xr:uid="{9B2BA42C-D827-45D1-AF07-C208754BBBAB}"/>
    <cellStyle name="Heading 2+ 3 3" xfId="12864" xr:uid="{2C7C30E9-A1E1-4383-AD7F-E91BA6A35D02}"/>
    <cellStyle name="Heading 2+ 4" xfId="12865" xr:uid="{EDA420CA-60D9-40F7-A9FE-3F45583DF955}"/>
    <cellStyle name="Heading 2+ 4 2" xfId="12866" xr:uid="{CC6FC74B-08BA-4D20-A2C0-4685C6314D42}"/>
    <cellStyle name="Heading 2+ 5" xfId="12867" xr:uid="{DFCE24F6-91B3-48B9-AC5C-38E5A4A00405}"/>
    <cellStyle name="Heading 3 2" xfId="12868" xr:uid="{5014A513-90F6-45B1-A54D-0CC2D4E9788E}"/>
    <cellStyle name="Heading 3 2 2" xfId="12869" xr:uid="{D7B5E3BA-29D7-4660-8C5B-5C837A7C51CE}"/>
    <cellStyle name="Heading 3 2 3" xfId="12870" xr:uid="{B2CC23B1-EDDB-42D2-A6E3-CA19D50732CE}"/>
    <cellStyle name="Heading 3 3" xfId="12871" xr:uid="{5C4D7A6D-5905-44A9-B97C-0BC0B4BAD98B}"/>
    <cellStyle name="Heading 3+" xfId="12872" xr:uid="{1574D28D-E87D-4B8D-B281-05FE3922E700}"/>
    <cellStyle name="Heading 4 2" xfId="12873" xr:uid="{0E4BD1FC-7EDE-43B7-A856-929802B8A181}"/>
    <cellStyle name="Heading 4 2 2" xfId="12874" xr:uid="{BE05C6CB-89B0-4FC5-8557-D04491550DD1}"/>
    <cellStyle name="Heading 4 2 3" xfId="12875" xr:uid="{B4642B7F-5FA8-4295-9EE5-770459C52CDF}"/>
    <cellStyle name="Heading 4 3" xfId="12876" xr:uid="{636FB8AE-3190-4CB7-9FA6-F78FC1B043D9}"/>
    <cellStyle name="Hyperlink 15" xfId="12877" xr:uid="{12B4D143-6B11-47E4-9E68-1EEC5F25D30D}"/>
    <cellStyle name="Hyperlink 2" xfId="12878" xr:uid="{113BC79A-177F-4145-B7A8-14D60BCEE53A}"/>
    <cellStyle name="Hyperlink 2 2" xfId="12879" xr:uid="{1EB2448D-B2B9-4FA5-A774-77DB25689EA7}"/>
    <cellStyle name="Hyperlink 2 2 2" xfId="12880" xr:uid="{20E42545-7849-40CC-8574-7C8A1EB81303}"/>
    <cellStyle name="Hyperlink 2 3" xfId="12881" xr:uid="{F8181509-034D-43E2-BACC-EE5F58ADB56D}"/>
    <cellStyle name="Hyperlink 2 4" xfId="12882" xr:uid="{2E361DAE-95FB-4E9E-870F-F1D6EF30AADE}"/>
    <cellStyle name="Hyperlink 2 4 2" xfId="12883" xr:uid="{2623AAAB-8B5D-423A-A2E1-B891484D53AF}"/>
    <cellStyle name="Hyperlink 2 5" xfId="12884" xr:uid="{82D1ED95-CBCF-448A-B478-AEF90004FD09}"/>
    <cellStyle name="Hyperlink 2 7" xfId="12885" xr:uid="{154BC19D-51A2-49B0-B3DA-EE8B4AB2765F}"/>
    <cellStyle name="Hyperlink 3" xfId="12886" xr:uid="{D15642A9-EDEB-4E8C-B9AD-757C0B9FB751}"/>
    <cellStyle name="Hyperlink 3 2" xfId="12887" xr:uid="{27627009-7B4B-4625-8670-F4FB9BC9026D}"/>
    <cellStyle name="Hyperlink 3 3" xfId="12888" xr:uid="{30FB130A-6191-4BFC-9D9E-F4C7121218BC}"/>
    <cellStyle name="Hyperlink 3 6" xfId="12889" xr:uid="{EEBBCED9-C026-4275-88AF-DB0D0D571FEE}"/>
    <cellStyle name="Hyperlink 4" xfId="12890" xr:uid="{056D5147-3F30-482D-AC81-B78CD2DF5F8D}"/>
    <cellStyle name="Hyperlink 4 2" xfId="12891" xr:uid="{777A6347-96A1-40B2-89EB-078862E900EA}"/>
    <cellStyle name="Hyperlink 4 3" xfId="12892" xr:uid="{12214C64-9FF3-42C6-AEE6-387F877D0B7D}"/>
    <cellStyle name="Hyperlink 4 3 2" xfId="12893" xr:uid="{1F7E8093-2D41-4B8C-93FD-BA57317BF968}"/>
    <cellStyle name="Hyperlink 4 4" xfId="12894" xr:uid="{1E2BB0CB-857D-4DD7-9BA4-CC761EBE6698}"/>
    <cellStyle name="Hyperlink 4 5" xfId="12895" xr:uid="{EA4C4366-73DB-408E-847F-5B9CA93272E2}"/>
    <cellStyle name="Hyperlink 4 5 2" xfId="12896" xr:uid="{05FD9AF0-C072-499D-951F-4C3456EBA5F8}"/>
    <cellStyle name="Hyperlink 4 5 2 2" xfId="12897" xr:uid="{0C7DC430-8BAE-4FD4-BDDF-BABFC288D4F0}"/>
    <cellStyle name="Hyperlink 4 5 3" xfId="12898" xr:uid="{89DFC878-F768-4705-AE2F-E8CE8D245A0B}"/>
    <cellStyle name="Hyperlink 4 6" xfId="12899" xr:uid="{8E0FA002-6944-4B85-BD5B-E55F03A55AF3}"/>
    <cellStyle name="Hyperlink 4 6 2" xfId="12900" xr:uid="{7054DBD0-6E23-438C-89D5-8D2A61B04058}"/>
    <cellStyle name="Hyperlink 4 7" xfId="12901" xr:uid="{6391E224-F60A-4889-A221-59B3720E0595}"/>
    <cellStyle name="Hyperlink 5" xfId="12902" xr:uid="{014C3BEB-9CE6-4705-80D7-089F1A2457A9}"/>
    <cellStyle name="Hyperlink 5 2" xfId="12903" xr:uid="{A1385896-6186-4A53-82B6-D825BF7242FF}"/>
    <cellStyle name="Hyperlink 5 2 2" xfId="12904" xr:uid="{DB38B374-82E0-4E85-BB05-F53F9C7402EF}"/>
    <cellStyle name="Hyperlink 5 3" xfId="12905" xr:uid="{CFA09015-7938-4A1D-B61F-979FDD7D6001}"/>
    <cellStyle name="Hyperlink 6" xfId="12906" xr:uid="{897AAD44-86DE-4CFD-9CD6-FCDDEA288B26}"/>
    <cellStyle name="Hyperlink 7" xfId="12907" xr:uid="{CB0A6950-3697-4711-898E-04054CE2178E}"/>
    <cellStyle name="Hyperlink 7 2" xfId="12908" xr:uid="{55E12620-F25C-41E0-B26B-5A319846D681}"/>
    <cellStyle name="Hyperlink 7 2 2" xfId="12909" xr:uid="{21D24CE5-375C-49E4-A42D-8ABA1C3052AB}"/>
    <cellStyle name="Hyperlink 7 3" xfId="12910" xr:uid="{30CCD085-FF5B-47EF-8D85-C6E07ED5F853}"/>
    <cellStyle name="Hyperlink 8" xfId="12911" xr:uid="{DEB9B8C0-841B-413A-BF51-AA4F4517F375}"/>
    <cellStyle name="Hyperlink 8 2" xfId="12912" xr:uid="{069883C6-BB91-47E2-BD39-E96BFD63F475}"/>
    <cellStyle name="Hyperlink 9" xfId="12913" xr:uid="{E1FEB25F-E9EF-4279-9D52-893308A36241}"/>
    <cellStyle name="Input [yellow]" xfId="12914" xr:uid="{8CD5EEDA-E5FD-4E24-8BC6-8C0232223074}"/>
    <cellStyle name="Input [yellow] 2" xfId="12915" xr:uid="{C146E35F-4EA7-4640-8424-B5F2F01BEB3B}"/>
    <cellStyle name="Input [yellow] 2 2" xfId="12916" xr:uid="{C41EC0CB-73E9-402E-8438-324F38A5B1EF}"/>
    <cellStyle name="Input [yellow] 2 2 2" xfId="12917" xr:uid="{80104327-1D6F-40AC-9237-1B359328BBC2}"/>
    <cellStyle name="Input [yellow] 2 3" xfId="12918" xr:uid="{A381DAD8-EE52-432D-A969-858ADF779627}"/>
    <cellStyle name="Input [yellow] 3" xfId="12919" xr:uid="{0F7C1EA3-913F-450F-84F9-010BE72E24D0}"/>
    <cellStyle name="Input [yellow] 3 2" xfId="12920" xr:uid="{4F979E87-51E1-42E9-A9EF-35CE8BDE72EC}"/>
    <cellStyle name="Input [yellow] 4" xfId="12921" xr:uid="{F5C87E5A-949C-4F0F-B100-AC5425C6A9EA}"/>
    <cellStyle name="Input [yellow] 4 2" xfId="12922" xr:uid="{0A1C073E-54CA-42C9-B118-C3E9F4A86E27}"/>
    <cellStyle name="Input [yellow] 5" xfId="12923" xr:uid="{2E689741-D63A-464E-B83C-4594F43B26BD}"/>
    <cellStyle name="Input 10" xfId="12924" xr:uid="{9B6ACC74-E2E1-4238-830C-F7AB0F769EF6}"/>
    <cellStyle name="Input 11" xfId="12925" xr:uid="{E6B36DD0-EC4A-4661-9FD3-230DDD588BB8}"/>
    <cellStyle name="Input 12" xfId="12926" xr:uid="{8EC1DDCB-898A-4D8C-8121-C065242A0053}"/>
    <cellStyle name="Input 13" xfId="12927" xr:uid="{33B2C1E0-896A-4EE2-9AD3-992D9F05B2C1}"/>
    <cellStyle name="Input 14" xfId="12928" xr:uid="{4F2F1590-EEDD-4280-B6CE-ED8CD7914D5F}"/>
    <cellStyle name="Input 15" xfId="12929" xr:uid="{F382EDEE-E61E-427B-A955-BC3D16D4A833}"/>
    <cellStyle name="Input 16" xfId="12930" xr:uid="{CB0E3F2A-6F3D-41DF-8840-C1618D2EFB7E}"/>
    <cellStyle name="Input 17" xfId="12931" xr:uid="{736D130B-4C77-432E-AAD1-7057F4A569AC}"/>
    <cellStyle name="Input 18" xfId="12932" xr:uid="{7CAA6E8A-03CA-4F62-81AE-1B18085FEF6F}"/>
    <cellStyle name="Input 19" xfId="12933" xr:uid="{228597AA-79C9-4F40-A4FF-CC55C2293CF8}"/>
    <cellStyle name="Input 2" xfId="12934" xr:uid="{4A94ED63-389C-45D4-9212-4F1309E6B08A}"/>
    <cellStyle name="Input 2 2" xfId="12935" xr:uid="{1302623F-6183-4976-B312-FE52C01E1179}"/>
    <cellStyle name="Input 2 3" xfId="12936" xr:uid="{55505FEF-9B66-45D6-9336-815C7A4A666D}"/>
    <cellStyle name="Input 20" xfId="12937" xr:uid="{E4284BE2-7D72-45FA-BA4C-267E30E982D1}"/>
    <cellStyle name="Input 21" xfId="12938" xr:uid="{B9116851-9FB0-4BF4-B883-FDE64FF30B61}"/>
    <cellStyle name="Input 3" xfId="12939" xr:uid="{494DA32A-21A4-458C-8478-94C9DF9C6B51}"/>
    <cellStyle name="Input 3 2" xfId="12940" xr:uid="{8472E11A-806F-4EA2-9FEE-385403AAE663}"/>
    <cellStyle name="Input 3 3" xfId="12941" xr:uid="{01CD99BA-BE73-41B1-B499-F77C2E77B1A3}"/>
    <cellStyle name="Input 4" xfId="12942" xr:uid="{C1CA7F75-1FE2-4F6E-AFDC-56315F64A184}"/>
    <cellStyle name="Input 4 2" xfId="12943" xr:uid="{1D8402B5-6BB9-4BB6-8B43-F884136B7AD1}"/>
    <cellStyle name="Input 4 3" xfId="12944" xr:uid="{E5DA88F0-1A4B-485C-A85F-A4D65154E312}"/>
    <cellStyle name="Input 5" xfId="12945" xr:uid="{84061048-47A0-4A5E-9FC2-E09D4FB1113F}"/>
    <cellStyle name="Input 5 2" xfId="12946" xr:uid="{54AC2AE7-900E-49E5-89F6-A3DE36393828}"/>
    <cellStyle name="Input 5 3" xfId="12947" xr:uid="{1B4E9AA9-5A83-4F29-B17E-C0586EB27F7A}"/>
    <cellStyle name="Input 6" xfId="12948" xr:uid="{E60C7421-932C-4395-948A-EB9A8DE45C44}"/>
    <cellStyle name="Input 7" xfId="12949" xr:uid="{79117778-E2DF-4987-AB37-353CB0B1F7E9}"/>
    <cellStyle name="Input 8" xfId="12950" xr:uid="{1EBE8E8B-4EEA-46AE-BAA3-5F0EE281887D}"/>
    <cellStyle name="Input 9" xfId="12951" xr:uid="{CFCC452A-9738-4487-9950-3C69C37BAECA}"/>
    <cellStyle name="Linked Cell 2" xfId="12952" xr:uid="{64BEA672-EA43-41D1-BA3F-03D3446FF6D1}"/>
    <cellStyle name="Linked Cell 2 2" xfId="12953" xr:uid="{9656C756-BD02-46F7-B044-10C4D692B74C}"/>
    <cellStyle name="Linked Cell 2 3" xfId="12954" xr:uid="{413AC3A0-3470-47A9-A645-97247AC3F6CA}"/>
    <cellStyle name="Linked Cell 3" xfId="12955" xr:uid="{97B45D97-5F8A-425D-8E77-47DC79F1D6EE}"/>
    <cellStyle name="Neutral 2" xfId="12956" xr:uid="{04A75032-EFD0-483B-9A5E-BC8A356F7702}"/>
    <cellStyle name="Neutral 2 2" xfId="12957" xr:uid="{6B02300C-D5B3-4A86-A772-91EBF8BB01B9}"/>
    <cellStyle name="Neutral 2 3" xfId="12958" xr:uid="{A12415CF-0EF3-4D66-9FD0-3E9576469FB5}"/>
    <cellStyle name="Neutral 3" xfId="12959" xr:uid="{8F92F5ED-0064-4974-B8DC-64CD65A67323}"/>
    <cellStyle name="no dec" xfId="12960" xr:uid="{2635C1F6-7DFF-4DE6-BC29-37D101D798C5}"/>
    <cellStyle name="Normal" xfId="0" builtinId="0"/>
    <cellStyle name="Normal - Style1" xfId="12961" xr:uid="{2C94C274-5647-4C19-90B4-9C9B6B21A906}"/>
    <cellStyle name="Normal - Style1 56 4 12 3" xfId="12962" xr:uid="{A4CD50B1-66B7-4FC7-98C0-F9F0D6007AFD}"/>
    <cellStyle name="Normal 10" xfId="12963" xr:uid="{3BDE843E-8E80-4499-891F-8FEC01E78488}"/>
    <cellStyle name="Normal 10 17" xfId="12964" xr:uid="{499EB3AC-848F-40E0-BF62-0475711F4803}"/>
    <cellStyle name="Normal 10 2" xfId="12965" xr:uid="{5DBD7A1E-0641-4F6E-B19F-A19D88A8DA8C}"/>
    <cellStyle name="Normal 10 2 2" xfId="12966" xr:uid="{3A20D334-5B87-498F-98FA-09D89558A770}"/>
    <cellStyle name="Normal 10 2 3" xfId="12967" xr:uid="{DC8847F3-AA5A-493B-8A26-770F74D4A1BB}"/>
    <cellStyle name="Normal 10 2 3 2" xfId="12968" xr:uid="{AB2D930A-E6B1-4295-8A06-6D2E8BFE28AD}"/>
    <cellStyle name="Normal 10 2 4" xfId="12969" xr:uid="{FB67AAE8-5A85-4BD3-81DC-76B23B75CF95}"/>
    <cellStyle name="Normal 10 2 4 2" xfId="12970" xr:uid="{17FA20AA-FD09-47A4-B137-41EA3594706E}"/>
    <cellStyle name="Normal 10 29" xfId="12971" xr:uid="{589DCB37-F1BC-46D4-A7FD-54CBBE9DD4C7}"/>
    <cellStyle name="Normal 10 29 2" xfId="12972" xr:uid="{CDDF8D05-D686-4A15-A777-43A7BF33BBE1}"/>
    <cellStyle name="Normal 10 3" xfId="12973" xr:uid="{7FADE032-3221-4E87-A596-0B4E53C85E15}"/>
    <cellStyle name="Normal 10 4" xfId="12974" xr:uid="{4D945D78-41BE-4332-B76D-181B20440B71}"/>
    <cellStyle name="Normal 10_หนี้สูญ " xfId="12975" xr:uid="{02FCFA33-A434-4584-A9F0-0BB2E08AC9C4}"/>
    <cellStyle name="Normal 100" xfId="12976" xr:uid="{B03F0297-FD6D-4BE6-8712-E455584D992A}"/>
    <cellStyle name="Normal 101" xfId="12977" xr:uid="{E8B80D45-8200-4923-BF9E-3CC126AD82DF}"/>
    <cellStyle name="Normal 102" xfId="12978" xr:uid="{A1C6B0FD-B45C-44A4-8787-F0B088058174}"/>
    <cellStyle name="Normal 103" xfId="12979" xr:uid="{540C76B7-E650-4CE0-9445-831E2D9A0688}"/>
    <cellStyle name="Normal 104" xfId="12980" xr:uid="{4C8F1182-A9AB-4AF5-A4FC-9843E24B8770}"/>
    <cellStyle name="Normal 105" xfId="12981" xr:uid="{334CC62D-74B1-4594-BBBF-B60194254D8C}"/>
    <cellStyle name="Normal 106" xfId="12982" xr:uid="{8B5E2B8A-64C9-42EF-94EE-DB576D0B643A}"/>
    <cellStyle name="Normal 107" xfId="12983" xr:uid="{2DBBFDA7-598F-42C3-B1A2-08AB20050D85}"/>
    <cellStyle name="Normal 108" xfId="12984" xr:uid="{F2AAB84D-6204-4C42-BAD0-88840F9A19F1}"/>
    <cellStyle name="Normal 109" xfId="12985" xr:uid="{AFEA519D-76F6-490B-94B5-E63284F8F085}"/>
    <cellStyle name="Normal 11" xfId="12986" xr:uid="{BF8FEC26-12A6-4259-BDB0-1E050064775A}"/>
    <cellStyle name="Normal 11 2" xfId="12987" xr:uid="{5F2DE229-C74B-49F6-B430-2695A389987A}"/>
    <cellStyle name="Normal 11 3" xfId="12988" xr:uid="{A8118602-3847-4BCA-A267-2994FE468E10}"/>
    <cellStyle name="Normal 110" xfId="12989" xr:uid="{FC83B91C-AFA8-4F89-83C3-A66633524D3D}"/>
    <cellStyle name="Normal 111" xfId="12990" xr:uid="{FB259661-CE65-4C04-80D7-792E87C2843A}"/>
    <cellStyle name="Normal 112" xfId="12991" xr:uid="{34BA7B2B-2726-4591-9E28-6E28853349BB}"/>
    <cellStyle name="Normal 112 2" xfId="12992" xr:uid="{93598CE2-5AF5-433A-A9D6-2FC275CF57DE}"/>
    <cellStyle name="Normal 113" xfId="12993" xr:uid="{357DD991-837E-4597-8E73-E116B924AB84}"/>
    <cellStyle name="Normal 113 2" xfId="12994" xr:uid="{06C50CE1-436B-4ACA-BCCC-794347762F0B}"/>
    <cellStyle name="Normal 114" xfId="12995" xr:uid="{D15D55DD-37B2-4A25-8773-807A5ACC5FEA}"/>
    <cellStyle name="Normal 115" xfId="12996" xr:uid="{DFDA8F93-16EB-49CA-9ADB-DE42804B78E2}"/>
    <cellStyle name="Normal 115 2" xfId="12997" xr:uid="{3A7BA722-13B2-4FE0-A342-6B8EF2A0EA39}"/>
    <cellStyle name="Normal 115 3" xfId="12998" xr:uid="{EDE2CE8B-A033-49BB-8037-6019189E4B11}"/>
    <cellStyle name="Normal 116" xfId="12999" xr:uid="{745621B2-6AE2-4FB0-A76B-27D5967139CE}"/>
    <cellStyle name="Normal 117" xfId="13000" xr:uid="{34AF18E8-DE1A-42FB-86C4-9DCF4BBA72B5}"/>
    <cellStyle name="Normal 118" xfId="13001" xr:uid="{36247654-53CD-49A9-ACD5-458E84E6118E}"/>
    <cellStyle name="Normal 119" xfId="13002" xr:uid="{B084138D-FF29-473F-B805-8B6897ED3D96}"/>
    <cellStyle name="Normal 12" xfId="13003" xr:uid="{7D57D67A-6956-460A-86F5-50204A00BF04}"/>
    <cellStyle name="Normal 12 2" xfId="13004" xr:uid="{3A8CF65C-AE56-4833-9257-1155B1BE6C92}"/>
    <cellStyle name="Normal 12 3" xfId="13005" xr:uid="{D3CAE91B-4CBF-480A-AA41-C15FDD58AC9A}"/>
    <cellStyle name="Normal 120" xfId="13006" xr:uid="{C89E3BCE-679B-4C7B-8E87-678088E4F616}"/>
    <cellStyle name="Normal 121" xfId="13007" xr:uid="{BC2431D9-1AF4-4EA4-A8D5-2A08A67B5201}"/>
    <cellStyle name="Normal 122" xfId="13008" xr:uid="{2EFA50BE-EA7D-4514-9516-5076710676BF}"/>
    <cellStyle name="Normal 123" xfId="13009" xr:uid="{4E43D235-992E-45B8-BF62-E73F2E85FD6D}"/>
    <cellStyle name="Normal 124" xfId="13010" xr:uid="{09E6B68A-9828-4BD6-A088-F0BF949EA8AA}"/>
    <cellStyle name="Normal 125" xfId="13011" xr:uid="{9C6E0190-E134-4F0C-AD4C-937E9F8F8DA0}"/>
    <cellStyle name="Normal 126" xfId="13012" xr:uid="{F742645C-1825-4903-B136-C292E065CE40}"/>
    <cellStyle name="Normal 127" xfId="13013" xr:uid="{86804D8F-7EBA-4ED0-BF5C-F1B68EA5AD44}"/>
    <cellStyle name="Normal 13" xfId="13014" xr:uid="{70BE2E15-45A7-47AD-98F1-BDA0EDD75EB9}"/>
    <cellStyle name="Normal 13 2" xfId="13015" xr:uid="{AFD9C164-C8F9-4CAE-B510-1462F74BA319}"/>
    <cellStyle name="Normal 13 3" xfId="13016" xr:uid="{78042F3A-6DDA-4688-8608-E9F8D862F99B}"/>
    <cellStyle name="Normal 14" xfId="13017" xr:uid="{F52611F3-2C01-47F1-ADE8-52EB68384BF8}"/>
    <cellStyle name="Normal 14 2" xfId="13018" xr:uid="{B6B8BC40-F4DF-4BDB-9F8A-9FB93CB425D0}"/>
    <cellStyle name="Normal 14 3" xfId="13019" xr:uid="{2B85B671-7510-49AC-BB8E-A8DB49C4A31B}"/>
    <cellStyle name="Normal 14 4" xfId="13020" xr:uid="{2AA3C033-EEEF-4CA1-A2E6-2358CA9CA81B}"/>
    <cellStyle name="Normal 15" xfId="13021" xr:uid="{AD3C2048-42D3-452A-9F8C-18C0CF8FCABA}"/>
    <cellStyle name="Normal 15 2" xfId="13022" xr:uid="{ABCECC9E-5EEA-43EC-A04E-E22CA62C49D4}"/>
    <cellStyle name="Normal 15 3" xfId="13023" xr:uid="{53A8A314-83C7-41D8-A30F-C4F7E38B53CF}"/>
    <cellStyle name="Normal 15 3 2" xfId="13024" xr:uid="{A73BAD97-D28A-4AD1-9848-1525DA4E0F10}"/>
    <cellStyle name="Normal 15 4" xfId="13025" xr:uid="{8069DD7A-B3F4-4516-AEF6-B38E02A322A2}"/>
    <cellStyle name="Normal 15 5" xfId="13026" xr:uid="{58DE6C55-DE3B-4CB7-A100-3B389D0E1776}"/>
    <cellStyle name="Normal 16" xfId="13027" xr:uid="{EA9024FC-4EFC-4286-96D8-CF1995BC5D11}"/>
    <cellStyle name="Normal 16 2" xfId="13028" xr:uid="{18D3A3ED-6265-4638-A2C2-2863E4A862BC}"/>
    <cellStyle name="Normal 16 3" xfId="13029" xr:uid="{A318EC6E-88A5-40A0-8B27-A2F505D2B79D}"/>
    <cellStyle name="Normal 16 4" xfId="13030" xr:uid="{DF25AFAB-00CD-43F8-9872-006E77DAB0AF}"/>
    <cellStyle name="Normal 17" xfId="13031" xr:uid="{50973CF4-579C-43C9-BEE5-D36B924D1DC3}"/>
    <cellStyle name="Normal 17 2" xfId="13032" xr:uid="{7E2B3E7C-5F89-4B4A-96D8-880CB833331B}"/>
    <cellStyle name="Normal 17 3" xfId="13033" xr:uid="{6CA2424E-1351-4C68-B1D6-E00C0482EC45}"/>
    <cellStyle name="Normal 17 4" xfId="13034" xr:uid="{C076A0B5-3A54-4D47-AF2B-28CBBF6445BB}"/>
    <cellStyle name="Normal 18" xfId="13035" xr:uid="{CE44D056-A037-47E6-9C5E-F1F1A24517C6}"/>
    <cellStyle name="Normal 18 2" xfId="13036" xr:uid="{F2088C63-6E76-47AA-9E4C-2487C6F1E78B}"/>
    <cellStyle name="Normal 18 3" xfId="13037" xr:uid="{775CE1B1-9293-4D9B-A531-44191E3068B3}"/>
    <cellStyle name="Normal 18 4" xfId="13038" xr:uid="{05EF77F0-8AE3-4B45-851E-3A57103EC0AE}"/>
    <cellStyle name="Normal 19" xfId="13039" xr:uid="{74BD9DDB-19CC-49F1-8BF6-92386CBC9E08}"/>
    <cellStyle name="Normal 19 2" xfId="6" xr:uid="{8153908A-C132-4397-8E92-D64FDE9CFB9E}"/>
    <cellStyle name="Normal 19 2 2" xfId="13041" xr:uid="{2133F491-6DA1-4CAB-AFB3-8D2AF30929A5}"/>
    <cellStyle name="Normal 19 2_ส่วนของเจ้าของ งบรวม 8" xfId="13040" xr:uid="{A46948A6-EEFD-432F-AC14-8D89E676F68E}"/>
    <cellStyle name="Normal 19 3" xfId="13042" xr:uid="{32E326A5-A669-49BB-B968-ECF273082DF2}"/>
    <cellStyle name="Normal 19 4" xfId="13043" xr:uid="{965D85FD-BC3E-4BB0-B217-32FCD817C17D}"/>
    <cellStyle name="Normal 19 5" xfId="13044" xr:uid="{B78AD0CC-5519-4A28-B9A2-D17450B1FF68}"/>
    <cellStyle name="Normal 2" xfId="5" xr:uid="{7D9A8630-0B14-4822-8B15-83E8C7AF8446}"/>
    <cellStyle name="Normal 2 10" xfId="13045" xr:uid="{E7121D9A-25A3-42F6-9BC8-A549DB0E9925}"/>
    <cellStyle name="Normal 2 10 2" xfId="13046" xr:uid="{29F197D3-AFDA-4B8E-B07A-FC0BBA92A98D}"/>
    <cellStyle name="Normal 2 11" xfId="13047" xr:uid="{980A1E66-ACE6-4CDF-AC02-1BF9ED03BFBA}"/>
    <cellStyle name="Normal 2 11 2" xfId="13048" xr:uid="{000EB4EB-1C65-4AA9-A811-60AEECD5C6F2}"/>
    <cellStyle name="Normal 2 12" xfId="13049" xr:uid="{1C43140E-4C05-4465-A315-E7C04C4632D4}"/>
    <cellStyle name="Normal 2 13" xfId="13050" xr:uid="{176A2901-D21B-4FBB-9CD4-950FCF71F705}"/>
    <cellStyle name="Normal 2 13 2" xfId="13051" xr:uid="{F937E721-3530-42B0-ADCF-ED87B15C3144}"/>
    <cellStyle name="Normal 2 13 2 2" xfId="13052" xr:uid="{EF91E355-F4C1-4B1C-9DBB-CE2781E329E5}"/>
    <cellStyle name="Normal 2 13 2 3" xfId="13053" xr:uid="{23127E79-DD21-4107-9607-54663B5DB782}"/>
    <cellStyle name="Normal 2 13 3" xfId="13054" xr:uid="{C6D77A5B-EE7D-4D82-ABD6-47583ACD75E2}"/>
    <cellStyle name="Normal 2 14" xfId="13055" xr:uid="{E27BE54A-2C53-4089-B82B-16ECCE883188}"/>
    <cellStyle name="Normal 2 14 13" xfId="13056" xr:uid="{11906A03-76B5-415F-A06E-C7C5EE93672C}"/>
    <cellStyle name="Normal 2 14 2" xfId="13057" xr:uid="{86398FE1-8BFA-4894-A38B-32C0F3368C40}"/>
    <cellStyle name="Normal 2 14 2 2" xfId="13058" xr:uid="{EC39ADE0-41C9-4D02-B8A4-358193C8EEC1}"/>
    <cellStyle name="Normal 2 14 3" xfId="13059" xr:uid="{4A6F6AD0-B011-4359-97A3-C29E872F3C50}"/>
    <cellStyle name="Normal 2 14 4" xfId="13060" xr:uid="{0BAEDBC2-2A43-4F7F-91F1-F28058B85D82}"/>
    <cellStyle name="Normal 2 15" xfId="13061" xr:uid="{052DD867-AA51-42B8-B13F-96D3A372A210}"/>
    <cellStyle name="Normal 2 16" xfId="13062" xr:uid="{F274E5AF-2067-41F6-9C58-3B57B3C34D2D}"/>
    <cellStyle name="Normal 2 17" xfId="13063" xr:uid="{FABC2F9F-6C57-4F55-BBFF-01C697FA0E88}"/>
    <cellStyle name="Normal 2 18" xfId="13064" xr:uid="{F0AD879C-84CA-4BD0-9E15-9D2E868C6114}"/>
    <cellStyle name="Normal 2 19" xfId="13065" xr:uid="{7022C35D-8EED-41F4-B69D-4A98B03C71A8}"/>
    <cellStyle name="Normal 2 2" xfId="2" xr:uid="{501E4B2C-8994-42F4-A202-C6B454209E5D}"/>
    <cellStyle name="Normal 2 2 10" xfId="13067" xr:uid="{4FC5DE36-4C94-468A-A09B-8A70D7D57924}"/>
    <cellStyle name="Normal 2 2 11" xfId="13068" xr:uid="{064C9F2B-C8E0-4406-A801-2FB6690A0FF0}"/>
    <cellStyle name="Normal 2 2 12" xfId="13069" xr:uid="{21826BBC-8904-4617-8E5C-5D6E2503E645}"/>
    <cellStyle name="Normal 2 2 13" xfId="13070" xr:uid="{65A950D4-E95D-4FEC-98F0-9FF6A885378C}"/>
    <cellStyle name="Normal 2 2 13 2" xfId="13071" xr:uid="{3D9F8FD7-3649-4D9F-BB44-153567767C6F}"/>
    <cellStyle name="Normal 2 2 14" xfId="13072" xr:uid="{4029E6F9-E17C-4913-9FA0-C3533A63FCEF}"/>
    <cellStyle name="Normal 2 2 14 2" xfId="13073" xr:uid="{B5403E01-92B8-43A0-A14B-2F9C929E74BB}"/>
    <cellStyle name="Normal 2 2 15" xfId="13074" xr:uid="{46C6AC2F-9754-4FAC-AB0A-781077F4F092}"/>
    <cellStyle name="Normal 2 2 16" xfId="13075" xr:uid="{FA62593D-7A8E-46E7-80C5-D33D1FDE2E4D}"/>
    <cellStyle name="Normal 2 2 17" xfId="13076" xr:uid="{82E63A9D-632C-4C32-B788-9043F12F008A}"/>
    <cellStyle name="Normal 2 2 18" xfId="13077" xr:uid="{84801D96-A40E-4D00-9C25-12E270B44BAA}"/>
    <cellStyle name="Normal 2 2 19" xfId="13078" xr:uid="{E0FBAE88-86B6-4894-AEDD-DF198AB1DCAE}"/>
    <cellStyle name="Normal 2 2 2" xfId="10" xr:uid="{EFDE11E9-847A-48D4-B311-D91E0F9EBB14}"/>
    <cellStyle name="Normal 2 2 2 10" xfId="13080" xr:uid="{E6C40932-1663-475A-A234-D4AD4EB75F7E}"/>
    <cellStyle name="Normal 2 2 2 11" xfId="13081" xr:uid="{9E253618-762F-4E37-8677-813A614D4F51}"/>
    <cellStyle name="Normal 2 2 2 12" xfId="13082" xr:uid="{F2707B1D-3336-419D-9DDE-F786A80FAB56}"/>
    <cellStyle name="Normal 2 2 2 13" xfId="13083" xr:uid="{9E399070-5FF3-46AB-94F7-F0F1FB74642D}"/>
    <cellStyle name="Normal 2 2 2 14" xfId="13084" xr:uid="{7C7F1717-4B37-4325-AAD8-D2F7B674BB7F}"/>
    <cellStyle name="Normal 2 2 2 15" xfId="13085" xr:uid="{641F7C38-3D31-4F34-928D-9CE810735048}"/>
    <cellStyle name="Normal 2 2 2 16" xfId="13086" xr:uid="{A7DDE366-DFDE-479B-B95C-96487A3ACAC0}"/>
    <cellStyle name="Normal 2 2 2 17" xfId="13087" xr:uid="{E66D2CCD-469B-4292-B3F0-AF9507621248}"/>
    <cellStyle name="Normal 2 2 2 18" xfId="13088" xr:uid="{3502FBB3-A76D-409A-AA4B-2F276C3A8C9E}"/>
    <cellStyle name="Normal 2 2 2 19" xfId="13089" xr:uid="{6C00573C-AF48-4772-85A9-51B4BADFB647}"/>
    <cellStyle name="Normal 2 2 2 2" xfId="13090" xr:uid="{51CFE466-C8C4-4B24-B4EE-0C944078B12C}"/>
    <cellStyle name="Normal 2 2 2 2 10" xfId="13091" xr:uid="{895DDBB6-40CD-40EC-9185-DE0F58B2C981}"/>
    <cellStyle name="Normal 2 2 2 2 11" xfId="13092" xr:uid="{A7ABCD23-4BF7-40F1-A482-2B6D42B1F83E}"/>
    <cellStyle name="Normal 2 2 2 2 12" xfId="13093" xr:uid="{E05C0BF3-FFE1-4FAF-B39F-5D186E60B1E3}"/>
    <cellStyle name="Normal 2 2 2 2 13" xfId="13094" xr:uid="{69E55472-DD22-4A2F-9F87-B1DCFB6DFF05}"/>
    <cellStyle name="Normal 2 2 2 2 14" xfId="13095" xr:uid="{9ED2F502-00DD-40F0-ADB5-939D4D7A6212}"/>
    <cellStyle name="Normal 2 2 2 2 2" xfId="13096" xr:uid="{1B99608F-5130-4487-AB76-F51AE1238641}"/>
    <cellStyle name="Normal 2 2 2 2 3" xfId="13097" xr:uid="{9B11988B-411E-4125-98DC-67BC134113A0}"/>
    <cellStyle name="Normal 2 2 2 2 4" xfId="13098" xr:uid="{E8DCB873-76F6-4947-B63E-B04DF80513EB}"/>
    <cellStyle name="Normal 2 2 2 2 5" xfId="13099" xr:uid="{A8ABEBC2-6C9E-4B67-B077-0F57DCF48ABF}"/>
    <cellStyle name="Normal 2 2 2 2 6" xfId="13100" xr:uid="{F50A0494-4DB5-4F9A-9C41-F149C7F61AEC}"/>
    <cellStyle name="Normal 2 2 2 2 7" xfId="13101" xr:uid="{F9B893EB-C7C2-4D46-8365-D0C6596FCDFA}"/>
    <cellStyle name="Normal 2 2 2 2 8" xfId="13102" xr:uid="{27DC8A52-B738-4567-AE87-ED484017E9C9}"/>
    <cellStyle name="Normal 2 2 2 2 9" xfId="13103" xr:uid="{46CBA094-4A46-46D1-850C-511A8FA58AE2}"/>
    <cellStyle name="Normal 2 2 2 20" xfId="13104" xr:uid="{BE27AC62-7BDA-40E7-8192-D3397D0CFB1B}"/>
    <cellStyle name="Normal 2 2 2 3" xfId="13105" xr:uid="{D14AE45F-F417-45CA-8F91-37E2E3312BA4}"/>
    <cellStyle name="Normal 2 2 2 4" xfId="13106" xr:uid="{20123210-4011-4E81-A2A4-C00000555A99}"/>
    <cellStyle name="Normal 2 2 2 5" xfId="13107" xr:uid="{94F4E108-C007-43F3-878D-70B99FA4ED1B}"/>
    <cellStyle name="Normal 2 2 2 6" xfId="13108" xr:uid="{9E6357E3-D88D-4AB6-83DC-93E06312C158}"/>
    <cellStyle name="Normal 2 2 2 7" xfId="13109" xr:uid="{6F181DEE-6E59-4F9C-AB28-FAE3E811C5B3}"/>
    <cellStyle name="Normal 2 2 2 8" xfId="13110" xr:uid="{A8D0BB79-2A29-4604-9A87-A369A5193F39}"/>
    <cellStyle name="Normal 2 2 2 9" xfId="13111" xr:uid="{88B50E1B-89AE-447A-B971-ED36654A32C8}"/>
    <cellStyle name="Normal 2 2 2_ส่วนของเจ้าของ งบรวม 8" xfId="13079" xr:uid="{67C1776F-8ABA-416A-B93F-E081306FDF69}"/>
    <cellStyle name="Normal 2 2 20" xfId="13112" xr:uid="{4DC14FD7-407B-4AFE-ACAB-9B8F98E47CFD}"/>
    <cellStyle name="Normal 2 2 21" xfId="13113" xr:uid="{8A6A2C01-98A1-47E5-895D-A6D107E986F7}"/>
    <cellStyle name="Normal 2 2 22" xfId="13114" xr:uid="{F068E931-8002-4AA6-9983-87EB81EFED0C}"/>
    <cellStyle name="Normal 2 2 23" xfId="13115" xr:uid="{960CFF9D-33CD-448A-A44A-75EBA98A0EC0}"/>
    <cellStyle name="Normal 2 2 24" xfId="13116" xr:uid="{52AF042D-0FE7-4D16-9423-B1738FB32F39}"/>
    <cellStyle name="Normal 2 2 25" xfId="13117" xr:uid="{F3B9C633-CA33-4A2B-84A8-C86EBC84037A}"/>
    <cellStyle name="Normal 2 2 26" xfId="13118" xr:uid="{22833290-3A70-4B80-9B93-F33D2686E7B9}"/>
    <cellStyle name="Normal 2 2 26 2" xfId="13119" xr:uid="{175FE5D9-66C8-4509-9D2A-57AF330D67CE}"/>
    <cellStyle name="Normal 2 2 26 2 2" xfId="13120" xr:uid="{5656878B-E2FE-4BDB-AFF2-A61B816B7256}"/>
    <cellStyle name="Normal 2 2 26 3" xfId="13121" xr:uid="{0784BBF3-458D-40EE-8480-A06A7EE017F7}"/>
    <cellStyle name="Normal 2 2 27" xfId="13122" xr:uid="{A86475A6-F952-4363-9187-AAFEC470D4BE}"/>
    <cellStyle name="Normal 2 2 28" xfId="13123" xr:uid="{45EB0D4B-9768-496A-AD0B-C1C98EE639E4}"/>
    <cellStyle name="Normal 2 2 3" xfId="13124" xr:uid="{79E587D0-E2B3-44EB-AB39-573A05052B70}"/>
    <cellStyle name="Normal 2 2 3 2" xfId="13125" xr:uid="{7FAE4F34-B854-4FBA-9481-2365F6B170C7}"/>
    <cellStyle name="Normal 2 2 4" xfId="13126" xr:uid="{C68ACA0F-AB1B-4233-8231-D21A1FAA647F}"/>
    <cellStyle name="Normal 2 2 5" xfId="13127" xr:uid="{7EE80AC5-CFF9-43CD-A56D-340D67870A60}"/>
    <cellStyle name="Normal 2 2 6" xfId="13128" xr:uid="{3AC3D585-9F15-48F1-BA28-42C61C4D1AE9}"/>
    <cellStyle name="Normal 2 2 7" xfId="13129" xr:uid="{3ED5E112-943F-46DC-B5B7-7C25CD82A0C6}"/>
    <cellStyle name="Normal 2 2 8" xfId="13130" xr:uid="{8F13BCBB-546C-4663-951B-30A2195830DF}"/>
    <cellStyle name="Normal 2 2 9" xfId="13131" xr:uid="{4A17EE93-40F0-4C1A-A3E4-4CFA7C491391}"/>
    <cellStyle name="Normal 2 2_ส่วนของเจ้าของ งบรวม 8" xfId="13066" xr:uid="{1BF236EA-881F-4736-8AE5-0C228CB24E16}"/>
    <cellStyle name="Normal 2 20" xfId="13132" xr:uid="{FA4095D7-9BBE-4EC9-BE14-2E9312950170}"/>
    <cellStyle name="Normal 2 21" xfId="13133" xr:uid="{B9C19BE9-9CAA-494C-B670-D5E563BE510C}"/>
    <cellStyle name="Normal 2 22" xfId="13134" xr:uid="{43A10785-1652-4A0B-8BB1-DADD70BA5A0C}"/>
    <cellStyle name="Normal 2 23" xfId="13135" xr:uid="{A8114892-8737-4F52-8C50-BDD0B6D638A0}"/>
    <cellStyle name="Normal 2 24" xfId="13136" xr:uid="{C0DC9328-788C-4135-BEB5-28026BE880C4}"/>
    <cellStyle name="Normal 2 25" xfId="13137" xr:uid="{161A3063-3B0B-4A2D-9963-24D89B350A67}"/>
    <cellStyle name="Normal 2 26" xfId="13138" xr:uid="{64FD0EB4-BABC-4A09-8088-E99CFC1D135B}"/>
    <cellStyle name="Normal 2 27" xfId="13139" xr:uid="{C3C78264-9F92-49A4-BEAD-2A70F6A96139}"/>
    <cellStyle name="Normal 2 28" xfId="13140" xr:uid="{D09D6AB8-4DF9-4AFA-9E80-FF9AE100C688}"/>
    <cellStyle name="Normal 2 29" xfId="13141" xr:uid="{FA158F15-1527-41D1-907E-88711B6E1219}"/>
    <cellStyle name="Normal 2 3" xfId="13142" xr:uid="{BF8D7B1E-53E9-447E-96DC-9CD29BEE8E53}"/>
    <cellStyle name="Normal 2 3 12" xfId="13143" xr:uid="{A4E05529-32DD-421C-9720-7A5FCD48A3EA}"/>
    <cellStyle name="Normal 2 3 12 2" xfId="13144" xr:uid="{A0B1F1A1-E8C5-4771-9CBC-329B25DE3EB5}"/>
    <cellStyle name="Normal 2 3 12 3" xfId="13145" xr:uid="{E4DA00FF-42EA-4B65-A3F7-1153A6877FA5}"/>
    <cellStyle name="Normal 2 3 12 3 2" xfId="13146" xr:uid="{71E1ABCE-5677-4C6B-BCCE-668B4C9455B3}"/>
    <cellStyle name="Normal 2 3 2" xfId="13147" xr:uid="{E3872ABD-EAE3-4F96-8962-0663541D5C1F}"/>
    <cellStyle name="Normal 2 3 2 2 2" xfId="13148" xr:uid="{4D149DF9-F0BD-4137-962D-CC434C02356A}"/>
    <cellStyle name="Normal 2 3 2 2 2 2" xfId="13149" xr:uid="{1E331D06-D2E8-47B2-A727-D13CCF551AE4}"/>
    <cellStyle name="Normal 2 3 2 2 2 2 2" xfId="13150" xr:uid="{EC6E2D7E-FB6B-4A50-AE25-033C97A19473}"/>
    <cellStyle name="Normal 2 3 2 2 2 3" xfId="13151" xr:uid="{F2FE35F5-8030-4DE1-947C-F88FF72C6432}"/>
    <cellStyle name="Normal 2 3 2 2 2 3 2" xfId="13152" xr:uid="{C4A023F4-0193-41FD-B73E-A366D3A9A451}"/>
    <cellStyle name="Normal 2 3 2 2 2 4" xfId="13153" xr:uid="{CE0C935E-7FCB-40A7-874C-904A1DAD5BF4}"/>
    <cellStyle name="Normal 2 3 23" xfId="13154" xr:uid="{9B581D58-BAC5-4D94-B6C7-ADA139333C75}"/>
    <cellStyle name="Normal 2 3 23 2" xfId="13155" xr:uid="{3AFE4F89-C203-4ADD-A7E4-9E73A3C6DA23}"/>
    <cellStyle name="Normal 2 3 23 4" xfId="13156" xr:uid="{21BB995F-D74E-42C2-8FA0-B149E07E02E6}"/>
    <cellStyle name="Normal 2 3 23 4 2" xfId="13157" xr:uid="{998FF515-7957-4F8C-AB5B-045F6ACD22DD}"/>
    <cellStyle name="Normal 2 3 23 4 2 2" xfId="13158" xr:uid="{2F7CF0E9-A521-402D-A586-1EC9266E260D}"/>
    <cellStyle name="Normal 2 3 23 4 3" xfId="13159" xr:uid="{57E97793-3E3A-4DC8-A586-E5EAC2762EFC}"/>
    <cellStyle name="Normal 2 3 23 6" xfId="13160" xr:uid="{CEA47C3F-1AD3-441B-BB29-3CFB35628BD6}"/>
    <cellStyle name="Normal 2 3 23 6 2" xfId="13161" xr:uid="{49335893-324F-4E61-B4B2-035EEB7F5C20}"/>
    <cellStyle name="Normal 2 3 23 7" xfId="13162" xr:uid="{09A7A8B3-4CDE-4CE2-BD6D-BF2EAB701351}"/>
    <cellStyle name="Normal 2 3 23 7 2" xfId="13163" xr:uid="{49CF8EE3-5903-4E30-BC8B-4F6DD6E5796D}"/>
    <cellStyle name="Normal 2 3 23 8" xfId="13164" xr:uid="{8CCA7824-3EEB-4E92-B4A6-D909782CD3C1}"/>
    <cellStyle name="Normal 2 3 23 8 2" xfId="13165" xr:uid="{E3108C5C-E369-40EF-A8BD-7AB2500AE926}"/>
    <cellStyle name="Normal 2 3 26" xfId="13166" xr:uid="{6A964C28-FBE7-4E6F-BB03-A75C639B1749}"/>
    <cellStyle name="Normal 2 3 26 2" xfId="13167" xr:uid="{86EFBCFA-1F62-4C8B-970A-40C0A53ECFE4}"/>
    <cellStyle name="Normal 2 3 27" xfId="13168" xr:uid="{2976E719-24A3-4E8D-B314-2B584F597EE6}"/>
    <cellStyle name="Normal 2 3 27 2" xfId="13169" xr:uid="{CC44B4A4-B4F8-430B-A867-C028DD52F074}"/>
    <cellStyle name="Normal 2 3 28" xfId="13170" xr:uid="{4B642F10-CA0A-408D-AC25-CBF63B54BD0C}"/>
    <cellStyle name="Normal 2 3 28 2" xfId="13171" xr:uid="{F473C9A8-8664-4BCF-83C0-560797162638}"/>
    <cellStyle name="Normal 2 3 29" xfId="13172" xr:uid="{108B96CA-F8EE-4ED4-BEA3-E483388AA7D6}"/>
    <cellStyle name="Normal 2 3 29 2" xfId="13173" xr:uid="{B3F53D0D-B733-4268-A751-4FD3DD1F134B}"/>
    <cellStyle name="Normal 2 3 3" xfId="13174" xr:uid="{F20BF014-1D89-4B40-89EE-214DBC572050}"/>
    <cellStyle name="Normal 2 3 3 2" xfId="13175" xr:uid="{F678C7AF-A738-4420-BEC8-7AE25C0C500E}"/>
    <cellStyle name="Normal 2 3 30" xfId="13176" xr:uid="{D817805E-DE52-44C9-BB99-0ACF68107E8B}"/>
    <cellStyle name="Normal 2 3 4" xfId="13177" xr:uid="{793C352D-E536-487E-B03F-29E1FD509730}"/>
    <cellStyle name="Normal 2 30" xfId="13178" xr:uid="{7B300A9E-FFFD-43A4-998E-08DCF323EF94}"/>
    <cellStyle name="Normal 2 31" xfId="13179" xr:uid="{0AD1E513-5BEE-4025-BD7C-E4769FB52E26}"/>
    <cellStyle name="Normal 2 32" xfId="13180" xr:uid="{F0BD1825-BA00-4199-8F16-CBC5BA7DF373}"/>
    <cellStyle name="Normal 2 33" xfId="13181" xr:uid="{C57B6FCB-DDFD-4C5D-838F-BAA788F9FFD8}"/>
    <cellStyle name="Normal 2 34" xfId="13182" xr:uid="{23ADBCC4-BA24-46B5-9D67-EBEEA7EF5EA6}"/>
    <cellStyle name="Normal 2 35" xfId="13183" xr:uid="{07D13474-DECA-4BE4-8E8A-2F6B1BADA024}"/>
    <cellStyle name="Normal 2 36" xfId="13184" xr:uid="{3C9E1A1A-475E-40DC-A5BF-53E9A49F429B}"/>
    <cellStyle name="Normal 2 37" xfId="13185" xr:uid="{0EBA66ED-3B25-4BDA-B529-AEC92C9E9600}"/>
    <cellStyle name="Normal 2 38" xfId="13186" xr:uid="{4720FC53-C0BC-4A80-B907-365F18709D29}"/>
    <cellStyle name="Normal 2 39" xfId="13187" xr:uid="{0116C62A-5239-4CAF-BA6F-1210AA7305B0}"/>
    <cellStyle name="Normal 2 4" xfId="13188" xr:uid="{BEA7340C-AF72-4B9F-8D40-0524B2E01D89}"/>
    <cellStyle name="Normal 2 4 2" xfId="13189" xr:uid="{208CEFF2-6FEC-4538-B1A7-A39F4CD4B64C}"/>
    <cellStyle name="Normal 2 40" xfId="13190" xr:uid="{01E90058-6DFB-45BC-A9B6-E3CC9EAC012E}"/>
    <cellStyle name="Normal 2 41" xfId="13191" xr:uid="{7C2D8FC0-4356-4F95-9850-CE2F110F0E85}"/>
    <cellStyle name="Normal 2 5" xfId="13192" xr:uid="{CF51E6FF-D8A6-419F-9AB4-21608F76F3EC}"/>
    <cellStyle name="Normal 2 5 2" xfId="13193" xr:uid="{1609C534-E092-49D4-B32C-96B1B92183C1}"/>
    <cellStyle name="Normal 2 5 3" xfId="13194" xr:uid="{D2A93D89-DCEF-4887-8C01-A0C7D3852BCD}"/>
    <cellStyle name="Normal 2 5 3 2" xfId="13195" xr:uid="{F997475E-47EF-4675-AB36-1CD828768B26}"/>
    <cellStyle name="Normal 2 6" xfId="13196" xr:uid="{09E339F6-86FD-466B-9326-00B31DD78A3F}"/>
    <cellStyle name="Normal 2 7" xfId="13197" xr:uid="{123013C0-5432-4E92-8EE1-F0B7AD80F795}"/>
    <cellStyle name="Normal 2 7 2" xfId="13198" xr:uid="{9D462233-BF2A-46CA-BA6A-B4A0013A0859}"/>
    <cellStyle name="Normal 2 8" xfId="13199" xr:uid="{8D677E83-63F2-4788-AF43-A37476C2D18D}"/>
    <cellStyle name="Normal 2 9" xfId="13200" xr:uid="{27B1884A-9B8B-4AFF-852F-A5223EFBB90E}"/>
    <cellStyle name="Normal 2_BSPL_T_YE12'12" xfId="13201" xr:uid="{140D6DB9-890E-4671-90C2-671E776C8483}"/>
    <cellStyle name="Normal 20" xfId="13202" xr:uid="{E10B0B1F-321E-4B0F-B45E-15BAB4EA907D}"/>
    <cellStyle name="Normal 20 2" xfId="13203" xr:uid="{FD7CFD79-38A9-4132-A6FC-23E318635C08}"/>
    <cellStyle name="Normal 20 2 2" xfId="13204" xr:uid="{9AB884F9-5705-471D-98D6-7227FB304C08}"/>
    <cellStyle name="Normal 20 2 2 2" xfId="13205" xr:uid="{3A2AFE5D-4144-4513-A3DA-10B2F77DD615}"/>
    <cellStyle name="Normal 20 2 2 2 2" xfId="13206" xr:uid="{B611F483-0AA5-4E54-B5E2-AD80A309B9BB}"/>
    <cellStyle name="Normal 20 2 2 2 2 2" xfId="13207" xr:uid="{E0AA363B-672C-4935-9A07-621F89642410}"/>
    <cellStyle name="Normal 20 2 2 2 3" xfId="13208" xr:uid="{78C829CF-4EE8-4307-9D3E-F376E81BAB4C}"/>
    <cellStyle name="Normal 20 2 2 2 3 2" xfId="13209" xr:uid="{581E6704-E46E-4862-92A2-14DE6281ECD2}"/>
    <cellStyle name="Normal 20 2 2 2 4" xfId="13210" xr:uid="{69A33A56-679E-46DC-A20B-9233E2CEDB42}"/>
    <cellStyle name="Normal 20 3" xfId="13211" xr:uid="{1AD4C918-E225-474C-8955-083378DCF975}"/>
    <cellStyle name="Normal 20 4" xfId="13212" xr:uid="{782CDFA7-9E6E-4B13-9656-F577E0E85E1F}"/>
    <cellStyle name="Normal 20 5" xfId="13213" xr:uid="{686C44F8-8566-4EB4-A117-592F655E81FC}"/>
    <cellStyle name="Normal 20 6" xfId="13214" xr:uid="{01B2AD64-D1CC-4EB2-97D8-CC317744ACFF}"/>
    <cellStyle name="Normal 21" xfId="13215" xr:uid="{DD991885-A38A-4C76-A92A-EA767D9856E7}"/>
    <cellStyle name="Normal 22" xfId="13216" xr:uid="{C36DDBA4-2F34-479E-BC09-4A85E161DD19}"/>
    <cellStyle name="Normal 23" xfId="13217" xr:uid="{B849EBDC-761E-4E11-AFCD-3170482D6732}"/>
    <cellStyle name="Normal 23 2" xfId="13218" xr:uid="{8EF18495-56A8-47C0-A992-AD6897B4B4EB}"/>
    <cellStyle name="Normal 24" xfId="13219" xr:uid="{65FB8721-8645-4ED1-9E9D-5D927BB109AA}"/>
    <cellStyle name="Normal 24 2" xfId="13220" xr:uid="{5C967F61-B659-49AB-9560-6E8F0618FC8B}"/>
    <cellStyle name="Normal 24 3" xfId="13221" xr:uid="{E94F974A-4FEF-498D-94BC-6DCDA597FA2B}"/>
    <cellStyle name="Normal 25" xfId="13222" xr:uid="{A984DAE1-60B7-4FC7-BBAF-02B836E75148}"/>
    <cellStyle name="Normal 25 2" xfId="13223" xr:uid="{CE8F4E53-87E0-472C-8A01-4AFB2D28D0E4}"/>
    <cellStyle name="Normal 25 3" xfId="13224" xr:uid="{E3CC97B0-CB0B-403E-B18D-41EBD9023CAD}"/>
    <cellStyle name="Normal 26" xfId="13225" xr:uid="{98604A5D-86BD-4DEB-9E15-918023B75499}"/>
    <cellStyle name="Normal 27" xfId="13226" xr:uid="{CBC3E1ED-3114-439C-9F68-23D22664A346}"/>
    <cellStyle name="Normal 273" xfId="13227" xr:uid="{6B11EF0D-27D7-4D2C-99F6-C8681275A7F2}"/>
    <cellStyle name="Normal 274" xfId="13228" xr:uid="{915FE0D5-6EAF-49FB-9B45-FE2D278707EC}"/>
    <cellStyle name="Normal 277 2 2" xfId="13229" xr:uid="{A0C771AD-805F-4374-8E92-D8380CAB8749}"/>
    <cellStyle name="Normal 277 2 2 2" xfId="13230" xr:uid="{CAEDB4F6-F54F-4136-9C20-FDD11EA574F0}"/>
    <cellStyle name="Normal 277 2 3" xfId="13231" xr:uid="{8277FAFC-CFAE-42B4-B214-8F2E195A2287}"/>
    <cellStyle name="Normal 277 2 3 2" xfId="13232" xr:uid="{67A9EAA5-0298-4069-B7C4-349B076D3B68}"/>
    <cellStyle name="Normal 277 2 4" xfId="13233" xr:uid="{BF072A1A-6155-464F-8D7D-155E5B5D3E09}"/>
    <cellStyle name="Normal 277 2 4 2" xfId="13234" xr:uid="{D78BA026-447C-4C93-85F3-55F9A4E7FBAA}"/>
    <cellStyle name="Normal 278" xfId="13235" xr:uid="{5695844E-5BD1-42B6-9389-9256D4DC573A}"/>
    <cellStyle name="Normal 279" xfId="13236" xr:uid="{966C400F-EB26-40B0-998A-581DF4491208}"/>
    <cellStyle name="Normal 28" xfId="13237" xr:uid="{E7332E75-6FC6-4F95-9385-B4FF4A2343AD}"/>
    <cellStyle name="Normal 28 2" xfId="13238" xr:uid="{2D71A632-0645-4A25-BB8D-14610907993E}"/>
    <cellStyle name="Normal 28 3" xfId="13239" xr:uid="{CA23F190-DEAA-476B-84F4-20BC027C8B97}"/>
    <cellStyle name="Normal 28 3 2" xfId="13240" xr:uid="{C09767C5-B905-4D09-B85C-80A715F8A2CF}"/>
    <cellStyle name="Normal 28 4" xfId="13241" xr:uid="{340AB32A-7572-4A8C-B3A0-8F198610B86A}"/>
    <cellStyle name="Normal 280 2" xfId="13242" xr:uid="{30C9A46F-FBEB-449B-B559-DCAC67759CB9}"/>
    <cellStyle name="Normal 280 2 2" xfId="13243" xr:uid="{AE1E0559-DB4F-470E-A7B1-25CE61FEDF36}"/>
    <cellStyle name="Normal 280 3" xfId="13244" xr:uid="{1ACD68A0-B1BE-473A-BD65-2AE78C1E6B3C}"/>
    <cellStyle name="Normal 280 3 2" xfId="13245" xr:uid="{50ECFAC3-2AAF-468A-A90D-D0C7EE894CE4}"/>
    <cellStyle name="Normal 280 4" xfId="13246" xr:uid="{A5FDB94D-E8AF-454C-A717-B6D0B98AC541}"/>
    <cellStyle name="Normal 280 4 2" xfId="13247" xr:uid="{B46DD224-FCFC-49C5-AFA3-B79EDB1EC394}"/>
    <cellStyle name="Normal 282" xfId="13248" xr:uid="{2B50B15D-677B-4EBB-BCE6-E837E7432E6A}"/>
    <cellStyle name="Normal 282 2" xfId="13249" xr:uid="{41464E37-F7C8-4058-A689-83E33CF598D7}"/>
    <cellStyle name="Normal 29" xfId="13250" xr:uid="{BA0F86E9-944E-4BFF-9839-368056E9115C}"/>
    <cellStyle name="Normal 29 2" xfId="13251" xr:uid="{254DF50B-B1CC-485C-B64E-06760EDE1A4F}"/>
    <cellStyle name="Normal 295" xfId="13252" xr:uid="{A6D34463-D374-451E-8561-DB4FE3413ADF}"/>
    <cellStyle name="Normal 297" xfId="13253" xr:uid="{437D1815-8C50-4C5A-ADFF-9ECF97F1E898}"/>
    <cellStyle name="Normal 299" xfId="13254" xr:uid="{22AEB1A3-31B0-4C18-AC84-2D9DE1E0A15B}"/>
    <cellStyle name="Normal 3" xfId="13255" xr:uid="{F22179A4-2AB9-440A-8637-C60B96B99CFF}"/>
    <cellStyle name="Normal 3 11 2" xfId="13256" xr:uid="{C5C5A44A-0DFC-4336-9792-E98A85A29797}"/>
    <cellStyle name="Normal 3 2" xfId="3" xr:uid="{CED8E077-DC62-4124-966E-D333C2B503C6}"/>
    <cellStyle name="Normal 3 2 15" xfId="13258" xr:uid="{8ED7F6AA-569E-4F7F-A7CE-E2EE4E4B0EB5}"/>
    <cellStyle name="Normal 3 2 2" xfId="13259" xr:uid="{414B0688-C23C-4195-B7F4-5AA1972659AF}"/>
    <cellStyle name="Normal 3 2 2 2" xfId="13260" xr:uid="{60A0CF69-25C9-4BF4-AA72-F2D20B4E02B7}"/>
    <cellStyle name="Normal 3 2 2 2 2" xfId="7" xr:uid="{D0AAE67B-E931-4949-8C5E-A27C8B114F5A}"/>
    <cellStyle name="Normal 3 2 2 2 3" xfId="13261" xr:uid="{31BD913A-4BAC-4DF5-A851-88B02386F982}"/>
    <cellStyle name="Normal 3 2 2 3" xfId="13262" xr:uid="{01066718-C7CA-4911-8ECF-42F24470746E}"/>
    <cellStyle name="Normal 3 2 3" xfId="13263" xr:uid="{BC6BDF6B-CEBF-4152-AA27-4F64866B02BB}"/>
    <cellStyle name="Normal 3 2 4" xfId="13264" xr:uid="{50FECC91-0BD0-465D-91FE-F05E21BD95E9}"/>
    <cellStyle name="Normal 3 2_ส่วนของเจ้าของ งบรวม 8" xfId="13257" xr:uid="{193CF99B-6DED-45F9-A30E-F0F18F3A3808}"/>
    <cellStyle name="Normal 3 23" xfId="13265" xr:uid="{C0EB9DD1-4EF7-4219-AA4F-340553E39655}"/>
    <cellStyle name="Normal 3 3" xfId="13266" xr:uid="{19FAD165-8053-4BBB-BDC0-BF0D5891DE45}"/>
    <cellStyle name="Normal 3 3 2" xfId="13267" xr:uid="{15EA1534-DCA3-4216-8AA8-E9F6DD54B24A}"/>
    <cellStyle name="Normal 3 3 2 2" xfId="13268" xr:uid="{8565E296-A1DC-462B-B6C6-A072A05943E2}"/>
    <cellStyle name="Normal 3 3 3" xfId="13269" xr:uid="{63D29669-8D9F-4D43-A262-9D2D46507010}"/>
    <cellStyle name="Normal 3 3 3 2" xfId="13270" xr:uid="{FF81F338-B8A0-40D3-B206-A982C780D438}"/>
    <cellStyle name="Normal 3 3 3 3" xfId="13271" xr:uid="{32200B9A-5AF9-43BE-A9F5-FEE4D92B4674}"/>
    <cellStyle name="Normal 3 3 4" xfId="13272" xr:uid="{A416574C-97CC-43AB-87BB-8453D625D936}"/>
    <cellStyle name="Normal 3 3 5" xfId="13273" xr:uid="{F15FE8C0-16D8-4344-A027-1B7B6406A6E8}"/>
    <cellStyle name="Normal 3 3 6" xfId="13274" xr:uid="{F168CD04-5ED8-4E75-A1CF-F5412249B6A8}"/>
    <cellStyle name="Normal 3 4" xfId="13275" xr:uid="{B1737EE8-C273-4F76-AF46-F89530FC7498}"/>
    <cellStyle name="Normal 3 4 2" xfId="13276" xr:uid="{D24842FD-16C1-4269-B08D-48B5525635F4}"/>
    <cellStyle name="Normal 3 4 2 2" xfId="13277" xr:uid="{719E6BA5-6D72-4C34-8204-E31934B81766}"/>
    <cellStyle name="Normal 3 4 3" xfId="13278" xr:uid="{77B0B0AA-C1F5-44FD-9CC7-20F5242251CA}"/>
    <cellStyle name="Normal 3 4 4" xfId="13279" xr:uid="{300C51D9-8067-4D34-BE2A-9EF2C3BA1803}"/>
    <cellStyle name="Normal 3 5" xfId="13280" xr:uid="{739CC558-B9EA-4B4A-A305-8E433D07641F}"/>
    <cellStyle name="Normal 3 5 2" xfId="13281" xr:uid="{0DA53E20-C9BF-42A3-BF1F-6DBE556E3062}"/>
    <cellStyle name="Normal 3 5 3" xfId="13282" xr:uid="{B163B56A-2245-4949-92B1-5D39389D3058}"/>
    <cellStyle name="Normal 3 6" xfId="13283" xr:uid="{79913361-1DC5-47F0-B501-C9B05B686D9D}"/>
    <cellStyle name="Normal 3 7" xfId="13284" xr:uid="{094B126D-E26D-49FD-AE99-FA60C3F3F4EC}"/>
    <cellStyle name="Normal 3 8" xfId="13285" xr:uid="{1FA65E79-8193-48E3-8F66-4E5CFC401412}"/>
    <cellStyle name="Normal 3 9" xfId="13286" xr:uid="{89254267-CC5F-4DFE-9AE1-FC2E3F946969}"/>
    <cellStyle name="Normal 3_BSPL_T_YE12'12" xfId="13287" xr:uid="{B5ACABA7-E25D-4392-9634-C5E9277A8E0D}"/>
    <cellStyle name="Normal 30" xfId="13288" xr:uid="{20C2CDEB-F000-4986-9666-DD10B97B3201}"/>
    <cellStyle name="Normal 30 2" xfId="13289" xr:uid="{A414D0E2-CFA7-4FE2-BBA2-1FA77E07A914}"/>
    <cellStyle name="Normal 300" xfId="13290" xr:uid="{D52A456C-ED00-4459-B789-6D803EBAF25F}"/>
    <cellStyle name="Normal 300 2" xfId="13291" xr:uid="{FEC086ED-D907-4CA0-A5ED-1A9F30AC51C0}"/>
    <cellStyle name="Normal 301" xfId="13292" xr:uid="{0C6D47AE-29FF-45CF-B467-36D29FDCF56D}"/>
    <cellStyle name="Normal 306" xfId="13293" xr:uid="{923503D4-E864-4673-859A-62DC3D587482}"/>
    <cellStyle name="Normal 307" xfId="13294" xr:uid="{03B0E420-D63E-48DB-B87D-4FBA8DC0F223}"/>
    <cellStyle name="Normal 31" xfId="13295" xr:uid="{9E267D5A-1C1C-49D6-B21C-97C31A7105F6}"/>
    <cellStyle name="Normal 31 2" xfId="13296" xr:uid="{23ED5A24-41AB-47F5-AF90-AC0ACD45585D}"/>
    <cellStyle name="Normal 315" xfId="13297" xr:uid="{CD3B64F3-2DEB-4462-8F07-2B13A51A8BEA}"/>
    <cellStyle name="Normal 316" xfId="13298" xr:uid="{5DA8D1AD-DBE2-40E8-A8E1-F7D6BD8C9A4A}"/>
    <cellStyle name="Normal 317" xfId="13299" xr:uid="{E7223232-34E1-44A1-A4F6-5FB703A1446C}"/>
    <cellStyle name="Normal 32" xfId="13300" xr:uid="{36853DC4-1D4B-4F3D-A100-818C91D0737E}"/>
    <cellStyle name="Normal 32 2" xfId="13301" xr:uid="{824303E9-F76B-41CF-84C2-9CE29289BBDC}"/>
    <cellStyle name="Normal 33" xfId="13302" xr:uid="{DC3AF583-C71F-4BD5-B20D-5469D680763C}"/>
    <cellStyle name="Normal 33 2" xfId="13303" xr:uid="{9BC7FE68-BA1F-4D1D-A372-0CC5AB9F0C48}"/>
    <cellStyle name="Normal 34" xfId="13304" xr:uid="{CF681061-66B3-4B33-9E64-66258EFBD015}"/>
    <cellStyle name="Normal 34 2" xfId="13305" xr:uid="{A162AA4C-220E-40F8-A134-9F0138374D9B}"/>
    <cellStyle name="Normal 35" xfId="13306" xr:uid="{D9663197-A69B-4D39-B105-D4A7E9AA4C62}"/>
    <cellStyle name="Normal 35 2" xfId="13307" xr:uid="{F0340207-3493-4D1F-BE46-DA751830A84F}"/>
    <cellStyle name="Normal 36" xfId="13308" xr:uid="{D4358345-DCAF-4772-AEC7-BB28CC18C4FD}"/>
    <cellStyle name="Normal 36 2" xfId="13309" xr:uid="{3A58D20D-5B15-4EC2-A5A4-DDB61845C5DD}"/>
    <cellStyle name="Normal 37" xfId="13310" xr:uid="{BE7A5814-2A33-4FC4-A931-213CD1199717}"/>
    <cellStyle name="Normal 38" xfId="13311" xr:uid="{D025AAB1-95BD-4D39-8DDE-592BD8668A34}"/>
    <cellStyle name="Normal 38 2" xfId="13312" xr:uid="{D158B4D2-5434-408B-8162-D98880C0EF3A}"/>
    <cellStyle name="Normal 39" xfId="13313" xr:uid="{39ABDA01-C443-4B85-897F-0C96DE079A61}"/>
    <cellStyle name="Normal 4" xfId="13314" xr:uid="{11180A57-B8FC-40A7-88B8-2A7C12947E01}"/>
    <cellStyle name="Normal 4 10" xfId="13315" xr:uid="{3365A85B-7DBD-4225-A8EC-593755886EDF}"/>
    <cellStyle name="Normal 4 10 2" xfId="13316" xr:uid="{523B0AA5-1474-4041-AC13-B0A13CC7A95F}"/>
    <cellStyle name="Normal 4 11" xfId="13317" xr:uid="{7211B725-A39E-40AF-A42C-298D9D49AE17}"/>
    <cellStyle name="Normal 4 12" xfId="13318" xr:uid="{7FEBE29C-407B-409F-9036-FA76E647A1B3}"/>
    <cellStyle name="Normal 4 13" xfId="13319" xr:uid="{BC7ED7ED-7761-436B-8EC4-DD506E2EE35D}"/>
    <cellStyle name="Normal 4 14" xfId="13320" xr:uid="{58A6C254-A4E9-4623-A449-88C293C4E774}"/>
    <cellStyle name="Normal 4 15" xfId="13321" xr:uid="{DFA901B7-368C-42DF-906D-963FC6078956}"/>
    <cellStyle name="Normal 4 16" xfId="13322" xr:uid="{809E6B51-1395-4964-8035-9491EEBCF677}"/>
    <cellStyle name="Normal 4 16 2" xfId="13323" xr:uid="{013A67E0-76D0-4043-924C-150BCE2F2D1A}"/>
    <cellStyle name="Normal 4 17" xfId="13324" xr:uid="{B1DA1EF3-C360-4115-B5D5-CC684263D4A4}"/>
    <cellStyle name="Normal 4 18" xfId="13325" xr:uid="{A5A80826-E080-4E38-95B7-25C4257E3EE3}"/>
    <cellStyle name="Normal 4 2" xfId="13326" xr:uid="{131A946E-40C4-499D-B540-A441B9517410}"/>
    <cellStyle name="Normal 4 2 2" xfId="13327" xr:uid="{5C8AD6DA-751F-4487-A893-E3047F13EFC1}"/>
    <cellStyle name="Normal 4 2 2 2" xfId="13328" xr:uid="{83FDBFF5-C4B7-4311-BEC8-BD3A65B549F0}"/>
    <cellStyle name="Normal 4 2 2 2 2" xfId="13329" xr:uid="{4ECD7782-1D88-4D3F-BB5B-C31D77DBEE59}"/>
    <cellStyle name="Normal 4 2 2 2 3" xfId="13330" xr:uid="{63A46538-47C3-41A3-9DFA-B58EB1D6507E}"/>
    <cellStyle name="Normal 4 2 3" xfId="13331" xr:uid="{FD12579B-D7F7-4509-9ACC-C6EDAAC2D209}"/>
    <cellStyle name="Normal 4 2 3 2" xfId="13332" xr:uid="{5FB32374-769F-4311-BEEF-B6CDA852F598}"/>
    <cellStyle name="Normal 4 2 3 2 2" xfId="13333" xr:uid="{F251FE9B-6E6F-4900-8A9C-6BB3D1B59EB6}"/>
    <cellStyle name="Normal 4 2 4" xfId="13334" xr:uid="{B01C9070-67A8-48A3-9EE8-85CF897A007D}"/>
    <cellStyle name="Normal 4 2 4 2" xfId="13335" xr:uid="{7C51691B-A03C-42A7-AC2D-4012C8428EA1}"/>
    <cellStyle name="Normal 4 2 5" xfId="13336" xr:uid="{DD11E966-CC50-4676-9DE9-28613B135346}"/>
    <cellStyle name="Normal 4 20" xfId="13337" xr:uid="{43A8E296-08E3-4C10-8581-63142FD697F0}"/>
    <cellStyle name="Normal 4 20 2" xfId="13338" xr:uid="{1237E372-63E2-42A3-A60B-85193ABD5F94}"/>
    <cellStyle name="Normal 4 22" xfId="13339" xr:uid="{5351100E-1D0B-4C3E-965E-78397C10FE9B}"/>
    <cellStyle name="Normal 4 23" xfId="13340" xr:uid="{364092A1-82C5-4981-A1B5-DC472D45F9D6}"/>
    <cellStyle name="Normal 4 24" xfId="13341" xr:uid="{609E206E-C03A-4CCD-9377-A01A9B8FC023}"/>
    <cellStyle name="Normal 4 25" xfId="13342" xr:uid="{B1FBEEF8-16E1-4762-8E0C-718CCFD3C19E}"/>
    <cellStyle name="Normal 4 26" xfId="13343" xr:uid="{1EDED1F2-D324-4472-85F3-C2539AD80913}"/>
    <cellStyle name="Normal 4 27" xfId="13344" xr:uid="{99C26108-E4CD-45C1-B1D2-E0883D539860}"/>
    <cellStyle name="Normal 4 28" xfId="13345" xr:uid="{912B57AD-8526-4853-B6E4-FDFCDE8C2AA3}"/>
    <cellStyle name="Normal 4 29" xfId="13346" xr:uid="{5DE74729-DD1C-4A36-B541-4FBC1317904D}"/>
    <cellStyle name="Normal 4 3" xfId="13347" xr:uid="{BB6866CE-CF8F-4402-82FF-615FC6DEE117}"/>
    <cellStyle name="Normal 4 3 2" xfId="13348" xr:uid="{1E22CC3D-FBE7-4239-93D1-9775CE954D3B}"/>
    <cellStyle name="Normal 4 3 2 2" xfId="13349" xr:uid="{2E31F5EA-EBDF-46D8-912D-A6DA2259A7EC}"/>
    <cellStyle name="Normal 4 3 3" xfId="13350" xr:uid="{201A0B81-541F-4EE9-A4FD-178F61C8CDF1}"/>
    <cellStyle name="Normal 4 3 4" xfId="13351" xr:uid="{D8E5DAC3-CC02-49AB-9335-8C9EFF71A161}"/>
    <cellStyle name="Normal 4 3 5" xfId="13352" xr:uid="{0C82590F-29CE-4628-95FE-870282B97FE3}"/>
    <cellStyle name="Normal 4 31" xfId="13353" xr:uid="{8F02C91B-9ECA-43D2-BE1E-1EA9523686DC}"/>
    <cellStyle name="Normal 4 32" xfId="13354" xr:uid="{1472F844-DA5E-4223-B636-7249B4D2CEEE}"/>
    <cellStyle name="Normal 4 33" xfId="13355" xr:uid="{903C547A-5242-4413-A83F-DCF2F04619BA}"/>
    <cellStyle name="Normal 4 34" xfId="13356" xr:uid="{FD97FA8D-1371-4862-ADFD-BC51F3ADB8EB}"/>
    <cellStyle name="Normal 4 35" xfId="13357" xr:uid="{DEC42EC9-0FB5-48BE-8DC5-C4CABA98F0EE}"/>
    <cellStyle name="Normal 4 36" xfId="13358" xr:uid="{2E92D1CE-7C61-4E95-A581-4B3DCB3D9228}"/>
    <cellStyle name="Normal 4 37" xfId="13359" xr:uid="{05A490DB-7F36-4D67-BB0A-473B8F696522}"/>
    <cellStyle name="Normal 4 39" xfId="13360" xr:uid="{02E4939A-24EB-42EF-9D3C-DF1D1D899B9B}"/>
    <cellStyle name="Normal 4 4" xfId="13361" xr:uid="{71A100AC-B6CB-4290-A9E9-815F1D2C9B0B}"/>
    <cellStyle name="Normal 4 4 2" xfId="13362" xr:uid="{38CBA76B-8EBF-4A8F-89C5-3AC6616A98CB}"/>
    <cellStyle name="Normal 4 40" xfId="13363" xr:uid="{61C3323A-3A14-409F-9DC2-75457880A713}"/>
    <cellStyle name="Normal 4 41" xfId="13364" xr:uid="{CE2A333D-611A-4BDE-AE83-125C25E20248}"/>
    <cellStyle name="Normal 4 42" xfId="13365" xr:uid="{3A284C98-D6C8-4DD9-903C-8E064C3A28BB}"/>
    <cellStyle name="Normal 4 43" xfId="13366" xr:uid="{FDC72355-5969-461C-AF0D-B61E9F45A9B0}"/>
    <cellStyle name="Normal 4 44" xfId="13367" xr:uid="{46E0CE4A-3DBB-41A0-B5DC-8958339185BC}"/>
    <cellStyle name="Normal 4 45" xfId="13368" xr:uid="{FDCC3294-C73E-48E1-9850-D35DC7F0CC02}"/>
    <cellStyle name="Normal 4 46" xfId="13369" xr:uid="{F2A0F5B4-2B12-4F0E-88A3-ACE84174EC90}"/>
    <cellStyle name="Normal 4 47" xfId="13370" xr:uid="{FA4C5308-6441-448F-82D6-632AA28285B7}"/>
    <cellStyle name="Normal 4 48" xfId="13371" xr:uid="{871B351B-B71B-47D7-821A-3015CA2153A7}"/>
    <cellStyle name="Normal 4 49" xfId="13372" xr:uid="{A4CB1F56-B5FD-41A5-BAD6-DBD8F7CA985B}"/>
    <cellStyle name="Normal 4 5" xfId="13373" xr:uid="{32F13638-EFBC-4BB1-B4E8-6FCD3F948C15}"/>
    <cellStyle name="Normal 4 50" xfId="13374" xr:uid="{D86CA888-715D-4B1C-8A44-C75CD9E348B4}"/>
    <cellStyle name="Normal 4 51" xfId="13375" xr:uid="{8E2A9F18-6A94-4201-A7D9-EB28CA39151E}"/>
    <cellStyle name="Normal 4 52" xfId="13376" xr:uid="{D3760168-3C60-4576-BCCE-66FC89D78741}"/>
    <cellStyle name="Normal 4 53" xfId="13377" xr:uid="{84D278C2-09FD-41FA-9162-67FAC3B62310}"/>
    <cellStyle name="Normal 4 55" xfId="13378" xr:uid="{C0E2EBE9-00B6-4E2B-A1E1-E27D361045A4}"/>
    <cellStyle name="Normal 4 6" xfId="13379" xr:uid="{1360C8B1-2145-444B-A738-719C17B345F1}"/>
    <cellStyle name="Normal 4 7" xfId="13380" xr:uid="{08656BC1-5D7A-49AC-BF6D-D292A019498C}"/>
    <cellStyle name="Normal 4 8" xfId="13381" xr:uid="{5FAB5FF3-EAB5-4B3E-BDC6-EF75D9ACB63B}"/>
    <cellStyle name="Normal 4 9" xfId="13382" xr:uid="{D2656CAB-2AAB-49F1-9FCE-D47F05DD570F}"/>
    <cellStyle name="Normal 40" xfId="13383" xr:uid="{E041EE98-616D-43FC-9516-CC9DE78D2291}"/>
    <cellStyle name="Normal 40 2" xfId="13384" xr:uid="{DBBF0C45-01D7-4A1D-ACDD-ACC46C015CAA}"/>
    <cellStyle name="Normal 41" xfId="13385" xr:uid="{9EE8CDA8-D05E-4C83-8D6B-FA35343112A3}"/>
    <cellStyle name="Normal 41 2" xfId="13386" xr:uid="{CFF74212-8520-4368-AADD-9CC3F2391F83}"/>
    <cellStyle name="Normal 42" xfId="13387" xr:uid="{1478D41E-5AFC-44F1-947B-C0A8F19A46D3}"/>
    <cellStyle name="Normal 42 2" xfId="13388" xr:uid="{DDA03009-1690-4B75-964F-E42E0017E7DC}"/>
    <cellStyle name="Normal 43" xfId="13389" xr:uid="{F68B51CC-4C2D-428D-BCF3-B76008AAA46B}"/>
    <cellStyle name="Normal 43 2" xfId="13390" xr:uid="{BFF00E60-BC27-4A0E-B324-6159210633F1}"/>
    <cellStyle name="Normal 44" xfId="13391" xr:uid="{C1D7ACBB-E99B-4034-9EAC-0EB3B49D3A1B}"/>
    <cellStyle name="Normal 44 2" xfId="13392" xr:uid="{B3A99551-9B70-4067-8271-A20C7B9F003C}"/>
    <cellStyle name="Normal 45" xfId="13393" xr:uid="{9B514C74-1384-4B2B-89EB-3FFF715FF032}"/>
    <cellStyle name="Normal 46" xfId="13394" xr:uid="{A68A2F7A-5545-42CF-9E0C-C7DB59135061}"/>
    <cellStyle name="Normal 46 2" xfId="13395" xr:uid="{21D74491-65DB-4BAF-A20F-04BF775A62E9}"/>
    <cellStyle name="Normal 47" xfId="13396" xr:uid="{BB81BB60-B0AA-48BB-94B6-080044C7658A}"/>
    <cellStyle name="Normal 47 2" xfId="13397" xr:uid="{33A5BB1D-B3AC-4BFC-8A79-3F1A835AFC37}"/>
    <cellStyle name="Normal 48" xfId="13398" xr:uid="{49FBF41B-9723-4D1B-A005-46036F2F5854}"/>
    <cellStyle name="Normal 48 2" xfId="13399" xr:uid="{3779E8A1-25DF-4BF6-AF13-BBDFB90219B9}"/>
    <cellStyle name="Normal 49" xfId="13400" xr:uid="{3E4F8010-FC49-45E9-B75F-18840D47075F}"/>
    <cellStyle name="Normal 49 2" xfId="13401" xr:uid="{D45A6D4B-AE93-44F3-834E-D181D6C6DF03}"/>
    <cellStyle name="Normal 5" xfId="13402" xr:uid="{C9967E8C-E290-41BF-83F3-7D602A823E31}"/>
    <cellStyle name="Normal 5 2" xfId="13403" xr:uid="{39627AD7-8A30-463A-99F2-52E6EE6765C6}"/>
    <cellStyle name="Normal 5 2 2" xfId="13404" xr:uid="{92D039B4-C78F-49E8-8E48-2B8693253655}"/>
    <cellStyle name="Normal 5 2 3" xfId="13405" xr:uid="{25E03DA9-9F21-43D1-B25E-D51275304B9C}"/>
    <cellStyle name="Normal 5 2 4" xfId="13406" xr:uid="{648FD50E-1CF9-43C6-9E1F-CEB81A565382}"/>
    <cellStyle name="Normal 5 2 5" xfId="13407" xr:uid="{AAF440AC-48DB-4117-8A3F-45A8D6A94BA5}"/>
    <cellStyle name="Normal 5 3" xfId="13408" xr:uid="{590CE1F3-5279-45CB-AFAC-DA6AFA879E1C}"/>
    <cellStyle name="Normal 5 3 2" xfId="13409" xr:uid="{46D14D98-DFA5-419A-B112-D83DB8DE43D2}"/>
    <cellStyle name="Normal 5 3 3" xfId="13410" xr:uid="{5DF274DE-2001-427C-808F-C85A84406E8B}"/>
    <cellStyle name="Normal 5 3 4" xfId="13411" xr:uid="{3A31F772-BB89-48DE-ADB4-A6A22354BF78}"/>
    <cellStyle name="Normal 5 4" xfId="13412" xr:uid="{A9AF80A0-789F-4771-A281-89ABDEFEA8E2}"/>
    <cellStyle name="Normal 5 5" xfId="13413" xr:uid="{1AFA5E89-4F20-4537-8178-12674CDDDB28}"/>
    <cellStyle name="Normal 5 6" xfId="13414" xr:uid="{AE0C1163-D5C0-4D10-AA99-412FBCF9FE8C}"/>
    <cellStyle name="Normal 5 6 2" xfId="13415" xr:uid="{B595A61A-5467-465F-8781-62ACE5F033CF}"/>
    <cellStyle name="Normal 5 7" xfId="13416" xr:uid="{6C11723D-9E91-49C6-A839-935F031B121C}"/>
    <cellStyle name="Normal 5_หนี้สูญ " xfId="13417" xr:uid="{063E694F-D040-4D2A-9DA6-EDAA99609413}"/>
    <cellStyle name="Normal 50" xfId="13418" xr:uid="{2C2031C6-3635-4F14-A4EC-D545B6617D0A}"/>
    <cellStyle name="Normal 50 2" xfId="13419" xr:uid="{9A0AB32B-85F5-4034-998F-0CC83AFAE09A}"/>
    <cellStyle name="Normal 51" xfId="13420" xr:uid="{A12B24D9-A9CD-4D6E-A813-DC34AD6C0361}"/>
    <cellStyle name="Normal 51 2" xfId="13421" xr:uid="{F0BF35DE-9E65-4DB0-8378-4CF390A46D7B}"/>
    <cellStyle name="Normal 52" xfId="13422" xr:uid="{C4FD662A-8A53-4FFD-8323-711346B3C32B}"/>
    <cellStyle name="Normal 52 2" xfId="13423" xr:uid="{477827BE-C333-43B9-9B8C-99267435749F}"/>
    <cellStyle name="Normal 53" xfId="13424" xr:uid="{8F962BDB-A4E4-4B78-826A-71EA0E9870BB}"/>
    <cellStyle name="Normal 53 2" xfId="13425" xr:uid="{6FBE6F51-BE5E-45EC-ACEF-11F0D96B77F5}"/>
    <cellStyle name="Normal 54" xfId="13426" xr:uid="{1E7AEEA0-D3E4-4BAC-BCD9-832F45B6615E}"/>
    <cellStyle name="Normal 54 2" xfId="13427" xr:uid="{E48A9A94-2069-4E39-B607-D6AA18709AA3}"/>
    <cellStyle name="Normal 55" xfId="13428" xr:uid="{82396E16-0BC7-41AB-BB96-327ABA0605C8}"/>
    <cellStyle name="Normal 55 2" xfId="13429" xr:uid="{AA958CA0-28D6-4CB9-A163-34C0B4432216}"/>
    <cellStyle name="Normal 56" xfId="13430" xr:uid="{97D7E2FE-43ED-46B7-AF82-8F5FFC40E767}"/>
    <cellStyle name="Normal 56 2" xfId="13431" xr:uid="{8EEE6E35-4498-4485-BF16-57EDAC51A65C}"/>
    <cellStyle name="Normal 57" xfId="13432" xr:uid="{7FEFD8EE-5E6E-4FAA-966D-5ABC4D6E5B19}"/>
    <cellStyle name="Normal 57 2" xfId="13433" xr:uid="{52034CC9-7CD5-4747-BC8E-3D590A1031A7}"/>
    <cellStyle name="Normal 58" xfId="13434" xr:uid="{03A93A1F-6A14-4DEC-ADC6-2903C0B30804}"/>
    <cellStyle name="Normal 58 2" xfId="13435" xr:uid="{06646ED4-8A5E-45CC-A74F-AF52A7F91C9B}"/>
    <cellStyle name="Normal 59" xfId="13436" xr:uid="{0EDC0C6D-8134-43F9-A544-F394CB9F4EAB}"/>
    <cellStyle name="Normal 59 2" xfId="13437" xr:uid="{5050D880-05AB-44CE-B5BF-E54BBE573961}"/>
    <cellStyle name="Normal 6" xfId="13438" xr:uid="{F08FE728-4353-42B5-B5AC-0AD38F538AC7}"/>
    <cellStyle name="Normal 6 2" xfId="13439" xr:uid="{94B65576-0425-40D4-95AB-506526603937}"/>
    <cellStyle name="Normal 6 2 2" xfId="13440" xr:uid="{0BFF3349-4ACE-4930-AB17-ABBAB924A1FF}"/>
    <cellStyle name="Normal 6 3" xfId="13441" xr:uid="{E32214CD-66E4-40BA-BD8D-A86A10B6FAC2}"/>
    <cellStyle name="Normal 6 4" xfId="13442" xr:uid="{C160E060-74B0-4188-B36E-A74EB6A31909}"/>
    <cellStyle name="Normal 60" xfId="13443" xr:uid="{F8C40262-C8B5-4A42-AE5C-7B2AC3B3FAC2}"/>
    <cellStyle name="Normal 61" xfId="13444" xr:uid="{50B95895-49C4-4C9F-B12B-1650BB5E54B0}"/>
    <cellStyle name="Normal 61 2" xfId="13445" xr:uid="{DBB795C4-72B8-48E8-BD48-08D91578C918}"/>
    <cellStyle name="Normal 62" xfId="13446" xr:uid="{FC562243-297C-455E-BC17-76952AE3EAF5}"/>
    <cellStyle name="Normal 62 2" xfId="13447" xr:uid="{6FA5F0AC-0779-4792-9037-F1275458D491}"/>
    <cellStyle name="Normal 63" xfId="13448" xr:uid="{626BCAD0-99E6-4637-8B6F-C2F5B0BE641E}"/>
    <cellStyle name="Normal 63 2" xfId="13449" xr:uid="{5C3BCED0-FB3B-47A5-8CE3-A425B2076098}"/>
    <cellStyle name="Normal 64" xfId="13450" xr:uid="{1743CC11-8354-4779-82BA-B56A9F2EFE2F}"/>
    <cellStyle name="Normal 65" xfId="13451" xr:uid="{ECC94F00-2123-4391-BC89-53782793EA62}"/>
    <cellStyle name="Normal 65 2" xfId="13452" xr:uid="{2E28EA56-66E6-41D5-8EAB-45E6B44AAA30}"/>
    <cellStyle name="Normal 66" xfId="13453" xr:uid="{7916AC2B-C552-4C67-B780-7F37504D067A}"/>
    <cellStyle name="Normal 66 2" xfId="13454" xr:uid="{8FD47AE7-4F16-4FC9-BE74-669D47681970}"/>
    <cellStyle name="Normal 67" xfId="13455" xr:uid="{7BDBC421-5BDC-4958-ABA6-0197CBF02EE5}"/>
    <cellStyle name="Normal 68" xfId="13456" xr:uid="{616C6C15-D809-4F55-B38B-D5D68421C37B}"/>
    <cellStyle name="Normal 69" xfId="13457" xr:uid="{68A18E89-3708-478C-A402-C448D08B322C}"/>
    <cellStyle name="Normal 69 2" xfId="13458" xr:uid="{46B3CC6B-0E04-402C-8632-203BAEFF01C6}"/>
    <cellStyle name="Normal 7" xfId="13459" xr:uid="{3AFC1A74-1744-4645-98C2-49B78423638F}"/>
    <cellStyle name="Normal 7 2" xfId="13460" xr:uid="{6949C3CD-F700-4DA7-8847-D1F520AD2B6B}"/>
    <cellStyle name="Normal 7 2 2" xfId="13461" xr:uid="{2F8CDFB4-B876-4B93-B888-FD2FAE5768DD}"/>
    <cellStyle name="Normal 7 21" xfId="13462" xr:uid="{594E05D9-694D-4907-83F5-34086F1DF7EB}"/>
    <cellStyle name="Normal 7 3" xfId="13463" xr:uid="{9B484172-1F36-457D-B673-89544975317D}"/>
    <cellStyle name="Normal 7 3 2" xfId="13464" xr:uid="{E4A38C0A-001B-48BF-99BD-BAC776CB6B84}"/>
    <cellStyle name="Normal 7 4" xfId="13465" xr:uid="{1E956BA4-6602-486F-8EA6-42DD962E63E3}"/>
    <cellStyle name="Normal 7 5" xfId="13466" xr:uid="{DE393BD6-B156-404E-A688-684EE09A9211}"/>
    <cellStyle name="Normal 70" xfId="13467" xr:uid="{47FE3024-92E9-48A5-876C-183D92DDB4E9}"/>
    <cellStyle name="Normal 70 2" xfId="13468" xr:uid="{426845DB-4D0E-492B-AC6C-B7FE84925737}"/>
    <cellStyle name="Normal 71" xfId="13469" xr:uid="{9BB4DF64-774F-4394-B968-321D51A1AB2B}"/>
    <cellStyle name="Normal 71 2" xfId="13470" xr:uid="{A05FE65C-E89C-44F6-BD56-2890528BB4B2}"/>
    <cellStyle name="Normal 71 2 2" xfId="13471" xr:uid="{767077AF-C774-47AB-9972-890CDDF7A6B8}"/>
    <cellStyle name="Normal 71 3" xfId="13472" xr:uid="{E6AFE487-75F2-4FF0-A2F3-864DF56D4F5B}"/>
    <cellStyle name="Normal 72" xfId="13473" xr:uid="{F25B3375-D796-4331-B00A-AEBF2754603C}"/>
    <cellStyle name="Normal 72 2" xfId="13474" xr:uid="{28F8ABEF-9504-4ACB-AB10-A0752E565A1E}"/>
    <cellStyle name="Normal 73" xfId="13475" xr:uid="{8AA8E556-4183-477A-9546-6809394B923D}"/>
    <cellStyle name="Normal 73 2" xfId="13476" xr:uid="{7B7E2A36-811C-414B-B200-3E724D86BBD2}"/>
    <cellStyle name="Normal 74" xfId="13477" xr:uid="{15BE3C43-341C-46F4-B040-935A169E9EE2}"/>
    <cellStyle name="Normal 74 2" xfId="13478" xr:uid="{BF5184E1-9456-42C9-B5A3-8309A09C4A10}"/>
    <cellStyle name="Normal 75" xfId="13479" xr:uid="{BAADE2E2-03EC-40F6-A4AC-1FADF398BE93}"/>
    <cellStyle name="Normal 75 2" xfId="13480" xr:uid="{CB5B75B3-7CA3-4D6B-812C-9E16834A1702}"/>
    <cellStyle name="Normal 76" xfId="13481" xr:uid="{D3770DE4-AE48-4E34-8A38-67925A3F17D6}"/>
    <cellStyle name="Normal 76 2" xfId="13482" xr:uid="{38950DD0-C830-4B60-98C5-CB42B28C57F5}"/>
    <cellStyle name="Normal 77" xfId="13483" xr:uid="{1864F5CE-2C0F-4C82-A633-4A33F6839F5F}"/>
    <cellStyle name="Normal 77 2" xfId="13484" xr:uid="{B7D8489F-D8EC-4258-855B-C89588D3B77E}"/>
    <cellStyle name="Normal 77 2 2" xfId="13485" xr:uid="{B3599631-D329-4863-978C-FABC4159E751}"/>
    <cellStyle name="Normal 77 3" xfId="13486" xr:uid="{E16B03B7-FAD3-432C-88DC-9BCEFEF7B952}"/>
    <cellStyle name="Normal 78" xfId="13487" xr:uid="{20D7828A-5086-419A-B2E4-5454464D97FA}"/>
    <cellStyle name="Normal 79" xfId="13488" xr:uid="{065BBD38-7E3C-4E64-AFA8-62C7F5448020}"/>
    <cellStyle name="Normal 8" xfId="13489" xr:uid="{C129A74F-6276-4B3C-8509-B0FFB81C6FD7}"/>
    <cellStyle name="Normal 8 2" xfId="13490" xr:uid="{EBCAEB8A-79B9-4D6D-AEBD-3C3316894715}"/>
    <cellStyle name="Normal 8 3" xfId="13491" xr:uid="{EE05D593-D680-472A-91AE-90264D3E12CB}"/>
    <cellStyle name="Normal 80" xfId="13492" xr:uid="{276B5AD8-6104-45DB-9789-FA06DCD453D3}"/>
    <cellStyle name="Normal 81" xfId="13493" xr:uid="{47A4F139-119E-49E6-B023-DE7E25A284CD}"/>
    <cellStyle name="Normal 82" xfId="13494" xr:uid="{090E6466-933A-47E6-9231-128ECA7ACC8A}"/>
    <cellStyle name="Normal 83" xfId="13495" xr:uid="{F512D613-FB2B-48B4-94C1-22ED5FAA4B3B}"/>
    <cellStyle name="Normal 84" xfId="13496" xr:uid="{5187CE12-21C0-4639-B37F-62B7F56CC932}"/>
    <cellStyle name="Normal 84 2" xfId="13497" xr:uid="{C3D93338-2E04-4BA9-A191-AFFCCEC4690D}"/>
    <cellStyle name="Normal 85" xfId="13498" xr:uid="{1D98C15C-48E8-4420-B1B3-C05B183DAC9E}"/>
    <cellStyle name="Normal 86" xfId="13499" xr:uid="{A9BEBBF9-C41F-4641-BB6F-72FE947FD2A8}"/>
    <cellStyle name="Normal 87" xfId="13500" xr:uid="{CCD7E042-FDAC-432D-A98F-DEDC560BB825}"/>
    <cellStyle name="Normal 88" xfId="13501" xr:uid="{42EE5312-43A5-4CD1-92CF-B1B7C2BDA781}"/>
    <cellStyle name="Normal 89" xfId="13502" xr:uid="{1EC9D095-3D03-42BE-82C4-EF5CAB54576C}"/>
    <cellStyle name="Normal 9" xfId="13503" xr:uid="{DC8C1614-3A73-48FD-B36B-5E320A691316}"/>
    <cellStyle name="Normal 9 2" xfId="13504" xr:uid="{6D9C6409-42C4-40FC-B91D-1BCB79CBCA68}"/>
    <cellStyle name="Normal 9 3" xfId="13505" xr:uid="{BB9B60D7-C8F6-4F9A-9822-E265D20DE2C6}"/>
    <cellStyle name="Normal 9 3 2" xfId="13506" xr:uid="{78079193-A444-4C04-8A0B-58B845C3CF64}"/>
    <cellStyle name="Normal 9 4" xfId="13507" xr:uid="{6DBA5900-349C-4D65-ACBD-479CEA874807}"/>
    <cellStyle name="Normal 90" xfId="13508" xr:uid="{6E3EEFA4-4CEB-4CFE-B81A-36F8CEDE69E5}"/>
    <cellStyle name="Normal 91" xfId="13509" xr:uid="{8BF41744-1D14-44D9-B02D-427360E0393F}"/>
    <cellStyle name="Normal 92" xfId="13510" xr:uid="{F5010B48-7BFF-4EDB-BD7E-B6250EE615A8}"/>
    <cellStyle name="Normal 93" xfId="13511" xr:uid="{3AD75304-65C3-4F8F-9E45-1D664BE55634}"/>
    <cellStyle name="Normal 94" xfId="13512" xr:uid="{54C0DF5D-4AFD-452F-BCBB-AA7E0823ECEF}"/>
    <cellStyle name="Normal 95" xfId="13513" xr:uid="{BE2C2242-428B-44F9-8F26-A449F0082E0A}"/>
    <cellStyle name="Normal 96" xfId="13514" xr:uid="{38EC2AE6-BC71-449F-A85F-910F9B490434}"/>
    <cellStyle name="Normal 97" xfId="13515" xr:uid="{32BAB913-66FD-40DC-BA10-6EA871A675EC}"/>
    <cellStyle name="Normal 98" xfId="13516" xr:uid="{A42AC44D-33F5-463D-9747-031D4EABFC9B}"/>
    <cellStyle name="Normal 99" xfId="13517" xr:uid="{CF886F67-98EA-416E-B3BC-40E81F70A532}"/>
    <cellStyle name="Normal`" xfId="13518" xr:uid="{79579C2C-8247-4C32-B853-54B7AA6329F9}"/>
    <cellStyle name="NormalGB" xfId="13519" xr:uid="{369D3803-58F1-4195-9050-F43994320B67}"/>
    <cellStyle name="Note 2" xfId="13520" xr:uid="{6A4E5A70-C0DD-4AD5-9E12-08D98386C5BE}"/>
    <cellStyle name="Note 2 2" xfId="13521" xr:uid="{B5CF2ADB-5AEE-4572-9F35-E07291D1F63E}"/>
    <cellStyle name="Note 2 2 2" xfId="13522" xr:uid="{F332B9E0-A4D2-4BC0-A2B3-847E17E8C34F}"/>
    <cellStyle name="Note 2 2 3" xfId="13523" xr:uid="{2AAE8D38-A985-4600-8D6B-A56FF3F66F60}"/>
    <cellStyle name="Note 2 2 3 2" xfId="13524" xr:uid="{64156776-0178-4335-80BC-D819DF3DBD49}"/>
    <cellStyle name="Note 2 2 4" xfId="13525" xr:uid="{74381C10-7245-4D22-B4DF-1C1143C973CE}"/>
    <cellStyle name="Note 2 2 5" xfId="13526" xr:uid="{C52A1494-1C5F-438C-88D6-9B46D982AF17}"/>
    <cellStyle name="Note 2 3" xfId="13527" xr:uid="{6250A4D3-FA5F-4AA5-9646-0FFB0EE0A46C}"/>
    <cellStyle name="Note 2 4" xfId="13528" xr:uid="{477D7545-474A-4E34-AECE-FC8BE6A66DA9}"/>
    <cellStyle name="Note 2 5" xfId="13529" xr:uid="{097F0802-9C5B-43D1-8F49-5E2817BD7296}"/>
    <cellStyle name="Note 3" xfId="13530" xr:uid="{EEBC097A-120B-46F2-8E7F-8604A8A45E8F}"/>
    <cellStyle name="Note 3 2" xfId="13531" xr:uid="{0F03C07E-BC49-4CA4-AFDC-EA200128F6D9}"/>
    <cellStyle name="Note 3 3" xfId="13532" xr:uid="{1DF7C375-7820-4D70-AB63-E4BAF6A918C3}"/>
    <cellStyle name="Note 3 4" xfId="13533" xr:uid="{827ED855-7107-4431-9111-E1DF9C8E3527}"/>
    <cellStyle name="Note 4" xfId="13534" xr:uid="{9B13606E-4BAB-4144-A2F8-CD2CB91E34C9}"/>
    <cellStyle name="Note 4 2" xfId="13535" xr:uid="{867EE3FA-3875-43E9-812E-0932149A0CDC}"/>
    <cellStyle name="Note 4 3" xfId="13536" xr:uid="{F9E0A234-9113-4DE7-8F84-2BA853357F99}"/>
    <cellStyle name="Note 4 4" xfId="13537" xr:uid="{47881F68-22C7-4A0F-BAEB-ECDDEAF58C33}"/>
    <cellStyle name="Note 5" xfId="13538" xr:uid="{CC841281-E74E-4AF3-9B0B-B8142B0AEC29}"/>
    <cellStyle name="Note 5 2" xfId="13539" xr:uid="{E6D29654-2FA7-435B-8E53-B14B0BB4BA45}"/>
    <cellStyle name="Note 5 3" xfId="13540" xr:uid="{3339FD9D-9D10-40FC-9CB2-44D779298ECE}"/>
    <cellStyle name="Note 5 4" xfId="13541" xr:uid="{98C02893-66BE-48C6-B814-5DD608AE09DE}"/>
    <cellStyle name="Note 6" xfId="13542" xr:uid="{BBAD7269-5EFE-4BF0-BFE8-5146F42ADBC5}"/>
    <cellStyle name="Note 6 2" xfId="13543" xr:uid="{D06C21AB-CCCD-485B-A09B-548E8EC3B0B4}"/>
    <cellStyle name="Note 6 3" xfId="13544" xr:uid="{B253C48F-754E-4329-B72A-04A714223EED}"/>
    <cellStyle name="Note 6 4" xfId="13545" xr:uid="{8D0420A6-2C8F-4646-9983-40F987725822}"/>
    <cellStyle name="Note 7" xfId="13546" xr:uid="{FDA13F6E-DBAF-4C8C-839F-A70C7280FDB7}"/>
    <cellStyle name="Note 7 2" xfId="13547" xr:uid="{4A0B7B4E-ED3C-46B1-AC5A-39F4270D0B58}"/>
    <cellStyle name="Note 7 3" xfId="13548" xr:uid="{0940B501-5B82-4F28-B5F4-FA1214B1668E}"/>
    <cellStyle name="Note 7 4" xfId="13549" xr:uid="{901FF98F-7C09-4254-BB56-736EA3034CE0}"/>
    <cellStyle name="Note 8" xfId="13550" xr:uid="{368C7C95-694A-4217-83BF-21D6C62EABC2}"/>
    <cellStyle name="Note 8 2" xfId="13551" xr:uid="{B19AAAC9-6E4B-47AB-B56F-A7B5F403C13E}"/>
    <cellStyle name="Note 8 3" xfId="13552" xr:uid="{32AE6E6B-5C97-47CE-8820-C3B6AFA29F0B}"/>
    <cellStyle name="Note 8 4" xfId="13553" xr:uid="{558024B0-DD82-49A7-8F57-409F5C269E54}"/>
    <cellStyle name="Output 2" xfId="13554" xr:uid="{9EF9B205-3BBA-49E3-98AC-A2E8EC620467}"/>
    <cellStyle name="Output 2 2" xfId="13555" xr:uid="{65439262-3755-41DC-90D6-B1B594CF7B24}"/>
    <cellStyle name="Output 2 3" xfId="13556" xr:uid="{BBABE3DC-4D07-440B-9929-6C94430ACC67}"/>
    <cellStyle name="Output 3" xfId="13557" xr:uid="{EB801037-7209-48C9-B383-45CCC63A4B17}"/>
    <cellStyle name="Page Number" xfId="13558" xr:uid="{490821BB-3431-46AD-86D8-E328EF1BD740}"/>
    <cellStyle name="Percent [2]" xfId="13559" xr:uid="{7F789388-C737-452E-9051-74F8BF4FC6ED}"/>
    <cellStyle name="Percent 10" xfId="13560" xr:uid="{AAB7DACF-1CD4-4182-AD3A-C44CED76AC08}"/>
    <cellStyle name="Percent 10 2" xfId="13561" xr:uid="{995D2729-B6C1-4E8A-9846-4687A4558868}"/>
    <cellStyle name="Percent 11" xfId="13562" xr:uid="{09190258-3B50-42CE-94AA-D927BD242102}"/>
    <cellStyle name="Percent 11 2 10" xfId="13563" xr:uid="{8280F60A-EAC8-42EC-A507-56BFC671987F}"/>
    <cellStyle name="Percent 12" xfId="13564" xr:uid="{68252093-0615-4F60-95F4-C1E8E7456039}"/>
    <cellStyle name="Percent 2" xfId="13565" xr:uid="{31F25930-0DCB-4817-ACF9-CA0A4EF4E6FC}"/>
    <cellStyle name="Percent 2 10" xfId="13566" xr:uid="{01ED7926-0FA4-4945-AFC2-C05A4B01C784}"/>
    <cellStyle name="Percent 2 10 2" xfId="13567" xr:uid="{B28D9CE2-E89F-4A14-86E5-A4D92A4BB0C6}"/>
    <cellStyle name="Percent 2 11" xfId="13568" xr:uid="{5885370E-81A1-4B03-A2B9-4F1A3FE4AA00}"/>
    <cellStyle name="Percent 2 12" xfId="13569" xr:uid="{9A97BFDB-3C56-4D34-9362-1628F498BF33}"/>
    <cellStyle name="Percent 2 13" xfId="13570" xr:uid="{7F290D4D-E5E3-4D80-B9DF-EB96CED0F130}"/>
    <cellStyle name="Percent 2 14" xfId="13571" xr:uid="{F5B1711A-485E-4330-94BB-8AECE7047532}"/>
    <cellStyle name="Percent 2 15" xfId="13572" xr:uid="{D94EEF11-920D-4494-9D3C-FF28AAF68321}"/>
    <cellStyle name="Percent 2 16" xfId="13573" xr:uid="{E54D2620-8257-4E7B-88DF-F98AAB8479AF}"/>
    <cellStyle name="Percent 2 17" xfId="13574" xr:uid="{0E197875-4DBE-41A1-BD95-534CDE6FDD44}"/>
    <cellStyle name="Percent 2 18" xfId="13575" xr:uid="{AC2C7571-8255-4AEF-B00F-67BAF5B8EE34}"/>
    <cellStyle name="Percent 2 19" xfId="13576" xr:uid="{DADC6988-DDA8-49CE-BDC8-14ABBCCF3EA1}"/>
    <cellStyle name="Percent 2 2" xfId="13577" xr:uid="{940DE21E-FD07-4BED-8330-5CE6AD898BAB}"/>
    <cellStyle name="Percent 2 2 2" xfId="13578" xr:uid="{B8E52C97-4AAC-4C7F-8BAF-39EC4E91F1FF}"/>
    <cellStyle name="Percent 2 2 3" xfId="13579" xr:uid="{436A9122-6AF0-46FB-926F-85D3701CF511}"/>
    <cellStyle name="Percent 2 20" xfId="13580" xr:uid="{E11A9693-1624-46F1-9616-694C62C6F5A7}"/>
    <cellStyle name="Percent 2 21" xfId="13581" xr:uid="{E98A8715-C147-49FF-8D72-F085A66BE388}"/>
    <cellStyle name="Percent 2 22" xfId="13582" xr:uid="{8B3F990E-D894-496D-BA3E-2F3EFC169E43}"/>
    <cellStyle name="Percent 2 3" xfId="13583" xr:uid="{54035CEA-1D85-412D-B5CA-1F4DFDAC8A5E}"/>
    <cellStyle name="Percent 2 3 2" xfId="13584" xr:uid="{93B6C9DB-9E55-48E9-A19C-A917C0F7286D}"/>
    <cellStyle name="Percent 2 4" xfId="13585" xr:uid="{DE0D489E-10BF-46A5-AC32-BE269DA27B2F}"/>
    <cellStyle name="Percent 2 5" xfId="13586" xr:uid="{490E159A-6A3B-4BFF-9E81-839719D38C87}"/>
    <cellStyle name="Percent 2 6" xfId="13587" xr:uid="{01B24D2F-7C0D-4A67-B288-F276F2BFE880}"/>
    <cellStyle name="Percent 2 7" xfId="13588" xr:uid="{B38EAC7A-BCF9-4598-B8E0-2F01ECBA4ACE}"/>
    <cellStyle name="Percent 2 8" xfId="13589" xr:uid="{203CB1E3-CD31-4D26-90E2-5E7F057074A3}"/>
    <cellStyle name="Percent 2 9" xfId="13590" xr:uid="{F01E1A32-DABF-4965-87EB-FA238C197695}"/>
    <cellStyle name="Percent 2 9 2" xfId="13591" xr:uid="{01D48514-76FB-47BB-8F61-25E5AFE596D0}"/>
    <cellStyle name="Percent 3" xfId="13592" xr:uid="{530C6BEA-7BCE-4537-8932-563E6AA3A7C6}"/>
    <cellStyle name="Percent 3 2" xfId="13593" xr:uid="{19F7F7F8-3E71-4E32-A13F-1D99349EC02D}"/>
    <cellStyle name="Percent 3 2 2" xfId="13594" xr:uid="{12C9EBEA-2DB0-4633-BC27-397B0C8420C3}"/>
    <cellStyle name="Percent 3 2 2 2" xfId="13595" xr:uid="{89315E6F-1DF4-4A98-B9BE-D6CC810EEC6D}"/>
    <cellStyle name="Percent 3 2 2 3" xfId="13596" xr:uid="{50B47590-8EAF-4AB2-9FC9-C4AABE2CB677}"/>
    <cellStyle name="Percent 3 2 3" xfId="13597" xr:uid="{3D7BA710-2613-46C2-B23C-DB310A0FA872}"/>
    <cellStyle name="Percent 3 3" xfId="13598" xr:uid="{57DBB5F4-A588-4F12-87E6-1DE3BCDD8A20}"/>
    <cellStyle name="Percent 3 4" xfId="13599" xr:uid="{A1CF6F35-7AE9-43F7-B36E-D9EC03BF9AE2}"/>
    <cellStyle name="Percent 3 5" xfId="13600" xr:uid="{033FA311-227B-43B0-B70B-13237FD034A0}"/>
    <cellStyle name="Percent 3 5 2" xfId="13601" xr:uid="{EB18651D-17F1-4EF5-A46E-DA16CF98738F}"/>
    <cellStyle name="Percent 3 5 3" xfId="13602" xr:uid="{1C29F057-0A3D-4A0A-9728-54FA3E5BDDD7}"/>
    <cellStyle name="Percent 3 6" xfId="13603" xr:uid="{2C24B117-CB60-4124-801C-F119C7860D0A}"/>
    <cellStyle name="Percent 4" xfId="13604" xr:uid="{B8131B29-5647-4FED-B64A-414F23311FBF}"/>
    <cellStyle name="Percent 5" xfId="13605" xr:uid="{23E66A81-A7E5-40F7-A255-52E3664F1B88}"/>
    <cellStyle name="Percent 5 2" xfId="13606" xr:uid="{A2E13CB6-CB34-4A53-BC58-0892102B3A14}"/>
    <cellStyle name="Percent 5 2 2" xfId="13607" xr:uid="{BAB18EA7-B3E2-4682-9736-369CC241027A}"/>
    <cellStyle name="Percent 5 2 2 2" xfId="13608" xr:uid="{421D1C85-A722-46B5-A08B-30E75CA0B778}"/>
    <cellStyle name="Percent 5 3" xfId="13609" xr:uid="{08C7A48F-4EDF-4F93-BC55-4EBAF27418B7}"/>
    <cellStyle name="Percent 5 4" xfId="13610" xr:uid="{F6CC3C16-2641-485C-8049-D0ADF5936BE7}"/>
    <cellStyle name="Percent 5 4 2" xfId="13611" xr:uid="{8EFF293F-F353-4E09-ABEB-6D5054DB74F9}"/>
    <cellStyle name="Percent 5 5" xfId="13612" xr:uid="{65686E09-7575-4C37-A248-A50E3840966E}"/>
    <cellStyle name="Percent 6" xfId="13613" xr:uid="{65A1757E-EDDF-4495-873F-08A302D50B96}"/>
    <cellStyle name="Percent 6 2" xfId="13614" xr:uid="{02010530-7213-46A3-8E7F-C2017DAC91A4}"/>
    <cellStyle name="Percent 6 3" xfId="13615" xr:uid="{34E58F30-A8EC-4DAB-9727-04BF33D8A6E2}"/>
    <cellStyle name="Percent 6 4" xfId="13616" xr:uid="{D55978C5-2C3E-4536-B0A2-1F8909AA7A73}"/>
    <cellStyle name="Percent 7" xfId="13617" xr:uid="{0C1872F8-78FE-4B30-9DCC-C79F4323FDCD}"/>
    <cellStyle name="Percent 8" xfId="13618" xr:uid="{F18694E5-9FC9-48A5-B890-D4E4F78EFEE6}"/>
    <cellStyle name="Percent 9" xfId="13619" xr:uid="{6BDDA3C3-7764-41F5-BC8E-24AB2851A1BB}"/>
    <cellStyle name="Quantity" xfId="13620" xr:uid="{B23ADE3B-8135-481D-B1FA-872105579DD9}"/>
    <cellStyle name="Quantity 2" xfId="13621" xr:uid="{771C1913-7289-4080-B13D-D6C9347274DA}"/>
    <cellStyle name="Salomon Logo" xfId="13622" xr:uid="{AF92A49D-CACB-450F-AB0D-D9920C8B9746}"/>
    <cellStyle name="Salomon Logo 2" xfId="13623" xr:uid="{7565F8A2-75A6-4724-A166-9B023ED935F0}"/>
    <cellStyle name="Table Head" xfId="13624" xr:uid="{3B981607-3A8E-4BEF-BFA0-B366D0891D83}"/>
    <cellStyle name="Table Source" xfId="13625" xr:uid="{B8F2BE0F-8E1C-429F-8C33-853D79345BA7}"/>
    <cellStyle name="Table Text" xfId="13626" xr:uid="{3CC52FD2-B6BA-407E-BAD5-F71E870BD909}"/>
    <cellStyle name="Table Title" xfId="13627" xr:uid="{3DAC4136-6460-43D5-AA9D-EFF0CCF03717}"/>
    <cellStyle name="Table Units" xfId="13628" xr:uid="{4B797D6F-7ECB-4EC3-BA2E-CBCD5129E654}"/>
    <cellStyle name="Text 1" xfId="13629" xr:uid="{DC1B0A66-6A74-4AD1-9D6D-E1040451C9A3}"/>
    <cellStyle name="Text 2" xfId="13630" xr:uid="{E62C003A-A22B-4861-8B45-694C37470655}"/>
    <cellStyle name="Text Head 1" xfId="13631" xr:uid="{319B055F-EAE7-4562-B770-4ACE9AFBE278}"/>
    <cellStyle name="Text Head 2" xfId="13632" xr:uid="{03D2FCA7-4F97-4887-866F-5F0A222D66C0}"/>
    <cellStyle name="Text Indent 1" xfId="13633" xr:uid="{B90D2F76-584D-4380-8FB0-68B4403FBE46}"/>
    <cellStyle name="Text Indent 2" xfId="13634" xr:uid="{3C0AF6ED-DA26-48CE-8E42-B88AF27314E8}"/>
    <cellStyle name="Title 2" xfId="13635" xr:uid="{2ABC819F-594C-44D6-8D1B-7F5033DFFF2C}"/>
    <cellStyle name="Title 2 2" xfId="13636" xr:uid="{8F8D89F1-44C7-4920-8FD3-57B14D39E525}"/>
    <cellStyle name="Title 2 3" xfId="13637" xr:uid="{518CF234-2226-43FA-939B-3B4D84F69AE3}"/>
    <cellStyle name="Title 3" xfId="13638" xr:uid="{3A1A6106-36EE-43EE-97EA-547F67A2BB1D}"/>
    <cellStyle name="Title 3 2" xfId="13639" xr:uid="{3E495023-FD8A-4FAA-A2E6-E32A156C6A03}"/>
    <cellStyle name="Title 3 3" xfId="13640" xr:uid="{3C355FBC-4A4F-4C5B-9252-77D09F202364}"/>
    <cellStyle name="TOC 1" xfId="13641" xr:uid="{157E01EC-2D68-45AC-87E5-5776B20EE161}"/>
    <cellStyle name="TOC 2" xfId="13642" xr:uid="{94B44ACB-D139-422E-98B6-1554BE71451F}"/>
    <cellStyle name="Total 2" xfId="13643" xr:uid="{EB57161B-C318-4A83-B274-76FD9D964ED5}"/>
    <cellStyle name="Total 2 2" xfId="13644" xr:uid="{EAF43E2B-7498-4006-A99C-7B639F624C54}"/>
    <cellStyle name="Total 2 3" xfId="13645" xr:uid="{670EC6CB-9156-4090-AB48-7E3D9DCA668D}"/>
    <cellStyle name="Total 3" xfId="13646" xr:uid="{87A86C11-103D-48BB-B132-700CA1B36135}"/>
    <cellStyle name="Warning Text 2" xfId="13647" xr:uid="{29B2A302-5659-42CE-B7DD-6246D7FEC702}"/>
    <cellStyle name="Warning Text 2 2" xfId="13648" xr:uid="{FC67DEED-3DCE-46F3-8E48-8DE46B29C193}"/>
    <cellStyle name="Warning Text 2 3" xfId="13649" xr:uid="{C4EE8597-4C4B-40E0-8747-96CBDFD52DAF}"/>
    <cellStyle name="Warning Text 3" xfId="13650" xr:uid="{9489D391-DB18-4EF2-89F9-082A1A7F9849}"/>
    <cellStyle name="เครื่องหมายจุลภาค [0]_1" xfId="13651" xr:uid="{87D3398F-2D73-42DA-888E-F0EEC86486D2}"/>
    <cellStyle name="เครื่องหมายจุลภาค_1" xfId="13652" xr:uid="{8111D583-B865-4D7C-850F-45B50C8E2A52}"/>
    <cellStyle name="เครื่องหมายสกุลเงิน [0]_1" xfId="13653" xr:uid="{5CDF843E-CFF9-4CEF-8796-C01348D89962}"/>
    <cellStyle name="เครื่องหมายสกุลเงิน_1" xfId="13654" xr:uid="{2F0D20C0-0362-4AC2-AB62-44E29A5E15C5}"/>
    <cellStyle name="เชื่อมโยงหลายมิติ" xfId="13655" xr:uid="{F6C216AE-37EE-4EBE-9A21-03FFD75564D7}"/>
    <cellStyle name="ตามการเชื่อมโยงหลายมิติ" xfId="13656" xr:uid="{3D4C181B-C8E2-49C7-9111-44069A804343}"/>
    <cellStyle name="น้บะภฒ_95" xfId="13657" xr:uid="{44F688AA-6F89-483A-81CE-21F0B4CAC40F}"/>
    <cellStyle name="ปกติ 2" xfId="13658" xr:uid="{0EAFCDB5-84A1-48A3-8F61-B18B36F660B5}"/>
    <cellStyle name="ปกติ 2 10 10" xfId="13659" xr:uid="{ABC96CBA-6E4A-44C9-8859-E858557A7D70}"/>
    <cellStyle name="ปกติ 2 10 10 2" xfId="13660" xr:uid="{C86DE5FC-264A-46AA-95A8-EF06265E6092}"/>
    <cellStyle name="ปกติ 2 10 7" xfId="13661" xr:uid="{E14949B1-F78B-4B09-A902-3C0448A2445E}"/>
    <cellStyle name="ปกติ 2 10 7 2" xfId="13662" xr:uid="{BBE0F4F1-2569-465F-9EBC-656F1FAEF0BE}"/>
    <cellStyle name="ปกติ 2 10 7 2 2" xfId="13663" xr:uid="{CC5092E4-0F12-42AB-9F5B-D824A8A801B2}"/>
    <cellStyle name="ปกติ 2 10 7 3" xfId="13664" xr:uid="{E7D376C2-47AC-4EE2-8A2C-BE9B93AB2C06}"/>
    <cellStyle name="ปกติ 2 10 8" xfId="13665" xr:uid="{55CD90F7-9E46-475F-BF86-6F9E0AAC33B6}"/>
    <cellStyle name="ปกติ 2 10 8 2" xfId="13666" xr:uid="{CB9DE114-D559-42AF-9487-1FD53B59A077}"/>
    <cellStyle name="ปกติ 2 10 9" xfId="13667" xr:uid="{F51CD55A-5B5A-411E-B1E9-3F036FD344CB}"/>
    <cellStyle name="ปกติ 2 10 9 2" xfId="13668" xr:uid="{FB9CE941-7C2B-4C13-AAD9-B40291EED88D}"/>
    <cellStyle name="ปกติ 2 16" xfId="13669" xr:uid="{4FAEE5A0-151C-413C-A62F-A68647FD2199}"/>
    <cellStyle name="ปกติ 2 16 2" xfId="13670" xr:uid="{4B669459-87B8-4C5F-A3FC-6DBD1E23A534}"/>
    <cellStyle name="ปกติ 2 18" xfId="13671" xr:uid="{E5F3B41D-90B6-4650-9EA6-473ACA522484}"/>
    <cellStyle name="ปกติ 2 18 2" xfId="13672" xr:uid="{70CB0531-235A-47C2-B17F-016746332147}"/>
    <cellStyle name="ปกติ 2 19" xfId="13673" xr:uid="{BA6F35C0-4A59-468E-A2D1-DF67D0E94E0F}"/>
    <cellStyle name="ปกติ 2 19 2" xfId="13674" xr:uid="{DBB50400-E188-4AD1-8198-8F688D52857D}"/>
    <cellStyle name="ปกติ 2 20" xfId="13675" xr:uid="{934EEFD0-AF85-4AC8-98B3-97B3810EBF46}"/>
    <cellStyle name="ปกติ 2 20 2" xfId="13676" xr:uid="{D9EA0857-895A-4276-BDC6-1A343F54DF59}"/>
    <cellStyle name="ปกติ 2 3" xfId="13677" xr:uid="{EE6FAF2C-5AAC-454E-BD16-493274A91261}"/>
    <cellStyle name="ปกติ 2 3 2" xfId="13678" xr:uid="{0382AC10-C36A-4568-8162-6531CBBC9742}"/>
    <cellStyle name="ปกติ_1" xfId="13679" xr:uid="{67A3285B-9FA4-416B-A118-8060CEECF48E}"/>
    <cellStyle name="ฤธถ [0]_95" xfId="13680" xr:uid="{5309F915-6DE3-45A2-9E81-494AE002D517}"/>
    <cellStyle name="ฤธถ_95" xfId="13681" xr:uid="{6FEA58D1-24C5-472F-8BD6-CEC4798ED06C}"/>
    <cellStyle name="ล๋ศญ [0]_95" xfId="13682" xr:uid="{EE6B96D1-21A0-41CA-994B-8D35EE2B267D}"/>
    <cellStyle name="ล๋ศญ_95" xfId="13683" xr:uid="{914B183A-4CB5-4296-8679-6923F923AD00}"/>
    <cellStyle name="วฅมุ_4ฟ๙ฝวภ๛" xfId="13684" xr:uid="{C3EC9E23-2B11-418E-A651-F749477D5D0E}"/>
  </cellStyles>
  <dxfs count="0"/>
  <tableStyles count="0" defaultTableStyle="TableStyleMedium2" defaultPivotStyle="PivotStyleLight16"/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H\HOME\USR\PORNPAWE\Budget2001\Arg2001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kbank\ShareProjectK\ShareProjectK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03中"/>
      <sheetName val="Stock Aging"/>
      <sheetName val="BS-Thai"/>
      <sheetName val="Parameters"/>
      <sheetName val="CRITERIA1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Core"/>
      <sheetName val="会社セグメントマスタ加工シート"/>
      <sheetName val="ELEC45-01"/>
      <sheetName val="Debt Info"/>
      <sheetName val="A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Metals"/>
      <sheetName val="Lookup"/>
      <sheetName val="InterCoData"/>
      <sheetName val="Cur"/>
      <sheetName val="data"/>
      <sheetName val="Purchase"/>
      <sheetName val="OLDMAP"/>
      <sheetName val="FACTORS"/>
      <sheetName val="MENU"/>
      <sheetName val="ocean voyage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車会集約"/>
      <sheetName val="#REF"/>
      <sheetName val="CONTABLE"/>
      <sheetName val="PRICEVARIANCE"/>
      <sheetName val="DEPT-3YP"/>
      <sheetName val="opening programme"/>
      <sheetName val="HCAPR"/>
      <sheetName val="BOX SUM"/>
      <sheetName val="FIN GOOD"/>
      <sheetName val="Wkgs_BS Lead"/>
      <sheetName val="Over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M"/>
      <sheetName val="Types for รายacc."/>
      <sheetName val="Action"/>
      <sheetName val="TrialBalance Q3-2002"/>
      <sheetName val="SCB 1 - Current"/>
      <sheetName val="SCB 2 - Current"/>
      <sheetName val="detail(sum)"/>
      <sheetName val="K-1A"/>
      <sheetName val="acc.depre-report-old"/>
      <sheetName val="ELEC45-01"/>
      <sheetName val="เงินกู้ MGC"/>
      <sheetName val="K001"/>
      <sheetName val="GL_06_11_2"/>
      <sheetName val="GL_12_11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Sheet1"/>
      <sheetName val="half"/>
      <sheetName val="SUM98"/>
      <sheetName val="Graph-profit"/>
      <sheetName val="Graph-SALE"/>
      <sheetName val="SUMdept"/>
      <sheetName val="TOTAL"/>
      <sheetName val="IT"/>
      <sheetName val="Res_C-q1"/>
      <sheetName val="Res_C"/>
      <sheetName val="res-q1"/>
      <sheetName val="RES"/>
      <sheetName val="CALL"/>
      <sheetName val="con-q1"/>
      <sheetName val="CON"/>
      <sheetName val="AR4 U"/>
      <sheetName val="CEN"/>
      <sheetName val="ccc"/>
      <sheetName val="xTL_2"/>
      <sheetName val="Graph"/>
      <sheetName val="CAP"/>
      <sheetName val="SUM96"/>
      <sheetName val="Graph_0599"/>
      <sheetName val="Module1"/>
      <sheetName val="Type"/>
      <sheetName val="Types for รายacc."/>
      <sheetName val="ARIT08"/>
      <sheetName val="BOL2010"/>
      <sheetName val="ARIT2009"/>
      <sheetName val="CP2007"/>
      <sheetName val="BOL2008"/>
      <sheetName val="Arac&amp;AD2002"/>
      <sheetName val="ACAD2003"/>
      <sheetName val="LRA"/>
    </sheetNames>
    <sheetDataSet>
      <sheetData sheetId="0">
        <row r="1">
          <cell r="A1" t="str">
            <v>A.R. &amp; ANEW GROUP</v>
          </cell>
        </row>
      </sheetData>
      <sheetData sheetId="1">
        <row r="22">
          <cell r="B22" t="str">
            <v>ADVANCED RESEARCH GROUP CO., LTD.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Types for รายacc.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Action"/>
      <sheetName val="Types for รายac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7AE8-D985-4A66-B4F3-F0761F7B7DA1}">
  <dimension ref="A1:O106"/>
  <sheetViews>
    <sheetView tabSelected="1" zoomScaleNormal="100" zoomScaleSheetLayoutView="80" zoomScalePageLayoutView="115" workbookViewId="0">
      <selection sqref="A1:J1"/>
    </sheetView>
  </sheetViews>
  <sheetFormatPr defaultColWidth="12.9140625" defaultRowHeight="21.75" customHeight="1"/>
  <cols>
    <col min="1" max="1" width="45.4140625" style="16" customWidth="1"/>
    <col min="2" max="2" width="7.33203125" style="23" customWidth="1"/>
    <col min="3" max="3" width="0.6640625" style="16" customWidth="1"/>
    <col min="4" max="4" width="13.33203125" style="9" customWidth="1"/>
    <col min="5" max="5" width="0.6640625" style="9" customWidth="1"/>
    <col min="6" max="6" width="11.6640625" style="48" customWidth="1"/>
    <col min="7" max="7" width="0.6640625" style="9" customWidth="1"/>
    <col min="8" max="8" width="13.33203125" style="9" customWidth="1"/>
    <col min="9" max="9" width="0.6640625" style="9" customWidth="1"/>
    <col min="10" max="10" width="11.6640625" style="48" customWidth="1"/>
    <col min="11" max="16384" width="12.9140625" style="16"/>
  </cols>
  <sheetData>
    <row r="1" spans="1:15" s="1" customFormat="1" ht="21.75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5" s="1" customFormat="1" ht="21.75" customHeight="1">
      <c r="A2" s="215" t="s">
        <v>1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5" s="1" customFormat="1" ht="21.75" customHeight="1">
      <c r="A3" s="216" t="s">
        <v>224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5" s="1" customFormat="1" ht="21.75" customHeight="1">
      <c r="A4" s="49"/>
      <c r="B4" s="14"/>
      <c r="C4" s="49"/>
      <c r="D4" s="49"/>
      <c r="E4" s="49"/>
      <c r="F4" s="2"/>
      <c r="G4" s="49"/>
      <c r="H4" s="49"/>
      <c r="I4" s="49"/>
      <c r="J4" s="2"/>
    </row>
    <row r="5" spans="1:15" s="3" customFormat="1" ht="21.75" customHeight="1">
      <c r="B5" s="4"/>
      <c r="D5" s="217" t="s">
        <v>2</v>
      </c>
      <c r="E5" s="217"/>
      <c r="F5" s="217"/>
      <c r="G5" s="5"/>
      <c r="H5" s="217" t="s">
        <v>3</v>
      </c>
      <c r="I5" s="217"/>
      <c r="J5" s="217"/>
    </row>
    <row r="6" spans="1:15" s="3" customFormat="1" ht="21.75" customHeight="1">
      <c r="B6" s="4"/>
      <c r="D6" s="6" t="s">
        <v>4</v>
      </c>
      <c r="E6" s="5"/>
      <c r="F6" s="7" t="s">
        <v>5</v>
      </c>
      <c r="G6" s="5"/>
      <c r="H6" s="6" t="s">
        <v>4</v>
      </c>
      <c r="I6" s="5"/>
      <c r="J6" s="7" t="s">
        <v>5</v>
      </c>
    </row>
    <row r="7" spans="1:15" s="3" customFormat="1" ht="21.75" customHeight="1">
      <c r="B7" s="4"/>
      <c r="D7" s="8" t="s">
        <v>226</v>
      </c>
      <c r="E7" s="9"/>
      <c r="F7" s="8" t="s">
        <v>6</v>
      </c>
      <c r="G7" s="9"/>
      <c r="H7" s="8" t="s">
        <v>226</v>
      </c>
      <c r="I7" s="9"/>
      <c r="J7" s="8" t="s">
        <v>6</v>
      </c>
    </row>
    <row r="8" spans="1:15" s="3" customFormat="1" ht="21.75" customHeight="1">
      <c r="B8" s="4"/>
      <c r="D8" s="10" t="s">
        <v>213</v>
      </c>
      <c r="E8" s="11"/>
      <c r="F8" s="10" t="s">
        <v>7</v>
      </c>
      <c r="G8" s="11"/>
      <c r="H8" s="10" t="s">
        <v>213</v>
      </c>
      <c r="I8" s="11"/>
      <c r="J8" s="10" t="s">
        <v>7</v>
      </c>
    </row>
    <row r="9" spans="1:15" s="3" customFormat="1" ht="21.75" customHeight="1">
      <c r="B9" s="12" t="s">
        <v>8</v>
      </c>
      <c r="D9" s="94" t="s">
        <v>9</v>
      </c>
      <c r="E9" s="9"/>
      <c r="F9" s="13" t="s">
        <v>9</v>
      </c>
      <c r="G9" s="9"/>
      <c r="H9" s="94" t="s">
        <v>9</v>
      </c>
      <c r="I9" s="9"/>
      <c r="J9" s="13" t="s">
        <v>9</v>
      </c>
    </row>
    <row r="10" spans="1:15" s="3" customFormat="1" ht="6" customHeight="1">
      <c r="B10" s="14"/>
      <c r="D10" s="6"/>
      <c r="E10" s="9"/>
      <c r="F10" s="7"/>
      <c r="G10" s="9"/>
      <c r="H10" s="6"/>
      <c r="I10" s="9"/>
      <c r="J10" s="7"/>
    </row>
    <row r="11" spans="1:15" ht="21.75" customHeight="1">
      <c r="A11" s="49" t="s">
        <v>10</v>
      </c>
      <c r="B11" s="15"/>
      <c r="F11" s="9"/>
      <c r="J11" s="9"/>
    </row>
    <row r="12" spans="1:15" ht="6" customHeight="1">
      <c r="A12" s="49"/>
      <c r="B12" s="15"/>
      <c r="F12" s="9"/>
      <c r="J12" s="9"/>
    </row>
    <row r="13" spans="1:15" ht="21.75" customHeight="1">
      <c r="A13" s="16" t="s">
        <v>11</v>
      </c>
      <c r="B13" s="15"/>
      <c r="D13" s="17">
        <v>978864</v>
      </c>
      <c r="E13" s="17"/>
      <c r="F13" s="17">
        <v>1247825</v>
      </c>
      <c r="G13" s="17"/>
      <c r="H13" s="17">
        <v>978806</v>
      </c>
      <c r="I13" s="17"/>
      <c r="J13" s="17">
        <v>1247746</v>
      </c>
    </row>
    <row r="14" spans="1:15" ht="21.75" customHeight="1">
      <c r="A14" s="16" t="s">
        <v>12</v>
      </c>
      <c r="B14" s="15"/>
      <c r="D14" s="17">
        <v>32306535</v>
      </c>
      <c r="E14" s="17"/>
      <c r="F14" s="17">
        <v>38984574</v>
      </c>
      <c r="G14" s="17"/>
      <c r="H14" s="17">
        <v>33761639</v>
      </c>
      <c r="I14" s="17"/>
      <c r="J14" s="17">
        <v>38330914</v>
      </c>
      <c r="L14" s="18"/>
      <c r="M14" s="18"/>
      <c r="N14" s="18"/>
      <c r="O14" s="18"/>
    </row>
    <row r="15" spans="1:15" ht="21.75" customHeight="1">
      <c r="A15" s="16" t="s">
        <v>13</v>
      </c>
      <c r="B15" s="15">
        <v>7</v>
      </c>
      <c r="D15" s="17">
        <v>26121980</v>
      </c>
      <c r="E15" s="17"/>
      <c r="F15" s="17">
        <v>23893313</v>
      </c>
      <c r="G15" s="17"/>
      <c r="H15" s="17">
        <v>14908475</v>
      </c>
      <c r="I15" s="17"/>
      <c r="J15" s="17">
        <v>15053806</v>
      </c>
      <c r="L15" s="18"/>
      <c r="M15" s="18"/>
      <c r="N15" s="18"/>
      <c r="O15" s="18"/>
    </row>
    <row r="16" spans="1:15" ht="21.75" customHeight="1">
      <c r="A16" s="16" t="s">
        <v>14</v>
      </c>
      <c r="B16" s="15"/>
      <c r="D16" s="17">
        <v>8209350</v>
      </c>
      <c r="E16" s="17"/>
      <c r="F16" s="17">
        <v>8218729</v>
      </c>
      <c r="G16" s="17"/>
      <c r="H16" s="17">
        <v>7659416</v>
      </c>
      <c r="I16" s="17"/>
      <c r="J16" s="17">
        <v>8187602</v>
      </c>
      <c r="L16" s="18"/>
      <c r="M16" s="18"/>
      <c r="N16" s="18"/>
      <c r="O16" s="18"/>
    </row>
    <row r="17" spans="1:15" ht="21.75" customHeight="1">
      <c r="A17" s="16" t="s">
        <v>15</v>
      </c>
      <c r="B17" s="15">
        <v>8</v>
      </c>
      <c r="D17" s="17">
        <v>40374648</v>
      </c>
      <c r="E17" s="17"/>
      <c r="F17" s="17">
        <v>34540203</v>
      </c>
      <c r="G17" s="17"/>
      <c r="H17" s="17">
        <v>36539472</v>
      </c>
      <c r="I17" s="17"/>
      <c r="J17" s="17">
        <v>33045381</v>
      </c>
      <c r="L17" s="18"/>
      <c r="M17" s="18"/>
      <c r="N17" s="18"/>
      <c r="O17" s="18"/>
    </row>
    <row r="18" spans="1:15" ht="21.75" customHeight="1">
      <c r="A18" s="16" t="s">
        <v>16</v>
      </c>
      <c r="B18" s="15">
        <v>9</v>
      </c>
      <c r="D18" s="19">
        <v>0</v>
      </c>
      <c r="E18" s="17"/>
      <c r="F18" s="19">
        <v>0</v>
      </c>
      <c r="G18" s="17"/>
      <c r="H18" s="19">
        <v>8213470</v>
      </c>
      <c r="I18" s="17"/>
      <c r="J18" s="19">
        <v>8947759</v>
      </c>
      <c r="L18" s="20"/>
      <c r="M18" s="20"/>
      <c r="N18" s="20"/>
    </row>
    <row r="19" spans="1:15" ht="21.75" customHeight="1">
      <c r="A19" s="16" t="s">
        <v>17</v>
      </c>
      <c r="B19" s="15"/>
      <c r="D19" s="17">
        <v>19301</v>
      </c>
      <c r="E19" s="17"/>
      <c r="F19" s="17">
        <v>19635</v>
      </c>
      <c r="G19" s="17"/>
      <c r="H19" s="17">
        <v>0</v>
      </c>
      <c r="I19" s="17"/>
      <c r="J19" s="17">
        <v>0</v>
      </c>
    </row>
    <row r="20" spans="1:15" ht="21.75" customHeight="1">
      <c r="A20" s="16" t="s">
        <v>18</v>
      </c>
      <c r="B20" s="15">
        <v>10</v>
      </c>
      <c r="D20" s="17">
        <v>334146878</v>
      </c>
      <c r="E20" s="17"/>
      <c r="F20" s="17">
        <v>354941172</v>
      </c>
      <c r="G20" s="17"/>
      <c r="H20" s="17">
        <v>336995161</v>
      </c>
      <c r="I20" s="17"/>
      <c r="J20" s="17">
        <v>356577075</v>
      </c>
    </row>
    <row r="21" spans="1:15" ht="21.75" customHeight="1">
      <c r="A21" s="16" t="s">
        <v>19</v>
      </c>
      <c r="B21" s="15"/>
      <c r="D21" s="17">
        <v>6844143</v>
      </c>
      <c r="E21" s="17"/>
      <c r="F21" s="17">
        <v>6984107</v>
      </c>
      <c r="G21" s="17"/>
      <c r="H21" s="17">
        <v>8040513</v>
      </c>
      <c r="I21" s="17"/>
      <c r="J21" s="17">
        <v>8212639</v>
      </c>
    </row>
    <row r="22" spans="1:15" ht="21.75" customHeight="1">
      <c r="A22" s="16" t="s">
        <v>20</v>
      </c>
      <c r="B22" s="15"/>
      <c r="D22" s="17">
        <v>6795513</v>
      </c>
      <c r="E22" s="17"/>
      <c r="F22" s="17">
        <v>7086744</v>
      </c>
      <c r="G22" s="17"/>
      <c r="H22" s="17">
        <v>1017817</v>
      </c>
      <c r="I22" s="17"/>
      <c r="J22" s="17">
        <v>1165896</v>
      </c>
    </row>
    <row r="23" spans="1:15" ht="21.75" customHeight="1">
      <c r="A23" s="16" t="s">
        <v>21</v>
      </c>
      <c r="B23" s="15"/>
      <c r="D23" s="17">
        <v>245302</v>
      </c>
      <c r="E23" s="17"/>
      <c r="F23" s="17">
        <v>294595</v>
      </c>
      <c r="G23" s="17"/>
      <c r="H23" s="17">
        <v>901017</v>
      </c>
      <c r="I23" s="17"/>
      <c r="J23" s="17">
        <v>1046473</v>
      </c>
    </row>
    <row r="24" spans="1:15" ht="21.75" customHeight="1">
      <c r="A24" s="16" t="s">
        <v>22</v>
      </c>
      <c r="B24" s="15"/>
      <c r="D24" s="17">
        <v>1738236</v>
      </c>
      <c r="E24" s="17"/>
      <c r="F24" s="17">
        <v>1732442</v>
      </c>
      <c r="G24" s="17"/>
      <c r="H24" s="17">
        <v>1331962</v>
      </c>
      <c r="I24" s="17"/>
      <c r="J24" s="17">
        <v>1382758</v>
      </c>
    </row>
    <row r="25" spans="1:15" ht="21.75" customHeight="1">
      <c r="A25" s="16" t="s">
        <v>23</v>
      </c>
      <c r="B25" s="15"/>
      <c r="D25" s="17">
        <v>3066035</v>
      </c>
      <c r="E25" s="17"/>
      <c r="F25" s="17">
        <v>3066035</v>
      </c>
      <c r="G25" s="17"/>
      <c r="H25" s="17">
        <v>0</v>
      </c>
      <c r="I25" s="17"/>
      <c r="J25" s="17">
        <v>0</v>
      </c>
    </row>
    <row r="26" spans="1:15" ht="21.75" customHeight="1">
      <c r="A26" s="16" t="s">
        <v>24</v>
      </c>
      <c r="B26" s="15"/>
      <c r="D26" s="17">
        <v>1430974</v>
      </c>
      <c r="E26" s="17"/>
      <c r="F26" s="17">
        <v>1786650</v>
      </c>
      <c r="G26" s="17"/>
      <c r="H26" s="17">
        <v>1292735</v>
      </c>
      <c r="I26" s="17"/>
      <c r="J26" s="17">
        <v>1521561</v>
      </c>
    </row>
    <row r="27" spans="1:15" ht="21.75" customHeight="1">
      <c r="A27" s="16" t="s">
        <v>25</v>
      </c>
      <c r="B27" s="15"/>
      <c r="D27" s="17">
        <v>3326337</v>
      </c>
      <c r="E27" s="17"/>
      <c r="F27" s="17">
        <v>1272886</v>
      </c>
      <c r="G27" s="17"/>
      <c r="H27" s="17">
        <v>0</v>
      </c>
      <c r="I27" s="17"/>
      <c r="J27" s="17">
        <v>0</v>
      </c>
    </row>
    <row r="28" spans="1:15" ht="21.75" customHeight="1">
      <c r="A28" s="16" t="s">
        <v>26</v>
      </c>
      <c r="B28" s="15"/>
      <c r="D28" s="17">
        <v>19961522</v>
      </c>
      <c r="E28" s="17"/>
      <c r="F28" s="17">
        <v>6159786</v>
      </c>
      <c r="G28" s="17"/>
      <c r="H28" s="17">
        <v>0</v>
      </c>
      <c r="I28" s="17"/>
      <c r="J28" s="17">
        <v>0</v>
      </c>
    </row>
    <row r="29" spans="1:15" ht="21.75" customHeight="1">
      <c r="A29" s="16" t="s">
        <v>27</v>
      </c>
      <c r="B29" s="15">
        <v>12</v>
      </c>
      <c r="D29" s="21">
        <v>10052489</v>
      </c>
      <c r="E29" s="17"/>
      <c r="F29" s="21">
        <v>8200749</v>
      </c>
      <c r="G29" s="17"/>
      <c r="H29" s="21">
        <v>6195444</v>
      </c>
      <c r="I29" s="17"/>
      <c r="J29" s="21">
        <v>7080526</v>
      </c>
    </row>
    <row r="30" spans="1:15" ht="6" customHeight="1">
      <c r="B30" s="22"/>
      <c r="D30" s="17"/>
      <c r="E30" s="17"/>
      <c r="F30" s="17"/>
      <c r="G30" s="17"/>
      <c r="H30" s="17"/>
      <c r="I30" s="17"/>
      <c r="J30" s="17"/>
    </row>
    <row r="31" spans="1:15" ht="21.75" customHeight="1" thickBot="1">
      <c r="A31" s="1" t="s">
        <v>28</v>
      </c>
      <c r="D31" s="24">
        <f>SUM(D13:D29)</f>
        <v>495618107</v>
      </c>
      <c r="E31" s="17"/>
      <c r="F31" s="24">
        <f>SUM(F13:F29)</f>
        <v>498429445</v>
      </c>
      <c r="G31" s="17"/>
      <c r="H31" s="24">
        <f>SUM(H13:H29)</f>
        <v>457835927</v>
      </c>
      <c r="I31" s="17"/>
      <c r="J31" s="24">
        <f>SUM(J13:J29)</f>
        <v>481800136</v>
      </c>
    </row>
    <row r="32" spans="1:15" ht="21.75" customHeight="1" thickTop="1">
      <c r="A32" s="1"/>
      <c r="D32" s="17"/>
      <c r="E32" s="17"/>
      <c r="F32" s="25"/>
      <c r="G32" s="17"/>
      <c r="H32" s="17"/>
      <c r="I32" s="17"/>
      <c r="J32" s="25"/>
    </row>
    <row r="33" spans="1:10" ht="21.75" customHeight="1">
      <c r="A33" s="1"/>
      <c r="D33" s="17"/>
      <c r="E33" s="17"/>
      <c r="F33" s="25"/>
      <c r="G33" s="17"/>
      <c r="H33" s="17"/>
      <c r="I33" s="17"/>
      <c r="J33" s="25"/>
    </row>
    <row r="34" spans="1:10" ht="21.75" customHeight="1">
      <c r="A34" s="1"/>
      <c r="D34" s="17"/>
      <c r="E34" s="17"/>
      <c r="F34" s="25"/>
      <c r="G34" s="17"/>
      <c r="H34" s="17"/>
      <c r="I34" s="17"/>
      <c r="J34" s="25"/>
    </row>
    <row r="35" spans="1:10" ht="21.75" customHeight="1">
      <c r="A35" s="1"/>
      <c r="D35" s="17"/>
      <c r="E35" s="17"/>
      <c r="F35" s="25"/>
      <c r="G35" s="17"/>
      <c r="H35" s="17"/>
      <c r="I35" s="17"/>
      <c r="J35" s="25"/>
    </row>
    <row r="36" spans="1:10" ht="21.75" customHeight="1">
      <c r="A36" s="1"/>
      <c r="D36" s="17"/>
      <c r="E36" s="17"/>
      <c r="F36" s="25"/>
      <c r="G36" s="17"/>
      <c r="H36" s="17"/>
      <c r="I36" s="17"/>
      <c r="J36" s="25"/>
    </row>
    <row r="37" spans="1:10" ht="21.75" customHeight="1">
      <c r="A37" s="1"/>
      <c r="D37" s="17"/>
      <c r="E37" s="17"/>
      <c r="F37" s="25"/>
      <c r="G37" s="17"/>
      <c r="H37" s="17"/>
      <c r="I37" s="17"/>
      <c r="J37" s="25"/>
    </row>
    <row r="38" spans="1:10" ht="21.75" customHeight="1">
      <c r="A38" s="1"/>
      <c r="D38" s="17"/>
      <c r="E38" s="17"/>
      <c r="F38" s="25"/>
      <c r="G38" s="17"/>
      <c r="H38" s="17"/>
      <c r="I38" s="17"/>
      <c r="J38" s="25"/>
    </row>
    <row r="39" spans="1:10" ht="21.75" customHeight="1">
      <c r="A39" s="1"/>
      <c r="D39" s="17"/>
      <c r="E39" s="17"/>
      <c r="F39" s="25"/>
      <c r="G39" s="17"/>
      <c r="H39" s="17"/>
      <c r="I39" s="17"/>
      <c r="J39" s="25"/>
    </row>
    <row r="40" spans="1:10" ht="21.75" customHeight="1">
      <c r="A40" s="1"/>
      <c r="D40" s="17"/>
      <c r="E40" s="17"/>
      <c r="F40" s="25"/>
      <c r="G40" s="17"/>
      <c r="H40" s="17"/>
      <c r="I40" s="17"/>
      <c r="J40" s="25"/>
    </row>
    <row r="41" spans="1:10" ht="21.75" customHeight="1">
      <c r="A41" s="1"/>
      <c r="D41" s="17"/>
      <c r="E41" s="17"/>
      <c r="F41" s="25"/>
      <c r="G41" s="17"/>
      <c r="H41" s="17"/>
      <c r="I41" s="17"/>
      <c r="J41" s="25"/>
    </row>
    <row r="42" spans="1:10" ht="21.75" customHeight="1">
      <c r="A42" s="1"/>
      <c r="D42" s="17"/>
      <c r="E42" s="17"/>
      <c r="F42" s="25"/>
      <c r="G42" s="17"/>
      <c r="H42" s="17"/>
      <c r="I42" s="17"/>
      <c r="J42" s="25"/>
    </row>
    <row r="43" spans="1:10" ht="21.75" customHeight="1">
      <c r="A43" s="1"/>
      <c r="D43" s="17"/>
      <c r="E43" s="17"/>
      <c r="F43" s="25"/>
      <c r="G43" s="17"/>
      <c r="H43" s="17"/>
      <c r="I43" s="17"/>
      <c r="J43" s="25"/>
    </row>
    <row r="44" spans="1:10" ht="21.75" customHeight="1">
      <c r="A44" s="1"/>
      <c r="D44" s="17"/>
      <c r="E44" s="17"/>
      <c r="F44" s="25"/>
      <c r="G44" s="17"/>
      <c r="H44" s="17"/>
      <c r="I44" s="17"/>
      <c r="J44" s="25"/>
    </row>
    <row r="45" spans="1:10" ht="5.25" customHeight="1">
      <c r="A45" s="1"/>
      <c r="D45" s="17"/>
      <c r="E45" s="17"/>
      <c r="F45" s="25"/>
      <c r="G45" s="17"/>
      <c r="H45" s="17"/>
      <c r="I45" s="17"/>
      <c r="J45" s="25"/>
    </row>
    <row r="46" spans="1:10" ht="21.75" customHeight="1">
      <c r="A46" s="26" t="s">
        <v>29</v>
      </c>
      <c r="B46" s="92"/>
      <c r="C46" s="26"/>
      <c r="D46" s="26"/>
      <c r="E46" s="26"/>
      <c r="F46" s="27"/>
      <c r="G46" s="26"/>
      <c r="H46" s="28"/>
      <c r="I46" s="28"/>
      <c r="J46" s="29"/>
    </row>
    <row r="47" spans="1:10" s="1" customFormat="1" ht="18.899999999999999" customHeight="1">
      <c r="A47" s="215" t="s">
        <v>0</v>
      </c>
      <c r="B47" s="215"/>
      <c r="C47" s="215"/>
      <c r="D47" s="215"/>
      <c r="E47" s="215"/>
      <c r="F47" s="215"/>
      <c r="G47" s="215"/>
      <c r="H47" s="215"/>
      <c r="I47" s="215"/>
      <c r="J47" s="215"/>
    </row>
    <row r="48" spans="1:10" s="1" customFormat="1" ht="18.899999999999999" customHeight="1">
      <c r="A48" s="215" t="s">
        <v>30</v>
      </c>
      <c r="B48" s="215"/>
      <c r="C48" s="215"/>
      <c r="D48" s="215"/>
      <c r="E48" s="215"/>
      <c r="F48" s="215"/>
      <c r="G48" s="215"/>
      <c r="H48" s="215"/>
      <c r="I48" s="215"/>
      <c r="J48" s="215"/>
    </row>
    <row r="49" spans="1:10" s="1" customFormat="1" ht="18.899999999999999" customHeight="1">
      <c r="A49" s="216" t="str">
        <f>+A3</f>
        <v>ณ วันที่ 30 กันยายน พ.ศ. 2568</v>
      </c>
      <c r="B49" s="216"/>
      <c r="C49" s="216"/>
      <c r="D49" s="216"/>
      <c r="E49" s="216"/>
      <c r="F49" s="216"/>
      <c r="G49" s="216"/>
      <c r="H49" s="216"/>
      <c r="I49" s="216"/>
      <c r="J49" s="216"/>
    </row>
    <row r="50" spans="1:10" s="3" customFormat="1" ht="11.25" customHeight="1">
      <c r="A50" s="3" t="s">
        <v>31</v>
      </c>
      <c r="B50" s="4"/>
      <c r="D50" s="6"/>
      <c r="E50" s="6"/>
      <c r="F50" s="7"/>
      <c r="G50" s="6"/>
      <c r="H50" s="6"/>
      <c r="I50" s="6"/>
      <c r="J50" s="7"/>
    </row>
    <row r="51" spans="1:10" s="3" customFormat="1" ht="17.399999999999999" customHeight="1">
      <c r="B51" s="4"/>
      <c r="D51" s="217" t="s">
        <v>2</v>
      </c>
      <c r="E51" s="217"/>
      <c r="F51" s="217"/>
      <c r="G51" s="5"/>
      <c r="H51" s="217" t="s">
        <v>3</v>
      </c>
      <c r="I51" s="217"/>
      <c r="J51" s="217"/>
    </row>
    <row r="52" spans="1:10" s="3" customFormat="1" ht="17.399999999999999" customHeight="1">
      <c r="B52" s="4"/>
      <c r="D52" s="6" t="s">
        <v>4</v>
      </c>
      <c r="E52" s="5"/>
      <c r="F52" s="7" t="s">
        <v>5</v>
      </c>
      <c r="G52" s="5"/>
      <c r="H52" s="6" t="s">
        <v>4</v>
      </c>
      <c r="I52" s="5"/>
      <c r="J52" s="7" t="s">
        <v>5</v>
      </c>
    </row>
    <row r="53" spans="1:10" s="3" customFormat="1" ht="17.399999999999999" customHeight="1">
      <c r="B53" s="4"/>
      <c r="D53" s="8" t="s">
        <v>226</v>
      </c>
      <c r="E53" s="9"/>
      <c r="F53" s="8" t="s">
        <v>6</v>
      </c>
      <c r="G53" s="9"/>
      <c r="H53" s="8" t="s">
        <v>226</v>
      </c>
      <c r="I53" s="9"/>
      <c r="J53" s="8" t="s">
        <v>6</v>
      </c>
    </row>
    <row r="54" spans="1:10" s="3" customFormat="1" ht="17.399999999999999" customHeight="1">
      <c r="B54" s="4"/>
      <c r="D54" s="10" t="s">
        <v>213</v>
      </c>
      <c r="E54" s="11"/>
      <c r="F54" s="10" t="s">
        <v>7</v>
      </c>
      <c r="G54" s="11"/>
      <c r="H54" s="10" t="s">
        <v>213</v>
      </c>
      <c r="I54" s="11"/>
      <c r="J54" s="10" t="s">
        <v>7</v>
      </c>
    </row>
    <row r="55" spans="1:10" s="3" customFormat="1" ht="17.399999999999999" customHeight="1">
      <c r="B55" s="12" t="s">
        <v>8</v>
      </c>
      <c r="D55" s="94" t="s">
        <v>9</v>
      </c>
      <c r="E55" s="9"/>
      <c r="F55" s="13" t="s">
        <v>9</v>
      </c>
      <c r="G55" s="9"/>
      <c r="H55" s="94" t="s">
        <v>9</v>
      </c>
      <c r="I55" s="9"/>
      <c r="J55" s="13" t="s">
        <v>9</v>
      </c>
    </row>
    <row r="56" spans="1:10" ht="17.399999999999999" customHeight="1">
      <c r="A56" s="49" t="s">
        <v>32</v>
      </c>
      <c r="B56" s="15"/>
      <c r="D56" s="17"/>
      <c r="E56" s="17"/>
      <c r="F56" s="17"/>
      <c r="G56" s="17"/>
      <c r="H56" s="17"/>
      <c r="I56" s="17"/>
      <c r="J56" s="17"/>
    </row>
    <row r="57" spans="1:10" ht="3.9" customHeight="1">
      <c r="A57" s="49"/>
      <c r="B57" s="15"/>
      <c r="D57" s="17"/>
      <c r="E57" s="17"/>
      <c r="F57" s="17"/>
      <c r="G57" s="17"/>
      <c r="H57" s="17"/>
      <c r="I57" s="17"/>
      <c r="J57" s="17"/>
    </row>
    <row r="58" spans="1:10" ht="17.399999999999999" customHeight="1">
      <c r="A58" s="49" t="s">
        <v>33</v>
      </c>
      <c r="B58" s="15"/>
      <c r="D58" s="17"/>
      <c r="E58" s="17"/>
      <c r="F58" s="17"/>
      <c r="G58" s="17"/>
      <c r="H58" s="17"/>
      <c r="I58" s="17"/>
      <c r="J58" s="17"/>
    </row>
    <row r="59" spans="1:10" ht="3.9" customHeight="1">
      <c r="A59" s="49"/>
      <c r="B59" s="15"/>
      <c r="D59" s="17"/>
      <c r="E59" s="17"/>
      <c r="F59" s="17"/>
      <c r="G59" s="17"/>
      <c r="H59" s="17"/>
      <c r="I59" s="17"/>
      <c r="J59" s="17"/>
    </row>
    <row r="60" spans="1:10" ht="17.399999999999999" customHeight="1">
      <c r="A60" s="16" t="s">
        <v>34</v>
      </c>
      <c r="B60" s="15"/>
      <c r="D60" s="17">
        <v>350446343</v>
      </c>
      <c r="E60" s="30"/>
      <c r="F60" s="17">
        <v>359305988</v>
      </c>
      <c r="G60" s="17"/>
      <c r="H60" s="17">
        <v>350898826</v>
      </c>
      <c r="I60" s="17"/>
      <c r="J60" s="17">
        <v>359967686</v>
      </c>
    </row>
    <row r="61" spans="1:10" ht="17.399999999999999" customHeight="1">
      <c r="A61" s="16" t="s">
        <v>12</v>
      </c>
      <c r="B61" s="15"/>
      <c r="D61" s="17">
        <v>14603273</v>
      </c>
      <c r="E61" s="30"/>
      <c r="F61" s="17">
        <v>17399449</v>
      </c>
      <c r="G61" s="17"/>
      <c r="H61" s="17">
        <v>14486009</v>
      </c>
      <c r="I61" s="17"/>
      <c r="J61" s="17">
        <v>15803539</v>
      </c>
    </row>
    <row r="62" spans="1:10" ht="17.399999999999999" customHeight="1">
      <c r="A62" s="16" t="s">
        <v>35</v>
      </c>
      <c r="B62" s="31"/>
      <c r="D62" s="17">
        <v>507446</v>
      </c>
      <c r="E62" s="30"/>
      <c r="F62" s="17">
        <v>346504</v>
      </c>
      <c r="G62" s="17"/>
      <c r="H62" s="17">
        <v>507446</v>
      </c>
      <c r="I62" s="17"/>
      <c r="J62" s="17">
        <v>346504</v>
      </c>
    </row>
    <row r="63" spans="1:10" ht="17.399999999999999" customHeight="1">
      <c r="A63" s="16" t="s">
        <v>36</v>
      </c>
      <c r="B63" s="31"/>
      <c r="D63" s="17">
        <v>2148323</v>
      </c>
      <c r="E63" s="30"/>
      <c r="F63" s="17">
        <v>824952</v>
      </c>
      <c r="G63" s="17"/>
      <c r="H63" s="17">
        <v>1746510</v>
      </c>
      <c r="I63" s="17"/>
      <c r="J63" s="17">
        <v>0</v>
      </c>
    </row>
    <row r="64" spans="1:10" ht="17.399999999999999" customHeight="1">
      <c r="A64" s="16" t="s">
        <v>37</v>
      </c>
      <c r="B64" s="31"/>
      <c r="D64" s="17">
        <v>8028474</v>
      </c>
      <c r="E64" s="30"/>
      <c r="F64" s="17">
        <v>9116172</v>
      </c>
      <c r="G64" s="17"/>
      <c r="H64" s="17">
        <v>8014666</v>
      </c>
      <c r="I64" s="17"/>
      <c r="J64" s="17">
        <v>9110257</v>
      </c>
    </row>
    <row r="65" spans="1:10" ht="17.399999999999999" customHeight="1">
      <c r="A65" s="16" t="s">
        <v>38</v>
      </c>
      <c r="B65" s="15"/>
      <c r="D65" s="17">
        <v>16832078</v>
      </c>
      <c r="E65" s="30"/>
      <c r="F65" s="17">
        <v>27349657</v>
      </c>
      <c r="G65" s="17"/>
      <c r="H65" s="17">
        <v>11587340</v>
      </c>
      <c r="I65" s="17"/>
      <c r="J65" s="17">
        <v>27044617</v>
      </c>
    </row>
    <row r="66" spans="1:10" ht="17.399999999999999" customHeight="1">
      <c r="A66" s="32" t="s">
        <v>39</v>
      </c>
      <c r="B66" s="15"/>
      <c r="D66" s="17">
        <v>194593</v>
      </c>
      <c r="E66" s="30"/>
      <c r="F66" s="17">
        <v>237751</v>
      </c>
      <c r="G66" s="17"/>
      <c r="H66" s="17">
        <v>876289</v>
      </c>
      <c r="I66" s="17"/>
      <c r="J66" s="17">
        <v>1012203</v>
      </c>
    </row>
    <row r="67" spans="1:10" ht="17.399999999999999" customHeight="1">
      <c r="A67" s="33" t="s">
        <v>40</v>
      </c>
      <c r="B67" s="34"/>
      <c r="D67" s="17">
        <v>1635460</v>
      </c>
      <c r="E67" s="30"/>
      <c r="F67" s="17">
        <v>1570201</v>
      </c>
      <c r="G67" s="17"/>
      <c r="H67" s="17">
        <v>1234893</v>
      </c>
      <c r="I67" s="17"/>
      <c r="J67" s="17">
        <v>1140658</v>
      </c>
    </row>
    <row r="68" spans="1:10" ht="17.399999999999999" customHeight="1">
      <c r="A68" s="33" t="s">
        <v>41</v>
      </c>
      <c r="B68" s="15"/>
      <c r="D68" s="17">
        <v>567033</v>
      </c>
      <c r="E68" s="30"/>
      <c r="F68" s="17">
        <v>559500</v>
      </c>
      <c r="G68" s="17"/>
      <c r="H68" s="17">
        <v>0</v>
      </c>
      <c r="I68" s="17"/>
      <c r="J68" s="17">
        <v>0</v>
      </c>
    </row>
    <row r="69" spans="1:10" ht="17.399999999999999" customHeight="1">
      <c r="A69" s="16" t="s">
        <v>42</v>
      </c>
      <c r="B69" s="31"/>
      <c r="D69" s="17">
        <v>3223378</v>
      </c>
      <c r="E69" s="30"/>
      <c r="F69" s="17">
        <v>640157</v>
      </c>
      <c r="G69" s="17"/>
      <c r="H69" s="17">
        <v>0</v>
      </c>
      <c r="I69" s="17"/>
      <c r="J69" s="17">
        <v>0</v>
      </c>
    </row>
    <row r="70" spans="1:10" ht="17.399999999999999" customHeight="1">
      <c r="A70" s="16" t="s">
        <v>43</v>
      </c>
      <c r="B70" s="15"/>
      <c r="D70" s="17">
        <v>20038151</v>
      </c>
      <c r="E70" s="30"/>
      <c r="F70" s="17">
        <v>5956383</v>
      </c>
      <c r="G70" s="17"/>
      <c r="H70" s="17">
        <v>0</v>
      </c>
      <c r="I70" s="17"/>
      <c r="J70" s="17">
        <v>0</v>
      </c>
    </row>
    <row r="71" spans="1:10" ht="17.399999999999999" customHeight="1">
      <c r="A71" s="33" t="s">
        <v>44</v>
      </c>
      <c r="B71" s="31"/>
      <c r="D71" s="17">
        <v>1434256</v>
      </c>
      <c r="E71" s="30"/>
      <c r="F71" s="17">
        <v>1297007</v>
      </c>
      <c r="G71" s="17"/>
      <c r="H71" s="17">
        <v>1437717</v>
      </c>
      <c r="I71" s="17"/>
      <c r="J71" s="17">
        <v>1297007</v>
      </c>
    </row>
    <row r="72" spans="1:10" ht="17.399999999999999" customHeight="1">
      <c r="A72" s="33" t="s">
        <v>45</v>
      </c>
      <c r="B72" s="15"/>
      <c r="D72" s="17">
        <v>6192999</v>
      </c>
      <c r="E72" s="30"/>
      <c r="F72" s="17">
        <v>4832769</v>
      </c>
      <c r="G72" s="17"/>
      <c r="H72" s="17">
        <v>5066517</v>
      </c>
      <c r="I72" s="17"/>
      <c r="J72" s="17">
        <v>4678103</v>
      </c>
    </row>
    <row r="73" spans="1:10" ht="17.399999999999999" customHeight="1">
      <c r="A73" s="33" t="s">
        <v>46</v>
      </c>
      <c r="B73" s="31"/>
      <c r="D73" s="17">
        <v>495292</v>
      </c>
      <c r="E73" s="30"/>
      <c r="F73" s="17">
        <v>828581</v>
      </c>
      <c r="G73" s="17"/>
      <c r="H73" s="17">
        <v>459991</v>
      </c>
      <c r="I73" s="17"/>
      <c r="J73" s="17">
        <v>726450</v>
      </c>
    </row>
    <row r="74" spans="1:10" ht="17.399999999999999" customHeight="1">
      <c r="A74" s="33" t="s">
        <v>47</v>
      </c>
      <c r="B74" s="15">
        <v>13</v>
      </c>
      <c r="D74" s="21">
        <v>4900903</v>
      </c>
      <c r="E74" s="30"/>
      <c r="F74" s="21">
        <v>4953504</v>
      </c>
      <c r="G74" s="17"/>
      <c r="H74" s="21">
        <v>4013790</v>
      </c>
      <c r="I74" s="17"/>
      <c r="J74" s="21">
        <v>3879784</v>
      </c>
    </row>
    <row r="75" spans="1:10" ht="3.9" customHeight="1">
      <c r="A75" s="33"/>
      <c r="B75" s="31"/>
      <c r="D75" s="17"/>
      <c r="E75" s="17"/>
      <c r="F75" s="17"/>
      <c r="G75" s="17"/>
      <c r="H75" s="17"/>
      <c r="I75" s="17"/>
      <c r="J75" s="17"/>
    </row>
    <row r="76" spans="1:10" ht="17.399999999999999" customHeight="1">
      <c r="A76" s="35" t="s">
        <v>48</v>
      </c>
      <c r="B76" s="15"/>
      <c r="D76" s="21">
        <f>SUM(D60:D74)</f>
        <v>431248002</v>
      </c>
      <c r="E76" s="17"/>
      <c r="F76" s="21">
        <f>SUM(F60:F74)</f>
        <v>435218575</v>
      </c>
      <c r="G76" s="17"/>
      <c r="H76" s="21">
        <f>SUM(H60:H74)</f>
        <v>400329994</v>
      </c>
      <c r="I76" s="17"/>
      <c r="J76" s="21">
        <f>SUM(J60:J74)</f>
        <v>425006808</v>
      </c>
    </row>
    <row r="77" spans="1:10" ht="5.15" customHeight="1">
      <c r="B77" s="15"/>
      <c r="D77" s="36"/>
      <c r="E77" s="17"/>
      <c r="F77" s="36"/>
      <c r="G77" s="36"/>
      <c r="H77" s="36"/>
      <c r="I77" s="36"/>
      <c r="J77" s="36"/>
    </row>
    <row r="78" spans="1:10" ht="17.399999999999999" customHeight="1">
      <c r="A78" s="1" t="s">
        <v>49</v>
      </c>
      <c r="B78" s="15"/>
      <c r="D78" s="17"/>
      <c r="E78" s="17"/>
      <c r="F78" s="17"/>
      <c r="G78" s="17"/>
      <c r="H78" s="17"/>
      <c r="I78" s="17"/>
      <c r="J78" s="17"/>
    </row>
    <row r="79" spans="1:10" ht="17.399999999999999" customHeight="1">
      <c r="A79" s="16" t="s">
        <v>50</v>
      </c>
      <c r="B79" s="15"/>
      <c r="D79" s="17"/>
      <c r="E79" s="17"/>
      <c r="F79" s="17"/>
      <c r="G79" s="17"/>
      <c r="H79" s="17"/>
      <c r="I79" s="17"/>
      <c r="J79" s="17"/>
    </row>
    <row r="80" spans="1:10" ht="17.399999999999999" customHeight="1">
      <c r="A80" s="37" t="s">
        <v>51</v>
      </c>
      <c r="B80" s="14"/>
      <c r="C80" s="1"/>
      <c r="F80" s="9"/>
      <c r="J80" s="9"/>
    </row>
    <row r="81" spans="1:10" ht="17.399999999999999" customHeight="1" thickBot="1">
      <c r="A81" s="33" t="s">
        <v>216</v>
      </c>
      <c r="B81" s="15"/>
      <c r="C81" s="1"/>
      <c r="D81" s="24">
        <v>10478763</v>
      </c>
      <c r="E81" s="17"/>
      <c r="F81" s="24">
        <v>10478763</v>
      </c>
      <c r="G81" s="38"/>
      <c r="H81" s="24">
        <v>10478763</v>
      </c>
      <c r="I81" s="38"/>
      <c r="J81" s="24">
        <v>10478763</v>
      </c>
    </row>
    <row r="82" spans="1:10" ht="5.15" customHeight="1" thickTop="1">
      <c r="B82" s="15"/>
      <c r="D82" s="36"/>
      <c r="E82" s="17"/>
      <c r="F82" s="36"/>
      <c r="G82" s="36"/>
      <c r="H82" s="36"/>
      <c r="I82" s="36"/>
      <c r="J82" s="36"/>
    </row>
    <row r="83" spans="1:10" ht="17.399999999999999" customHeight="1">
      <c r="A83" s="98" t="s">
        <v>52</v>
      </c>
      <c r="B83" s="4"/>
      <c r="C83" s="1"/>
      <c r="D83" s="17"/>
      <c r="E83" s="17"/>
      <c r="F83" s="17"/>
      <c r="G83" s="17"/>
      <c r="H83" s="17"/>
      <c r="I83" s="17"/>
      <c r="J83" s="17"/>
    </row>
    <row r="84" spans="1:10" ht="17.399999999999999" customHeight="1">
      <c r="A84" s="98" t="s">
        <v>217</v>
      </c>
      <c r="B84" s="15"/>
      <c r="C84" s="1"/>
      <c r="D84" s="17">
        <v>8467605</v>
      </c>
      <c r="E84" s="17"/>
      <c r="F84" s="17">
        <v>8467605</v>
      </c>
      <c r="G84" s="38"/>
      <c r="H84" s="17">
        <v>8467605</v>
      </c>
      <c r="I84" s="38"/>
      <c r="J84" s="17">
        <v>8467605</v>
      </c>
    </row>
    <row r="85" spans="1:10" ht="17.399999999999999" customHeight="1">
      <c r="A85" s="16" t="s">
        <v>53</v>
      </c>
      <c r="C85" s="1"/>
      <c r="D85" s="17">
        <v>9356796</v>
      </c>
      <c r="E85" s="17"/>
      <c r="F85" s="17">
        <v>9356796</v>
      </c>
      <c r="G85" s="17"/>
      <c r="H85" s="17">
        <v>9356796</v>
      </c>
      <c r="I85" s="17"/>
      <c r="J85" s="17">
        <v>9356796</v>
      </c>
    </row>
    <row r="86" spans="1:10" ht="17.399999999999999" customHeight="1">
      <c r="A86" s="16" t="s">
        <v>54</v>
      </c>
      <c r="B86" s="15"/>
      <c r="C86" s="1"/>
      <c r="D86" s="17">
        <v>3157348</v>
      </c>
      <c r="E86" s="17"/>
      <c r="F86" s="17">
        <v>2326559</v>
      </c>
      <c r="G86" s="17"/>
      <c r="H86" s="17">
        <v>1046018</v>
      </c>
      <c r="I86" s="17"/>
      <c r="J86" s="17">
        <v>577032</v>
      </c>
    </row>
    <row r="87" spans="1:10" ht="17.399999999999999" customHeight="1">
      <c r="A87" s="16" t="s">
        <v>55</v>
      </c>
      <c r="B87" s="15"/>
      <c r="C87" s="1"/>
      <c r="D87" s="17"/>
      <c r="E87" s="17"/>
      <c r="F87" s="17"/>
      <c r="G87" s="17"/>
      <c r="H87" s="17"/>
      <c r="I87" s="17"/>
      <c r="J87" s="17"/>
    </row>
    <row r="88" spans="1:10" ht="17.399999999999999" customHeight="1">
      <c r="A88" s="37" t="s">
        <v>56</v>
      </c>
      <c r="B88" s="15"/>
      <c r="C88" s="1"/>
      <c r="D88" s="17"/>
      <c r="E88" s="17"/>
      <c r="F88" s="17"/>
      <c r="G88" s="17"/>
      <c r="H88" s="17"/>
      <c r="I88" s="17"/>
      <c r="J88" s="17"/>
    </row>
    <row r="89" spans="1:10" ht="17.399999999999999" customHeight="1">
      <c r="A89" s="33" t="s">
        <v>57</v>
      </c>
      <c r="B89" s="15">
        <v>16</v>
      </c>
      <c r="C89" s="1"/>
      <c r="D89" s="17">
        <v>1047876</v>
      </c>
      <c r="E89" s="17"/>
      <c r="F89" s="17">
        <v>1047876</v>
      </c>
      <c r="G89" s="17"/>
      <c r="H89" s="17">
        <v>1047876</v>
      </c>
      <c r="I89" s="17"/>
      <c r="J89" s="17">
        <v>1047876</v>
      </c>
    </row>
    <row r="90" spans="1:10" ht="17.399999999999999" customHeight="1">
      <c r="A90" s="33" t="s">
        <v>58</v>
      </c>
      <c r="B90" s="15">
        <v>15</v>
      </c>
      <c r="C90" s="1"/>
      <c r="D90" s="17">
        <v>1264249</v>
      </c>
      <c r="E90" s="17"/>
      <c r="F90" s="17">
        <v>790965</v>
      </c>
      <c r="G90" s="17"/>
      <c r="H90" s="17">
        <v>1264249</v>
      </c>
      <c r="I90" s="17"/>
      <c r="J90" s="17">
        <v>790965</v>
      </c>
    </row>
    <row r="91" spans="1:10" ht="17.399999999999999" customHeight="1">
      <c r="A91" s="37" t="s">
        <v>59</v>
      </c>
      <c r="B91" s="4"/>
      <c r="C91" s="1"/>
      <c r="D91" s="17">
        <v>41940136</v>
      </c>
      <c r="E91" s="17"/>
      <c r="F91" s="17">
        <v>41711115</v>
      </c>
      <c r="G91" s="17"/>
      <c r="H91" s="17">
        <v>37587638</v>
      </c>
      <c r="I91" s="17"/>
      <c r="J91" s="17">
        <v>37344019</v>
      </c>
    </row>
    <row r="92" spans="1:10" ht="17.399999999999999" customHeight="1">
      <c r="A92" s="37" t="s">
        <v>60</v>
      </c>
      <c r="B92" s="15">
        <v>15</v>
      </c>
      <c r="C92" s="1"/>
      <c r="D92" s="21">
        <v>-1264249</v>
      </c>
      <c r="E92" s="17"/>
      <c r="F92" s="21">
        <v>-790965</v>
      </c>
      <c r="G92" s="17"/>
      <c r="H92" s="21">
        <v>-1264249</v>
      </c>
      <c r="I92" s="17"/>
      <c r="J92" s="21">
        <v>-790965</v>
      </c>
    </row>
    <row r="93" spans="1:10" ht="3.9" customHeight="1">
      <c r="A93" s="37"/>
      <c r="B93" s="4"/>
      <c r="C93" s="1"/>
      <c r="D93" s="17"/>
      <c r="E93" s="17"/>
      <c r="F93" s="17"/>
      <c r="G93" s="17"/>
      <c r="H93" s="17"/>
      <c r="I93" s="17"/>
      <c r="J93" s="17"/>
    </row>
    <row r="94" spans="1:10" ht="17.399999999999999" customHeight="1">
      <c r="A94" s="37" t="s">
        <v>61</v>
      </c>
      <c r="B94" s="4"/>
      <c r="C94" s="1"/>
      <c r="D94" s="17">
        <f>SUM(D84:D92)</f>
        <v>63969761</v>
      </c>
      <c r="E94" s="17"/>
      <c r="F94" s="17">
        <f>SUM(F84:F92)</f>
        <v>62909951</v>
      </c>
      <c r="G94" s="17"/>
      <c r="H94" s="17">
        <f>SUM(H84:H92)</f>
        <v>57505933</v>
      </c>
      <c r="I94" s="17"/>
      <c r="J94" s="17">
        <f>SUM(J84:J92)</f>
        <v>56793328</v>
      </c>
    </row>
    <row r="95" spans="1:10" ht="17.399999999999999" customHeight="1">
      <c r="A95" s="16" t="s">
        <v>62</v>
      </c>
      <c r="B95" s="4"/>
      <c r="C95" s="1"/>
      <c r="D95" s="21">
        <v>400344</v>
      </c>
      <c r="E95" s="17"/>
      <c r="F95" s="21">
        <v>300919</v>
      </c>
      <c r="G95" s="17"/>
      <c r="H95" s="21">
        <v>0</v>
      </c>
      <c r="I95" s="17"/>
      <c r="J95" s="21">
        <v>0</v>
      </c>
    </row>
    <row r="96" spans="1:10" ht="3.9" customHeight="1">
      <c r="B96" s="4"/>
      <c r="C96" s="1"/>
      <c r="D96" s="17"/>
      <c r="E96" s="17"/>
      <c r="F96" s="17"/>
      <c r="G96" s="17"/>
      <c r="H96" s="17"/>
      <c r="I96" s="17"/>
      <c r="J96" s="17"/>
    </row>
    <row r="97" spans="1:10" ht="17.399999999999999" customHeight="1">
      <c r="A97" s="49" t="s">
        <v>63</v>
      </c>
      <c r="B97" s="4"/>
      <c r="C97" s="1"/>
      <c r="D97" s="21">
        <f>SUM(D94:D95)</f>
        <v>64370105</v>
      </c>
      <c r="E97" s="17"/>
      <c r="F97" s="21">
        <f>SUM(F94:F95)</f>
        <v>63210870</v>
      </c>
      <c r="G97" s="17"/>
      <c r="H97" s="21">
        <f>SUM(H94:H95)</f>
        <v>57505933</v>
      </c>
      <c r="I97" s="17"/>
      <c r="J97" s="21">
        <f>SUM(J94:J95)</f>
        <v>56793328</v>
      </c>
    </row>
    <row r="98" spans="1:10" ht="3.9" customHeight="1">
      <c r="A98" s="49"/>
      <c r="B98" s="4"/>
      <c r="C98" s="1"/>
      <c r="D98" s="17"/>
      <c r="E98" s="17"/>
      <c r="F98" s="17"/>
      <c r="G98" s="17"/>
      <c r="H98" s="17"/>
      <c r="I98" s="17"/>
      <c r="J98" s="17"/>
    </row>
    <row r="99" spans="1:10" ht="17.399999999999999" customHeight="1" thickBot="1">
      <c r="A99" s="1" t="s">
        <v>64</v>
      </c>
      <c r="B99" s="4"/>
      <c r="C99" s="1"/>
      <c r="D99" s="24">
        <f>D76+D97</f>
        <v>495618107</v>
      </c>
      <c r="E99" s="17"/>
      <c r="F99" s="24">
        <f>F76+F97</f>
        <v>498429445</v>
      </c>
      <c r="G99" s="17"/>
      <c r="H99" s="24">
        <f>H76+H97</f>
        <v>457835927</v>
      </c>
      <c r="I99" s="17"/>
      <c r="J99" s="24">
        <f>J76+J97</f>
        <v>481800136</v>
      </c>
    </row>
    <row r="100" spans="1:10" ht="20.25" customHeight="1" thickTop="1">
      <c r="A100" s="1"/>
      <c r="B100" s="4"/>
      <c r="C100" s="1"/>
      <c r="D100" s="17"/>
      <c r="E100" s="17"/>
      <c r="F100" s="25"/>
      <c r="G100" s="17"/>
      <c r="H100" s="17"/>
      <c r="I100" s="17"/>
      <c r="J100" s="25"/>
    </row>
    <row r="101" spans="1:10" ht="20.25" customHeight="1">
      <c r="A101" s="1"/>
      <c r="B101" s="4"/>
      <c r="C101" s="1"/>
      <c r="D101" s="17"/>
      <c r="E101" s="17"/>
      <c r="F101" s="25"/>
      <c r="G101" s="17"/>
      <c r="H101" s="17"/>
      <c r="I101" s="17"/>
      <c r="J101" s="25"/>
    </row>
    <row r="102" spans="1:10" ht="17.399999999999999" customHeight="1">
      <c r="A102" s="39" t="s">
        <v>65</v>
      </c>
      <c r="B102" s="40"/>
      <c r="C102" s="41"/>
      <c r="D102" s="42"/>
      <c r="E102" s="42"/>
      <c r="F102" s="218" t="s">
        <v>65</v>
      </c>
      <c r="G102" s="218"/>
      <c r="H102" s="218"/>
      <c r="I102" s="218"/>
      <c r="J102" s="218"/>
    </row>
    <row r="103" spans="1:10" ht="17.149999999999999" customHeight="1">
      <c r="A103" s="39" t="s">
        <v>66</v>
      </c>
      <c r="B103" s="43"/>
      <c r="C103" s="44"/>
      <c r="E103" s="42"/>
      <c r="F103" s="218" t="s">
        <v>219</v>
      </c>
      <c r="G103" s="218"/>
      <c r="H103" s="218"/>
      <c r="I103" s="218"/>
      <c r="J103" s="218"/>
    </row>
    <row r="104" spans="1:10" ht="17.149999999999999" customHeight="1">
      <c r="A104" s="39" t="s">
        <v>218</v>
      </c>
      <c r="E104" s="42"/>
      <c r="F104" s="218" t="s">
        <v>218</v>
      </c>
      <c r="G104" s="218"/>
      <c r="H104" s="218"/>
      <c r="I104" s="218"/>
      <c r="J104" s="218"/>
    </row>
    <row r="105" spans="1:10" ht="6" customHeight="1">
      <c r="A105" s="39"/>
      <c r="B105" s="40"/>
      <c r="C105" s="41"/>
      <c r="D105" s="42"/>
      <c r="E105" s="50"/>
      <c r="F105" s="51"/>
      <c r="G105" s="50"/>
      <c r="H105" s="50"/>
      <c r="I105" s="50"/>
      <c r="J105" s="45"/>
    </row>
    <row r="106" spans="1:10" ht="22.4" customHeight="1">
      <c r="A106" s="4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106" s="93"/>
      <c r="C106" s="46"/>
      <c r="D106" s="46"/>
      <c r="E106" s="46"/>
      <c r="F106" s="47"/>
      <c r="G106" s="46"/>
      <c r="H106" s="46"/>
      <c r="I106" s="46"/>
      <c r="J106" s="47"/>
    </row>
  </sheetData>
  <mergeCells count="13">
    <mergeCell ref="F104:J104"/>
    <mergeCell ref="A48:J48"/>
    <mergeCell ref="A49:J49"/>
    <mergeCell ref="D51:F51"/>
    <mergeCell ref="H51:J51"/>
    <mergeCell ref="F102:J102"/>
    <mergeCell ref="F103:J103"/>
    <mergeCell ref="A47:J47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06695-89F0-41DE-8E4B-88C8288ABF26}">
  <dimension ref="A1:J101"/>
  <sheetViews>
    <sheetView zoomScaleNormal="100" zoomScaleSheetLayoutView="70" workbookViewId="0">
      <selection sqref="A1:J1"/>
    </sheetView>
  </sheetViews>
  <sheetFormatPr defaultRowHeight="20.149999999999999" customHeight="1"/>
  <cols>
    <col min="1" max="1" width="49.58203125" style="44" customWidth="1"/>
    <col min="2" max="2" width="7.33203125" style="100" customWidth="1"/>
    <col min="3" max="3" width="0.9140625" style="44" customWidth="1"/>
    <col min="4" max="4" width="11.33203125" style="42" customWidth="1"/>
    <col min="5" max="5" width="0.9140625" style="42" customWidth="1"/>
    <col min="6" max="6" width="11.33203125" style="42" customWidth="1"/>
    <col min="7" max="7" width="0.9140625" style="42" customWidth="1"/>
    <col min="8" max="8" width="11.33203125" style="42" customWidth="1"/>
    <col min="9" max="9" width="0.9140625" style="42" customWidth="1"/>
    <col min="10" max="10" width="11.33203125" style="42" customWidth="1"/>
    <col min="11" max="229" width="9.08203125" style="44"/>
    <col min="230" max="230" width="51.33203125" style="44" customWidth="1"/>
    <col min="231" max="231" width="1" style="44" customWidth="1"/>
    <col min="232" max="232" width="7.33203125" style="44" customWidth="1"/>
    <col min="233" max="233" width="0.6640625" style="44" customWidth="1"/>
    <col min="234" max="234" width="10.6640625" style="44" customWidth="1"/>
    <col min="235" max="235" width="0.6640625" style="44" customWidth="1"/>
    <col min="236" max="236" width="10.6640625" style="44" customWidth="1"/>
    <col min="237" max="237" width="0.6640625" style="44" customWidth="1"/>
    <col min="238" max="238" width="10.6640625" style="44" customWidth="1"/>
    <col min="239" max="239" width="0.6640625" style="44" customWidth="1"/>
    <col min="240" max="240" width="10.6640625" style="44" customWidth="1"/>
    <col min="241" max="241" width="4.6640625" style="44" customWidth="1"/>
    <col min="242" max="485" width="9.08203125" style="44"/>
    <col min="486" max="486" width="51.33203125" style="44" customWidth="1"/>
    <col min="487" max="487" width="1" style="44" customWidth="1"/>
    <col min="488" max="488" width="7.33203125" style="44" customWidth="1"/>
    <col min="489" max="489" width="0.6640625" style="44" customWidth="1"/>
    <col min="490" max="490" width="10.6640625" style="44" customWidth="1"/>
    <col min="491" max="491" width="0.6640625" style="44" customWidth="1"/>
    <col min="492" max="492" width="10.6640625" style="44" customWidth="1"/>
    <col min="493" max="493" width="0.6640625" style="44" customWidth="1"/>
    <col min="494" max="494" width="10.6640625" style="44" customWidth="1"/>
    <col min="495" max="495" width="0.6640625" style="44" customWidth="1"/>
    <col min="496" max="496" width="10.6640625" style="44" customWidth="1"/>
    <col min="497" max="497" width="4.6640625" style="44" customWidth="1"/>
    <col min="498" max="741" width="9.08203125" style="44"/>
    <col min="742" max="742" width="51.33203125" style="44" customWidth="1"/>
    <col min="743" max="743" width="1" style="44" customWidth="1"/>
    <col min="744" max="744" width="7.33203125" style="44" customWidth="1"/>
    <col min="745" max="745" width="0.6640625" style="44" customWidth="1"/>
    <col min="746" max="746" width="10.6640625" style="44" customWidth="1"/>
    <col min="747" max="747" width="0.6640625" style="44" customWidth="1"/>
    <col min="748" max="748" width="10.6640625" style="44" customWidth="1"/>
    <col min="749" max="749" width="0.6640625" style="44" customWidth="1"/>
    <col min="750" max="750" width="10.6640625" style="44" customWidth="1"/>
    <col min="751" max="751" width="0.6640625" style="44" customWidth="1"/>
    <col min="752" max="752" width="10.6640625" style="44" customWidth="1"/>
    <col min="753" max="753" width="4.6640625" style="44" customWidth="1"/>
    <col min="754" max="997" width="9.08203125" style="44"/>
    <col min="998" max="998" width="51.33203125" style="44" customWidth="1"/>
    <col min="999" max="999" width="1" style="44" customWidth="1"/>
    <col min="1000" max="1000" width="7.33203125" style="44" customWidth="1"/>
    <col min="1001" max="1001" width="0.6640625" style="44" customWidth="1"/>
    <col min="1002" max="1002" width="10.6640625" style="44" customWidth="1"/>
    <col min="1003" max="1003" width="0.6640625" style="44" customWidth="1"/>
    <col min="1004" max="1004" width="10.6640625" style="44" customWidth="1"/>
    <col min="1005" max="1005" width="0.6640625" style="44" customWidth="1"/>
    <col min="1006" max="1006" width="10.6640625" style="44" customWidth="1"/>
    <col min="1007" max="1007" width="0.6640625" style="44" customWidth="1"/>
    <col min="1008" max="1008" width="10.6640625" style="44" customWidth="1"/>
    <col min="1009" max="1009" width="4.6640625" style="44" customWidth="1"/>
    <col min="1010" max="1253" width="9.08203125" style="44"/>
    <col min="1254" max="1254" width="51.33203125" style="44" customWidth="1"/>
    <col min="1255" max="1255" width="1" style="44" customWidth="1"/>
    <col min="1256" max="1256" width="7.33203125" style="44" customWidth="1"/>
    <col min="1257" max="1257" width="0.6640625" style="44" customWidth="1"/>
    <col min="1258" max="1258" width="10.6640625" style="44" customWidth="1"/>
    <col min="1259" max="1259" width="0.6640625" style="44" customWidth="1"/>
    <col min="1260" max="1260" width="10.6640625" style="44" customWidth="1"/>
    <col min="1261" max="1261" width="0.6640625" style="44" customWidth="1"/>
    <col min="1262" max="1262" width="10.6640625" style="44" customWidth="1"/>
    <col min="1263" max="1263" width="0.6640625" style="44" customWidth="1"/>
    <col min="1264" max="1264" width="10.6640625" style="44" customWidth="1"/>
    <col min="1265" max="1265" width="4.6640625" style="44" customWidth="1"/>
    <col min="1266" max="1509" width="9.08203125" style="44"/>
    <col min="1510" max="1510" width="51.33203125" style="44" customWidth="1"/>
    <col min="1511" max="1511" width="1" style="44" customWidth="1"/>
    <col min="1512" max="1512" width="7.33203125" style="44" customWidth="1"/>
    <col min="1513" max="1513" width="0.6640625" style="44" customWidth="1"/>
    <col min="1514" max="1514" width="10.6640625" style="44" customWidth="1"/>
    <col min="1515" max="1515" width="0.6640625" style="44" customWidth="1"/>
    <col min="1516" max="1516" width="10.6640625" style="44" customWidth="1"/>
    <col min="1517" max="1517" width="0.6640625" style="44" customWidth="1"/>
    <col min="1518" max="1518" width="10.6640625" style="44" customWidth="1"/>
    <col min="1519" max="1519" width="0.6640625" style="44" customWidth="1"/>
    <col min="1520" max="1520" width="10.6640625" style="44" customWidth="1"/>
    <col min="1521" max="1521" width="4.6640625" style="44" customWidth="1"/>
    <col min="1522" max="1765" width="9.08203125" style="44"/>
    <col min="1766" max="1766" width="51.33203125" style="44" customWidth="1"/>
    <col min="1767" max="1767" width="1" style="44" customWidth="1"/>
    <col min="1768" max="1768" width="7.33203125" style="44" customWidth="1"/>
    <col min="1769" max="1769" width="0.6640625" style="44" customWidth="1"/>
    <col min="1770" max="1770" width="10.6640625" style="44" customWidth="1"/>
    <col min="1771" max="1771" width="0.6640625" style="44" customWidth="1"/>
    <col min="1772" max="1772" width="10.6640625" style="44" customWidth="1"/>
    <col min="1773" max="1773" width="0.6640625" style="44" customWidth="1"/>
    <col min="1774" max="1774" width="10.6640625" style="44" customWidth="1"/>
    <col min="1775" max="1775" width="0.6640625" style="44" customWidth="1"/>
    <col min="1776" max="1776" width="10.6640625" style="44" customWidth="1"/>
    <col min="1777" max="1777" width="4.6640625" style="44" customWidth="1"/>
    <col min="1778" max="2021" width="9.08203125" style="44"/>
    <col min="2022" max="2022" width="51.33203125" style="44" customWidth="1"/>
    <col min="2023" max="2023" width="1" style="44" customWidth="1"/>
    <col min="2024" max="2024" width="7.33203125" style="44" customWidth="1"/>
    <col min="2025" max="2025" width="0.6640625" style="44" customWidth="1"/>
    <col min="2026" max="2026" width="10.6640625" style="44" customWidth="1"/>
    <col min="2027" max="2027" width="0.6640625" style="44" customWidth="1"/>
    <col min="2028" max="2028" width="10.6640625" style="44" customWidth="1"/>
    <col min="2029" max="2029" width="0.6640625" style="44" customWidth="1"/>
    <col min="2030" max="2030" width="10.6640625" style="44" customWidth="1"/>
    <col min="2031" max="2031" width="0.6640625" style="44" customWidth="1"/>
    <col min="2032" max="2032" width="10.6640625" style="44" customWidth="1"/>
    <col min="2033" max="2033" width="4.6640625" style="44" customWidth="1"/>
    <col min="2034" max="2277" width="9.08203125" style="44"/>
    <col min="2278" max="2278" width="51.33203125" style="44" customWidth="1"/>
    <col min="2279" max="2279" width="1" style="44" customWidth="1"/>
    <col min="2280" max="2280" width="7.33203125" style="44" customWidth="1"/>
    <col min="2281" max="2281" width="0.6640625" style="44" customWidth="1"/>
    <col min="2282" max="2282" width="10.6640625" style="44" customWidth="1"/>
    <col min="2283" max="2283" width="0.6640625" style="44" customWidth="1"/>
    <col min="2284" max="2284" width="10.6640625" style="44" customWidth="1"/>
    <col min="2285" max="2285" width="0.6640625" style="44" customWidth="1"/>
    <col min="2286" max="2286" width="10.6640625" style="44" customWidth="1"/>
    <col min="2287" max="2287" width="0.6640625" style="44" customWidth="1"/>
    <col min="2288" max="2288" width="10.6640625" style="44" customWidth="1"/>
    <col min="2289" max="2289" width="4.6640625" style="44" customWidth="1"/>
    <col min="2290" max="2533" width="9.08203125" style="44"/>
    <col min="2534" max="2534" width="51.33203125" style="44" customWidth="1"/>
    <col min="2535" max="2535" width="1" style="44" customWidth="1"/>
    <col min="2536" max="2536" width="7.33203125" style="44" customWidth="1"/>
    <col min="2537" max="2537" width="0.6640625" style="44" customWidth="1"/>
    <col min="2538" max="2538" width="10.6640625" style="44" customWidth="1"/>
    <col min="2539" max="2539" width="0.6640625" style="44" customWidth="1"/>
    <col min="2540" max="2540" width="10.6640625" style="44" customWidth="1"/>
    <col min="2541" max="2541" width="0.6640625" style="44" customWidth="1"/>
    <col min="2542" max="2542" width="10.6640625" style="44" customWidth="1"/>
    <col min="2543" max="2543" width="0.6640625" style="44" customWidth="1"/>
    <col min="2544" max="2544" width="10.6640625" style="44" customWidth="1"/>
    <col min="2545" max="2545" width="4.6640625" style="44" customWidth="1"/>
    <col min="2546" max="2789" width="9.08203125" style="44"/>
    <col min="2790" max="2790" width="51.33203125" style="44" customWidth="1"/>
    <col min="2791" max="2791" width="1" style="44" customWidth="1"/>
    <col min="2792" max="2792" width="7.33203125" style="44" customWidth="1"/>
    <col min="2793" max="2793" width="0.6640625" style="44" customWidth="1"/>
    <col min="2794" max="2794" width="10.6640625" style="44" customWidth="1"/>
    <col min="2795" max="2795" width="0.6640625" style="44" customWidth="1"/>
    <col min="2796" max="2796" width="10.6640625" style="44" customWidth="1"/>
    <col min="2797" max="2797" width="0.6640625" style="44" customWidth="1"/>
    <col min="2798" max="2798" width="10.6640625" style="44" customWidth="1"/>
    <col min="2799" max="2799" width="0.6640625" style="44" customWidth="1"/>
    <col min="2800" max="2800" width="10.6640625" style="44" customWidth="1"/>
    <col min="2801" max="2801" width="4.6640625" style="44" customWidth="1"/>
    <col min="2802" max="3045" width="9.08203125" style="44"/>
    <col min="3046" max="3046" width="51.33203125" style="44" customWidth="1"/>
    <col min="3047" max="3047" width="1" style="44" customWidth="1"/>
    <col min="3048" max="3048" width="7.33203125" style="44" customWidth="1"/>
    <col min="3049" max="3049" width="0.6640625" style="44" customWidth="1"/>
    <col min="3050" max="3050" width="10.6640625" style="44" customWidth="1"/>
    <col min="3051" max="3051" width="0.6640625" style="44" customWidth="1"/>
    <col min="3052" max="3052" width="10.6640625" style="44" customWidth="1"/>
    <col min="3053" max="3053" width="0.6640625" style="44" customWidth="1"/>
    <col min="3054" max="3054" width="10.6640625" style="44" customWidth="1"/>
    <col min="3055" max="3055" width="0.6640625" style="44" customWidth="1"/>
    <col min="3056" max="3056" width="10.6640625" style="44" customWidth="1"/>
    <col min="3057" max="3057" width="4.6640625" style="44" customWidth="1"/>
    <col min="3058" max="3301" width="9.08203125" style="44"/>
    <col min="3302" max="3302" width="51.33203125" style="44" customWidth="1"/>
    <col min="3303" max="3303" width="1" style="44" customWidth="1"/>
    <col min="3304" max="3304" width="7.33203125" style="44" customWidth="1"/>
    <col min="3305" max="3305" width="0.6640625" style="44" customWidth="1"/>
    <col min="3306" max="3306" width="10.6640625" style="44" customWidth="1"/>
    <col min="3307" max="3307" width="0.6640625" style="44" customWidth="1"/>
    <col min="3308" max="3308" width="10.6640625" style="44" customWidth="1"/>
    <col min="3309" max="3309" width="0.6640625" style="44" customWidth="1"/>
    <col min="3310" max="3310" width="10.6640625" style="44" customWidth="1"/>
    <col min="3311" max="3311" width="0.6640625" style="44" customWidth="1"/>
    <col min="3312" max="3312" width="10.6640625" style="44" customWidth="1"/>
    <col min="3313" max="3313" width="4.6640625" style="44" customWidth="1"/>
    <col min="3314" max="3557" width="9.08203125" style="44"/>
    <col min="3558" max="3558" width="51.33203125" style="44" customWidth="1"/>
    <col min="3559" max="3559" width="1" style="44" customWidth="1"/>
    <col min="3560" max="3560" width="7.33203125" style="44" customWidth="1"/>
    <col min="3561" max="3561" width="0.6640625" style="44" customWidth="1"/>
    <col min="3562" max="3562" width="10.6640625" style="44" customWidth="1"/>
    <col min="3563" max="3563" width="0.6640625" style="44" customWidth="1"/>
    <col min="3564" max="3564" width="10.6640625" style="44" customWidth="1"/>
    <col min="3565" max="3565" width="0.6640625" style="44" customWidth="1"/>
    <col min="3566" max="3566" width="10.6640625" style="44" customWidth="1"/>
    <col min="3567" max="3567" width="0.6640625" style="44" customWidth="1"/>
    <col min="3568" max="3568" width="10.6640625" style="44" customWidth="1"/>
    <col min="3569" max="3569" width="4.6640625" style="44" customWidth="1"/>
    <col min="3570" max="3813" width="9.08203125" style="44"/>
    <col min="3814" max="3814" width="51.33203125" style="44" customWidth="1"/>
    <col min="3815" max="3815" width="1" style="44" customWidth="1"/>
    <col min="3816" max="3816" width="7.33203125" style="44" customWidth="1"/>
    <col min="3817" max="3817" width="0.6640625" style="44" customWidth="1"/>
    <col min="3818" max="3818" width="10.6640625" style="44" customWidth="1"/>
    <col min="3819" max="3819" width="0.6640625" style="44" customWidth="1"/>
    <col min="3820" max="3820" width="10.6640625" style="44" customWidth="1"/>
    <col min="3821" max="3821" width="0.6640625" style="44" customWidth="1"/>
    <col min="3822" max="3822" width="10.6640625" style="44" customWidth="1"/>
    <col min="3823" max="3823" width="0.6640625" style="44" customWidth="1"/>
    <col min="3824" max="3824" width="10.6640625" style="44" customWidth="1"/>
    <col min="3825" max="3825" width="4.6640625" style="44" customWidth="1"/>
    <col min="3826" max="4069" width="9.08203125" style="44"/>
    <col min="4070" max="4070" width="51.33203125" style="44" customWidth="1"/>
    <col min="4071" max="4071" width="1" style="44" customWidth="1"/>
    <col min="4072" max="4072" width="7.33203125" style="44" customWidth="1"/>
    <col min="4073" max="4073" width="0.6640625" style="44" customWidth="1"/>
    <col min="4074" max="4074" width="10.6640625" style="44" customWidth="1"/>
    <col min="4075" max="4075" width="0.6640625" style="44" customWidth="1"/>
    <col min="4076" max="4076" width="10.6640625" style="44" customWidth="1"/>
    <col min="4077" max="4077" width="0.6640625" style="44" customWidth="1"/>
    <col min="4078" max="4078" width="10.6640625" style="44" customWidth="1"/>
    <col min="4079" max="4079" width="0.6640625" style="44" customWidth="1"/>
    <col min="4080" max="4080" width="10.6640625" style="44" customWidth="1"/>
    <col min="4081" max="4081" width="4.6640625" style="44" customWidth="1"/>
    <col min="4082" max="4325" width="9.08203125" style="44"/>
    <col min="4326" max="4326" width="51.33203125" style="44" customWidth="1"/>
    <col min="4327" max="4327" width="1" style="44" customWidth="1"/>
    <col min="4328" max="4328" width="7.33203125" style="44" customWidth="1"/>
    <col min="4329" max="4329" width="0.6640625" style="44" customWidth="1"/>
    <col min="4330" max="4330" width="10.6640625" style="44" customWidth="1"/>
    <col min="4331" max="4331" width="0.6640625" style="44" customWidth="1"/>
    <col min="4332" max="4332" width="10.6640625" style="44" customWidth="1"/>
    <col min="4333" max="4333" width="0.6640625" style="44" customWidth="1"/>
    <col min="4334" max="4334" width="10.6640625" style="44" customWidth="1"/>
    <col min="4335" max="4335" width="0.6640625" style="44" customWidth="1"/>
    <col min="4336" max="4336" width="10.6640625" style="44" customWidth="1"/>
    <col min="4337" max="4337" width="4.6640625" style="44" customWidth="1"/>
    <col min="4338" max="4581" width="9.08203125" style="44"/>
    <col min="4582" max="4582" width="51.33203125" style="44" customWidth="1"/>
    <col min="4583" max="4583" width="1" style="44" customWidth="1"/>
    <col min="4584" max="4584" width="7.33203125" style="44" customWidth="1"/>
    <col min="4585" max="4585" width="0.6640625" style="44" customWidth="1"/>
    <col min="4586" max="4586" width="10.6640625" style="44" customWidth="1"/>
    <col min="4587" max="4587" width="0.6640625" style="44" customWidth="1"/>
    <col min="4588" max="4588" width="10.6640625" style="44" customWidth="1"/>
    <col min="4589" max="4589" width="0.6640625" style="44" customWidth="1"/>
    <col min="4590" max="4590" width="10.6640625" style="44" customWidth="1"/>
    <col min="4591" max="4591" width="0.6640625" style="44" customWidth="1"/>
    <col min="4592" max="4592" width="10.6640625" style="44" customWidth="1"/>
    <col min="4593" max="4593" width="4.6640625" style="44" customWidth="1"/>
    <col min="4594" max="4837" width="9.08203125" style="44"/>
    <col min="4838" max="4838" width="51.33203125" style="44" customWidth="1"/>
    <col min="4839" max="4839" width="1" style="44" customWidth="1"/>
    <col min="4840" max="4840" width="7.33203125" style="44" customWidth="1"/>
    <col min="4841" max="4841" width="0.6640625" style="44" customWidth="1"/>
    <col min="4842" max="4842" width="10.6640625" style="44" customWidth="1"/>
    <col min="4843" max="4843" width="0.6640625" style="44" customWidth="1"/>
    <col min="4844" max="4844" width="10.6640625" style="44" customWidth="1"/>
    <col min="4845" max="4845" width="0.6640625" style="44" customWidth="1"/>
    <col min="4846" max="4846" width="10.6640625" style="44" customWidth="1"/>
    <col min="4847" max="4847" width="0.6640625" style="44" customWidth="1"/>
    <col min="4848" max="4848" width="10.6640625" style="44" customWidth="1"/>
    <col min="4849" max="4849" width="4.6640625" style="44" customWidth="1"/>
    <col min="4850" max="5093" width="9.08203125" style="44"/>
    <col min="5094" max="5094" width="51.33203125" style="44" customWidth="1"/>
    <col min="5095" max="5095" width="1" style="44" customWidth="1"/>
    <col min="5096" max="5096" width="7.33203125" style="44" customWidth="1"/>
    <col min="5097" max="5097" width="0.6640625" style="44" customWidth="1"/>
    <col min="5098" max="5098" width="10.6640625" style="44" customWidth="1"/>
    <col min="5099" max="5099" width="0.6640625" style="44" customWidth="1"/>
    <col min="5100" max="5100" width="10.6640625" style="44" customWidth="1"/>
    <col min="5101" max="5101" width="0.6640625" style="44" customWidth="1"/>
    <col min="5102" max="5102" width="10.6640625" style="44" customWidth="1"/>
    <col min="5103" max="5103" width="0.6640625" style="44" customWidth="1"/>
    <col min="5104" max="5104" width="10.6640625" style="44" customWidth="1"/>
    <col min="5105" max="5105" width="4.6640625" style="44" customWidth="1"/>
    <col min="5106" max="5349" width="9.08203125" style="44"/>
    <col min="5350" max="5350" width="51.33203125" style="44" customWidth="1"/>
    <col min="5351" max="5351" width="1" style="44" customWidth="1"/>
    <col min="5352" max="5352" width="7.33203125" style="44" customWidth="1"/>
    <col min="5353" max="5353" width="0.6640625" style="44" customWidth="1"/>
    <col min="5354" max="5354" width="10.6640625" style="44" customWidth="1"/>
    <col min="5355" max="5355" width="0.6640625" style="44" customWidth="1"/>
    <col min="5356" max="5356" width="10.6640625" style="44" customWidth="1"/>
    <col min="5357" max="5357" width="0.6640625" style="44" customWidth="1"/>
    <col min="5358" max="5358" width="10.6640625" style="44" customWidth="1"/>
    <col min="5359" max="5359" width="0.6640625" style="44" customWidth="1"/>
    <col min="5360" max="5360" width="10.6640625" style="44" customWidth="1"/>
    <col min="5361" max="5361" width="4.6640625" style="44" customWidth="1"/>
    <col min="5362" max="5605" width="9.08203125" style="44"/>
    <col min="5606" max="5606" width="51.33203125" style="44" customWidth="1"/>
    <col min="5607" max="5607" width="1" style="44" customWidth="1"/>
    <col min="5608" max="5608" width="7.33203125" style="44" customWidth="1"/>
    <col min="5609" max="5609" width="0.6640625" style="44" customWidth="1"/>
    <col min="5610" max="5610" width="10.6640625" style="44" customWidth="1"/>
    <col min="5611" max="5611" width="0.6640625" style="44" customWidth="1"/>
    <col min="5612" max="5612" width="10.6640625" style="44" customWidth="1"/>
    <col min="5613" max="5613" width="0.6640625" style="44" customWidth="1"/>
    <col min="5614" max="5614" width="10.6640625" style="44" customWidth="1"/>
    <col min="5615" max="5615" width="0.6640625" style="44" customWidth="1"/>
    <col min="5616" max="5616" width="10.6640625" style="44" customWidth="1"/>
    <col min="5617" max="5617" width="4.6640625" style="44" customWidth="1"/>
    <col min="5618" max="5861" width="9.08203125" style="44"/>
    <col min="5862" max="5862" width="51.33203125" style="44" customWidth="1"/>
    <col min="5863" max="5863" width="1" style="44" customWidth="1"/>
    <col min="5864" max="5864" width="7.33203125" style="44" customWidth="1"/>
    <col min="5865" max="5865" width="0.6640625" style="44" customWidth="1"/>
    <col min="5866" max="5866" width="10.6640625" style="44" customWidth="1"/>
    <col min="5867" max="5867" width="0.6640625" style="44" customWidth="1"/>
    <col min="5868" max="5868" width="10.6640625" style="44" customWidth="1"/>
    <col min="5869" max="5869" width="0.6640625" style="44" customWidth="1"/>
    <col min="5870" max="5870" width="10.6640625" style="44" customWidth="1"/>
    <col min="5871" max="5871" width="0.6640625" style="44" customWidth="1"/>
    <col min="5872" max="5872" width="10.6640625" style="44" customWidth="1"/>
    <col min="5873" max="5873" width="4.6640625" style="44" customWidth="1"/>
    <col min="5874" max="6117" width="9.08203125" style="44"/>
    <col min="6118" max="6118" width="51.33203125" style="44" customWidth="1"/>
    <col min="6119" max="6119" width="1" style="44" customWidth="1"/>
    <col min="6120" max="6120" width="7.33203125" style="44" customWidth="1"/>
    <col min="6121" max="6121" width="0.6640625" style="44" customWidth="1"/>
    <col min="6122" max="6122" width="10.6640625" style="44" customWidth="1"/>
    <col min="6123" max="6123" width="0.6640625" style="44" customWidth="1"/>
    <col min="6124" max="6124" width="10.6640625" style="44" customWidth="1"/>
    <col min="6125" max="6125" width="0.6640625" style="44" customWidth="1"/>
    <col min="6126" max="6126" width="10.6640625" style="44" customWidth="1"/>
    <col min="6127" max="6127" width="0.6640625" style="44" customWidth="1"/>
    <col min="6128" max="6128" width="10.6640625" style="44" customWidth="1"/>
    <col min="6129" max="6129" width="4.6640625" style="44" customWidth="1"/>
    <col min="6130" max="6373" width="9.08203125" style="44"/>
    <col min="6374" max="6374" width="51.33203125" style="44" customWidth="1"/>
    <col min="6375" max="6375" width="1" style="44" customWidth="1"/>
    <col min="6376" max="6376" width="7.33203125" style="44" customWidth="1"/>
    <col min="6377" max="6377" width="0.6640625" style="44" customWidth="1"/>
    <col min="6378" max="6378" width="10.6640625" style="44" customWidth="1"/>
    <col min="6379" max="6379" width="0.6640625" style="44" customWidth="1"/>
    <col min="6380" max="6380" width="10.6640625" style="44" customWidth="1"/>
    <col min="6381" max="6381" width="0.6640625" style="44" customWidth="1"/>
    <col min="6382" max="6382" width="10.6640625" style="44" customWidth="1"/>
    <col min="6383" max="6383" width="0.6640625" style="44" customWidth="1"/>
    <col min="6384" max="6384" width="10.6640625" style="44" customWidth="1"/>
    <col min="6385" max="6385" width="4.6640625" style="44" customWidth="1"/>
    <col min="6386" max="6629" width="9.08203125" style="44"/>
    <col min="6630" max="6630" width="51.33203125" style="44" customWidth="1"/>
    <col min="6631" max="6631" width="1" style="44" customWidth="1"/>
    <col min="6632" max="6632" width="7.33203125" style="44" customWidth="1"/>
    <col min="6633" max="6633" width="0.6640625" style="44" customWidth="1"/>
    <col min="6634" max="6634" width="10.6640625" style="44" customWidth="1"/>
    <col min="6635" max="6635" width="0.6640625" style="44" customWidth="1"/>
    <col min="6636" max="6636" width="10.6640625" style="44" customWidth="1"/>
    <col min="6637" max="6637" width="0.6640625" style="44" customWidth="1"/>
    <col min="6638" max="6638" width="10.6640625" style="44" customWidth="1"/>
    <col min="6639" max="6639" width="0.6640625" style="44" customWidth="1"/>
    <col min="6640" max="6640" width="10.6640625" style="44" customWidth="1"/>
    <col min="6641" max="6641" width="4.6640625" style="44" customWidth="1"/>
    <col min="6642" max="6885" width="9.08203125" style="44"/>
    <col min="6886" max="6886" width="51.33203125" style="44" customWidth="1"/>
    <col min="6887" max="6887" width="1" style="44" customWidth="1"/>
    <col min="6888" max="6888" width="7.33203125" style="44" customWidth="1"/>
    <col min="6889" max="6889" width="0.6640625" style="44" customWidth="1"/>
    <col min="6890" max="6890" width="10.6640625" style="44" customWidth="1"/>
    <col min="6891" max="6891" width="0.6640625" style="44" customWidth="1"/>
    <col min="6892" max="6892" width="10.6640625" style="44" customWidth="1"/>
    <col min="6893" max="6893" width="0.6640625" style="44" customWidth="1"/>
    <col min="6894" max="6894" width="10.6640625" style="44" customWidth="1"/>
    <col min="6895" max="6895" width="0.6640625" style="44" customWidth="1"/>
    <col min="6896" max="6896" width="10.6640625" style="44" customWidth="1"/>
    <col min="6897" max="6897" width="4.6640625" style="44" customWidth="1"/>
    <col min="6898" max="7141" width="9.08203125" style="44"/>
    <col min="7142" max="7142" width="51.33203125" style="44" customWidth="1"/>
    <col min="7143" max="7143" width="1" style="44" customWidth="1"/>
    <col min="7144" max="7144" width="7.33203125" style="44" customWidth="1"/>
    <col min="7145" max="7145" width="0.6640625" style="44" customWidth="1"/>
    <col min="7146" max="7146" width="10.6640625" style="44" customWidth="1"/>
    <col min="7147" max="7147" width="0.6640625" style="44" customWidth="1"/>
    <col min="7148" max="7148" width="10.6640625" style="44" customWidth="1"/>
    <col min="7149" max="7149" width="0.6640625" style="44" customWidth="1"/>
    <col min="7150" max="7150" width="10.6640625" style="44" customWidth="1"/>
    <col min="7151" max="7151" width="0.6640625" style="44" customWidth="1"/>
    <col min="7152" max="7152" width="10.6640625" style="44" customWidth="1"/>
    <col min="7153" max="7153" width="4.6640625" style="44" customWidth="1"/>
    <col min="7154" max="7397" width="9.08203125" style="44"/>
    <col min="7398" max="7398" width="51.33203125" style="44" customWidth="1"/>
    <col min="7399" max="7399" width="1" style="44" customWidth="1"/>
    <col min="7400" max="7400" width="7.33203125" style="44" customWidth="1"/>
    <col min="7401" max="7401" width="0.6640625" style="44" customWidth="1"/>
    <col min="7402" max="7402" width="10.6640625" style="44" customWidth="1"/>
    <col min="7403" max="7403" width="0.6640625" style="44" customWidth="1"/>
    <col min="7404" max="7404" width="10.6640625" style="44" customWidth="1"/>
    <col min="7405" max="7405" width="0.6640625" style="44" customWidth="1"/>
    <col min="7406" max="7406" width="10.6640625" style="44" customWidth="1"/>
    <col min="7407" max="7407" width="0.6640625" style="44" customWidth="1"/>
    <col min="7408" max="7408" width="10.6640625" style="44" customWidth="1"/>
    <col min="7409" max="7409" width="4.6640625" style="44" customWidth="1"/>
    <col min="7410" max="7653" width="9.08203125" style="44"/>
    <col min="7654" max="7654" width="51.33203125" style="44" customWidth="1"/>
    <col min="7655" max="7655" width="1" style="44" customWidth="1"/>
    <col min="7656" max="7656" width="7.33203125" style="44" customWidth="1"/>
    <col min="7657" max="7657" width="0.6640625" style="44" customWidth="1"/>
    <col min="7658" max="7658" width="10.6640625" style="44" customWidth="1"/>
    <col min="7659" max="7659" width="0.6640625" style="44" customWidth="1"/>
    <col min="7660" max="7660" width="10.6640625" style="44" customWidth="1"/>
    <col min="7661" max="7661" width="0.6640625" style="44" customWidth="1"/>
    <col min="7662" max="7662" width="10.6640625" style="44" customWidth="1"/>
    <col min="7663" max="7663" width="0.6640625" style="44" customWidth="1"/>
    <col min="7664" max="7664" width="10.6640625" style="44" customWidth="1"/>
    <col min="7665" max="7665" width="4.6640625" style="44" customWidth="1"/>
    <col min="7666" max="7909" width="9.08203125" style="44"/>
    <col min="7910" max="7910" width="51.33203125" style="44" customWidth="1"/>
    <col min="7911" max="7911" width="1" style="44" customWidth="1"/>
    <col min="7912" max="7912" width="7.33203125" style="44" customWidth="1"/>
    <col min="7913" max="7913" width="0.6640625" style="44" customWidth="1"/>
    <col min="7914" max="7914" width="10.6640625" style="44" customWidth="1"/>
    <col min="7915" max="7915" width="0.6640625" style="44" customWidth="1"/>
    <col min="7916" max="7916" width="10.6640625" style="44" customWidth="1"/>
    <col min="7917" max="7917" width="0.6640625" style="44" customWidth="1"/>
    <col min="7918" max="7918" width="10.6640625" style="44" customWidth="1"/>
    <col min="7919" max="7919" width="0.6640625" style="44" customWidth="1"/>
    <col min="7920" max="7920" width="10.6640625" style="44" customWidth="1"/>
    <col min="7921" max="7921" width="4.6640625" style="44" customWidth="1"/>
    <col min="7922" max="8165" width="9.08203125" style="44"/>
    <col min="8166" max="8166" width="51.33203125" style="44" customWidth="1"/>
    <col min="8167" max="8167" width="1" style="44" customWidth="1"/>
    <col min="8168" max="8168" width="7.33203125" style="44" customWidth="1"/>
    <col min="8169" max="8169" width="0.6640625" style="44" customWidth="1"/>
    <col min="8170" max="8170" width="10.6640625" style="44" customWidth="1"/>
    <col min="8171" max="8171" width="0.6640625" style="44" customWidth="1"/>
    <col min="8172" max="8172" width="10.6640625" style="44" customWidth="1"/>
    <col min="8173" max="8173" width="0.6640625" style="44" customWidth="1"/>
    <col min="8174" max="8174" width="10.6640625" style="44" customWidth="1"/>
    <col min="8175" max="8175" width="0.6640625" style="44" customWidth="1"/>
    <col min="8176" max="8176" width="10.6640625" style="44" customWidth="1"/>
    <col min="8177" max="8177" width="4.6640625" style="44" customWidth="1"/>
    <col min="8178" max="8421" width="9.08203125" style="44"/>
    <col min="8422" max="8422" width="51.33203125" style="44" customWidth="1"/>
    <col min="8423" max="8423" width="1" style="44" customWidth="1"/>
    <col min="8424" max="8424" width="7.33203125" style="44" customWidth="1"/>
    <col min="8425" max="8425" width="0.6640625" style="44" customWidth="1"/>
    <col min="8426" max="8426" width="10.6640625" style="44" customWidth="1"/>
    <col min="8427" max="8427" width="0.6640625" style="44" customWidth="1"/>
    <col min="8428" max="8428" width="10.6640625" style="44" customWidth="1"/>
    <col min="8429" max="8429" width="0.6640625" style="44" customWidth="1"/>
    <col min="8430" max="8430" width="10.6640625" style="44" customWidth="1"/>
    <col min="8431" max="8431" width="0.6640625" style="44" customWidth="1"/>
    <col min="8432" max="8432" width="10.6640625" style="44" customWidth="1"/>
    <col min="8433" max="8433" width="4.6640625" style="44" customWidth="1"/>
    <col min="8434" max="8677" width="9.08203125" style="44"/>
    <col min="8678" max="8678" width="51.33203125" style="44" customWidth="1"/>
    <col min="8679" max="8679" width="1" style="44" customWidth="1"/>
    <col min="8680" max="8680" width="7.33203125" style="44" customWidth="1"/>
    <col min="8681" max="8681" width="0.6640625" style="44" customWidth="1"/>
    <col min="8682" max="8682" width="10.6640625" style="44" customWidth="1"/>
    <col min="8683" max="8683" width="0.6640625" style="44" customWidth="1"/>
    <col min="8684" max="8684" width="10.6640625" style="44" customWidth="1"/>
    <col min="8685" max="8685" width="0.6640625" style="44" customWidth="1"/>
    <col min="8686" max="8686" width="10.6640625" style="44" customWidth="1"/>
    <col min="8687" max="8687" width="0.6640625" style="44" customWidth="1"/>
    <col min="8688" max="8688" width="10.6640625" style="44" customWidth="1"/>
    <col min="8689" max="8689" width="4.6640625" style="44" customWidth="1"/>
    <col min="8690" max="8933" width="9.08203125" style="44"/>
    <col min="8934" max="8934" width="51.33203125" style="44" customWidth="1"/>
    <col min="8935" max="8935" width="1" style="44" customWidth="1"/>
    <col min="8936" max="8936" width="7.33203125" style="44" customWidth="1"/>
    <col min="8937" max="8937" width="0.6640625" style="44" customWidth="1"/>
    <col min="8938" max="8938" width="10.6640625" style="44" customWidth="1"/>
    <col min="8939" max="8939" width="0.6640625" style="44" customWidth="1"/>
    <col min="8940" max="8940" width="10.6640625" style="44" customWidth="1"/>
    <col min="8941" max="8941" width="0.6640625" style="44" customWidth="1"/>
    <col min="8942" max="8942" width="10.6640625" style="44" customWidth="1"/>
    <col min="8943" max="8943" width="0.6640625" style="44" customWidth="1"/>
    <col min="8944" max="8944" width="10.6640625" style="44" customWidth="1"/>
    <col min="8945" max="8945" width="4.6640625" style="44" customWidth="1"/>
    <col min="8946" max="9189" width="9.08203125" style="44"/>
    <col min="9190" max="9190" width="51.33203125" style="44" customWidth="1"/>
    <col min="9191" max="9191" width="1" style="44" customWidth="1"/>
    <col min="9192" max="9192" width="7.33203125" style="44" customWidth="1"/>
    <col min="9193" max="9193" width="0.6640625" style="44" customWidth="1"/>
    <col min="9194" max="9194" width="10.6640625" style="44" customWidth="1"/>
    <col min="9195" max="9195" width="0.6640625" style="44" customWidth="1"/>
    <col min="9196" max="9196" width="10.6640625" style="44" customWidth="1"/>
    <col min="9197" max="9197" width="0.6640625" style="44" customWidth="1"/>
    <col min="9198" max="9198" width="10.6640625" style="44" customWidth="1"/>
    <col min="9199" max="9199" width="0.6640625" style="44" customWidth="1"/>
    <col min="9200" max="9200" width="10.6640625" style="44" customWidth="1"/>
    <col min="9201" max="9201" width="4.6640625" style="44" customWidth="1"/>
    <col min="9202" max="9445" width="9.08203125" style="44"/>
    <col min="9446" max="9446" width="51.33203125" style="44" customWidth="1"/>
    <col min="9447" max="9447" width="1" style="44" customWidth="1"/>
    <col min="9448" max="9448" width="7.33203125" style="44" customWidth="1"/>
    <col min="9449" max="9449" width="0.6640625" style="44" customWidth="1"/>
    <col min="9450" max="9450" width="10.6640625" style="44" customWidth="1"/>
    <col min="9451" max="9451" width="0.6640625" style="44" customWidth="1"/>
    <col min="9452" max="9452" width="10.6640625" style="44" customWidth="1"/>
    <col min="9453" max="9453" width="0.6640625" style="44" customWidth="1"/>
    <col min="9454" max="9454" width="10.6640625" style="44" customWidth="1"/>
    <col min="9455" max="9455" width="0.6640625" style="44" customWidth="1"/>
    <col min="9456" max="9456" width="10.6640625" style="44" customWidth="1"/>
    <col min="9457" max="9457" width="4.6640625" style="44" customWidth="1"/>
    <col min="9458" max="9701" width="9.08203125" style="44"/>
    <col min="9702" max="9702" width="51.33203125" style="44" customWidth="1"/>
    <col min="9703" max="9703" width="1" style="44" customWidth="1"/>
    <col min="9704" max="9704" width="7.33203125" style="44" customWidth="1"/>
    <col min="9705" max="9705" width="0.6640625" style="44" customWidth="1"/>
    <col min="9706" max="9706" width="10.6640625" style="44" customWidth="1"/>
    <col min="9707" max="9707" width="0.6640625" style="44" customWidth="1"/>
    <col min="9708" max="9708" width="10.6640625" style="44" customWidth="1"/>
    <col min="9709" max="9709" width="0.6640625" style="44" customWidth="1"/>
    <col min="9710" max="9710" width="10.6640625" style="44" customWidth="1"/>
    <col min="9711" max="9711" width="0.6640625" style="44" customWidth="1"/>
    <col min="9712" max="9712" width="10.6640625" style="44" customWidth="1"/>
    <col min="9713" max="9713" width="4.6640625" style="44" customWidth="1"/>
    <col min="9714" max="9957" width="9.08203125" style="44"/>
    <col min="9958" max="9958" width="51.33203125" style="44" customWidth="1"/>
    <col min="9959" max="9959" width="1" style="44" customWidth="1"/>
    <col min="9960" max="9960" width="7.33203125" style="44" customWidth="1"/>
    <col min="9961" max="9961" width="0.6640625" style="44" customWidth="1"/>
    <col min="9962" max="9962" width="10.6640625" style="44" customWidth="1"/>
    <col min="9963" max="9963" width="0.6640625" style="44" customWidth="1"/>
    <col min="9964" max="9964" width="10.6640625" style="44" customWidth="1"/>
    <col min="9965" max="9965" width="0.6640625" style="44" customWidth="1"/>
    <col min="9966" max="9966" width="10.6640625" style="44" customWidth="1"/>
    <col min="9967" max="9967" width="0.6640625" style="44" customWidth="1"/>
    <col min="9968" max="9968" width="10.6640625" style="44" customWidth="1"/>
    <col min="9969" max="9969" width="4.6640625" style="44" customWidth="1"/>
    <col min="9970" max="10213" width="9.08203125" style="44"/>
    <col min="10214" max="10214" width="51.33203125" style="44" customWidth="1"/>
    <col min="10215" max="10215" width="1" style="44" customWidth="1"/>
    <col min="10216" max="10216" width="7.33203125" style="44" customWidth="1"/>
    <col min="10217" max="10217" width="0.6640625" style="44" customWidth="1"/>
    <col min="10218" max="10218" width="10.6640625" style="44" customWidth="1"/>
    <col min="10219" max="10219" width="0.6640625" style="44" customWidth="1"/>
    <col min="10220" max="10220" width="10.6640625" style="44" customWidth="1"/>
    <col min="10221" max="10221" width="0.6640625" style="44" customWidth="1"/>
    <col min="10222" max="10222" width="10.6640625" style="44" customWidth="1"/>
    <col min="10223" max="10223" width="0.6640625" style="44" customWidth="1"/>
    <col min="10224" max="10224" width="10.6640625" style="44" customWidth="1"/>
    <col min="10225" max="10225" width="4.6640625" style="44" customWidth="1"/>
    <col min="10226" max="10469" width="9.08203125" style="44"/>
    <col min="10470" max="10470" width="51.33203125" style="44" customWidth="1"/>
    <col min="10471" max="10471" width="1" style="44" customWidth="1"/>
    <col min="10472" max="10472" width="7.33203125" style="44" customWidth="1"/>
    <col min="10473" max="10473" width="0.6640625" style="44" customWidth="1"/>
    <col min="10474" max="10474" width="10.6640625" style="44" customWidth="1"/>
    <col min="10475" max="10475" width="0.6640625" style="44" customWidth="1"/>
    <col min="10476" max="10476" width="10.6640625" style="44" customWidth="1"/>
    <col min="10477" max="10477" width="0.6640625" style="44" customWidth="1"/>
    <col min="10478" max="10478" width="10.6640625" style="44" customWidth="1"/>
    <col min="10479" max="10479" width="0.6640625" style="44" customWidth="1"/>
    <col min="10480" max="10480" width="10.6640625" style="44" customWidth="1"/>
    <col min="10481" max="10481" width="4.6640625" style="44" customWidth="1"/>
    <col min="10482" max="10725" width="9.08203125" style="44"/>
    <col min="10726" max="10726" width="51.33203125" style="44" customWidth="1"/>
    <col min="10727" max="10727" width="1" style="44" customWidth="1"/>
    <col min="10728" max="10728" width="7.33203125" style="44" customWidth="1"/>
    <col min="10729" max="10729" width="0.6640625" style="44" customWidth="1"/>
    <col min="10730" max="10730" width="10.6640625" style="44" customWidth="1"/>
    <col min="10731" max="10731" width="0.6640625" style="44" customWidth="1"/>
    <col min="10732" max="10732" width="10.6640625" style="44" customWidth="1"/>
    <col min="10733" max="10733" width="0.6640625" style="44" customWidth="1"/>
    <col min="10734" max="10734" width="10.6640625" style="44" customWidth="1"/>
    <col min="10735" max="10735" width="0.6640625" style="44" customWidth="1"/>
    <col min="10736" max="10736" width="10.6640625" style="44" customWidth="1"/>
    <col min="10737" max="10737" width="4.6640625" style="44" customWidth="1"/>
    <col min="10738" max="10981" width="9.08203125" style="44"/>
    <col min="10982" max="10982" width="51.33203125" style="44" customWidth="1"/>
    <col min="10983" max="10983" width="1" style="44" customWidth="1"/>
    <col min="10984" max="10984" width="7.33203125" style="44" customWidth="1"/>
    <col min="10985" max="10985" width="0.6640625" style="44" customWidth="1"/>
    <col min="10986" max="10986" width="10.6640625" style="44" customWidth="1"/>
    <col min="10987" max="10987" width="0.6640625" style="44" customWidth="1"/>
    <col min="10988" max="10988" width="10.6640625" style="44" customWidth="1"/>
    <col min="10989" max="10989" width="0.6640625" style="44" customWidth="1"/>
    <col min="10990" max="10990" width="10.6640625" style="44" customWidth="1"/>
    <col min="10991" max="10991" width="0.6640625" style="44" customWidth="1"/>
    <col min="10992" max="10992" width="10.6640625" style="44" customWidth="1"/>
    <col min="10993" max="10993" width="4.6640625" style="44" customWidth="1"/>
    <col min="10994" max="11237" width="9.08203125" style="44"/>
    <col min="11238" max="11238" width="51.33203125" style="44" customWidth="1"/>
    <col min="11239" max="11239" width="1" style="44" customWidth="1"/>
    <col min="11240" max="11240" width="7.33203125" style="44" customWidth="1"/>
    <col min="11241" max="11241" width="0.6640625" style="44" customWidth="1"/>
    <col min="11242" max="11242" width="10.6640625" style="44" customWidth="1"/>
    <col min="11243" max="11243" width="0.6640625" style="44" customWidth="1"/>
    <col min="11244" max="11244" width="10.6640625" style="44" customWidth="1"/>
    <col min="11245" max="11245" width="0.6640625" style="44" customWidth="1"/>
    <col min="11246" max="11246" width="10.6640625" style="44" customWidth="1"/>
    <col min="11247" max="11247" width="0.6640625" style="44" customWidth="1"/>
    <col min="11248" max="11248" width="10.6640625" style="44" customWidth="1"/>
    <col min="11249" max="11249" width="4.6640625" style="44" customWidth="1"/>
    <col min="11250" max="11493" width="9.08203125" style="44"/>
    <col min="11494" max="11494" width="51.33203125" style="44" customWidth="1"/>
    <col min="11495" max="11495" width="1" style="44" customWidth="1"/>
    <col min="11496" max="11496" width="7.33203125" style="44" customWidth="1"/>
    <col min="11497" max="11497" width="0.6640625" style="44" customWidth="1"/>
    <col min="11498" max="11498" width="10.6640625" style="44" customWidth="1"/>
    <col min="11499" max="11499" width="0.6640625" style="44" customWidth="1"/>
    <col min="11500" max="11500" width="10.6640625" style="44" customWidth="1"/>
    <col min="11501" max="11501" width="0.6640625" style="44" customWidth="1"/>
    <col min="11502" max="11502" width="10.6640625" style="44" customWidth="1"/>
    <col min="11503" max="11503" width="0.6640625" style="44" customWidth="1"/>
    <col min="11504" max="11504" width="10.6640625" style="44" customWidth="1"/>
    <col min="11505" max="11505" width="4.6640625" style="44" customWidth="1"/>
    <col min="11506" max="11749" width="9.08203125" style="44"/>
    <col min="11750" max="11750" width="51.33203125" style="44" customWidth="1"/>
    <col min="11751" max="11751" width="1" style="44" customWidth="1"/>
    <col min="11752" max="11752" width="7.33203125" style="44" customWidth="1"/>
    <col min="11753" max="11753" width="0.6640625" style="44" customWidth="1"/>
    <col min="11754" max="11754" width="10.6640625" style="44" customWidth="1"/>
    <col min="11755" max="11755" width="0.6640625" style="44" customWidth="1"/>
    <col min="11756" max="11756" width="10.6640625" style="44" customWidth="1"/>
    <col min="11757" max="11757" width="0.6640625" style="44" customWidth="1"/>
    <col min="11758" max="11758" width="10.6640625" style="44" customWidth="1"/>
    <col min="11759" max="11759" width="0.6640625" style="44" customWidth="1"/>
    <col min="11760" max="11760" width="10.6640625" style="44" customWidth="1"/>
    <col min="11761" max="11761" width="4.6640625" style="44" customWidth="1"/>
    <col min="11762" max="12005" width="9.08203125" style="44"/>
    <col min="12006" max="12006" width="51.33203125" style="44" customWidth="1"/>
    <col min="12007" max="12007" width="1" style="44" customWidth="1"/>
    <col min="12008" max="12008" width="7.33203125" style="44" customWidth="1"/>
    <col min="12009" max="12009" width="0.6640625" style="44" customWidth="1"/>
    <col min="12010" max="12010" width="10.6640625" style="44" customWidth="1"/>
    <col min="12011" max="12011" width="0.6640625" style="44" customWidth="1"/>
    <col min="12012" max="12012" width="10.6640625" style="44" customWidth="1"/>
    <col min="12013" max="12013" width="0.6640625" style="44" customWidth="1"/>
    <col min="12014" max="12014" width="10.6640625" style="44" customWidth="1"/>
    <col min="12015" max="12015" width="0.6640625" style="44" customWidth="1"/>
    <col min="12016" max="12016" width="10.6640625" style="44" customWidth="1"/>
    <col min="12017" max="12017" width="4.6640625" style="44" customWidth="1"/>
    <col min="12018" max="12261" width="9.08203125" style="44"/>
    <col min="12262" max="12262" width="51.33203125" style="44" customWidth="1"/>
    <col min="12263" max="12263" width="1" style="44" customWidth="1"/>
    <col min="12264" max="12264" width="7.33203125" style="44" customWidth="1"/>
    <col min="12265" max="12265" width="0.6640625" style="44" customWidth="1"/>
    <col min="12266" max="12266" width="10.6640625" style="44" customWidth="1"/>
    <col min="12267" max="12267" width="0.6640625" style="44" customWidth="1"/>
    <col min="12268" max="12268" width="10.6640625" style="44" customWidth="1"/>
    <col min="12269" max="12269" width="0.6640625" style="44" customWidth="1"/>
    <col min="12270" max="12270" width="10.6640625" style="44" customWidth="1"/>
    <col min="12271" max="12271" width="0.6640625" style="44" customWidth="1"/>
    <col min="12272" max="12272" width="10.6640625" style="44" customWidth="1"/>
    <col min="12273" max="12273" width="4.6640625" style="44" customWidth="1"/>
    <col min="12274" max="12517" width="9.08203125" style="44"/>
    <col min="12518" max="12518" width="51.33203125" style="44" customWidth="1"/>
    <col min="12519" max="12519" width="1" style="44" customWidth="1"/>
    <col min="12520" max="12520" width="7.33203125" style="44" customWidth="1"/>
    <col min="12521" max="12521" width="0.6640625" style="44" customWidth="1"/>
    <col min="12522" max="12522" width="10.6640625" style="44" customWidth="1"/>
    <col min="12523" max="12523" width="0.6640625" style="44" customWidth="1"/>
    <col min="12524" max="12524" width="10.6640625" style="44" customWidth="1"/>
    <col min="12525" max="12525" width="0.6640625" style="44" customWidth="1"/>
    <col min="12526" max="12526" width="10.6640625" style="44" customWidth="1"/>
    <col min="12527" max="12527" width="0.6640625" style="44" customWidth="1"/>
    <col min="12528" max="12528" width="10.6640625" style="44" customWidth="1"/>
    <col min="12529" max="12529" width="4.6640625" style="44" customWidth="1"/>
    <col min="12530" max="12773" width="9.08203125" style="44"/>
    <col min="12774" max="12774" width="51.33203125" style="44" customWidth="1"/>
    <col min="12775" max="12775" width="1" style="44" customWidth="1"/>
    <col min="12776" max="12776" width="7.33203125" style="44" customWidth="1"/>
    <col min="12777" max="12777" width="0.6640625" style="44" customWidth="1"/>
    <col min="12778" max="12778" width="10.6640625" style="44" customWidth="1"/>
    <col min="12779" max="12779" width="0.6640625" style="44" customWidth="1"/>
    <col min="12780" max="12780" width="10.6640625" style="44" customWidth="1"/>
    <col min="12781" max="12781" width="0.6640625" style="44" customWidth="1"/>
    <col min="12782" max="12782" width="10.6640625" style="44" customWidth="1"/>
    <col min="12783" max="12783" width="0.6640625" style="44" customWidth="1"/>
    <col min="12784" max="12784" width="10.6640625" style="44" customWidth="1"/>
    <col min="12785" max="12785" width="4.6640625" style="44" customWidth="1"/>
    <col min="12786" max="13029" width="9.08203125" style="44"/>
    <col min="13030" max="13030" width="51.33203125" style="44" customWidth="1"/>
    <col min="13031" max="13031" width="1" style="44" customWidth="1"/>
    <col min="13032" max="13032" width="7.33203125" style="44" customWidth="1"/>
    <col min="13033" max="13033" width="0.6640625" style="44" customWidth="1"/>
    <col min="13034" max="13034" width="10.6640625" style="44" customWidth="1"/>
    <col min="13035" max="13035" width="0.6640625" style="44" customWidth="1"/>
    <col min="13036" max="13036" width="10.6640625" style="44" customWidth="1"/>
    <col min="13037" max="13037" width="0.6640625" style="44" customWidth="1"/>
    <col min="13038" max="13038" width="10.6640625" style="44" customWidth="1"/>
    <col min="13039" max="13039" width="0.6640625" style="44" customWidth="1"/>
    <col min="13040" max="13040" width="10.6640625" style="44" customWidth="1"/>
    <col min="13041" max="13041" width="4.6640625" style="44" customWidth="1"/>
    <col min="13042" max="13285" width="9.08203125" style="44"/>
    <col min="13286" max="13286" width="51.33203125" style="44" customWidth="1"/>
    <col min="13287" max="13287" width="1" style="44" customWidth="1"/>
    <col min="13288" max="13288" width="7.33203125" style="44" customWidth="1"/>
    <col min="13289" max="13289" width="0.6640625" style="44" customWidth="1"/>
    <col min="13290" max="13290" width="10.6640625" style="44" customWidth="1"/>
    <col min="13291" max="13291" width="0.6640625" style="44" customWidth="1"/>
    <col min="13292" max="13292" width="10.6640625" style="44" customWidth="1"/>
    <col min="13293" max="13293" width="0.6640625" style="44" customWidth="1"/>
    <col min="13294" max="13294" width="10.6640625" style="44" customWidth="1"/>
    <col min="13295" max="13295" width="0.6640625" style="44" customWidth="1"/>
    <col min="13296" max="13296" width="10.6640625" style="44" customWidth="1"/>
    <col min="13297" max="13297" width="4.6640625" style="44" customWidth="1"/>
    <col min="13298" max="13541" width="9.08203125" style="44"/>
    <col min="13542" max="13542" width="51.33203125" style="44" customWidth="1"/>
    <col min="13543" max="13543" width="1" style="44" customWidth="1"/>
    <col min="13544" max="13544" width="7.33203125" style="44" customWidth="1"/>
    <col min="13545" max="13545" width="0.6640625" style="44" customWidth="1"/>
    <col min="13546" max="13546" width="10.6640625" style="44" customWidth="1"/>
    <col min="13547" max="13547" width="0.6640625" style="44" customWidth="1"/>
    <col min="13548" max="13548" width="10.6640625" style="44" customWidth="1"/>
    <col min="13549" max="13549" width="0.6640625" style="44" customWidth="1"/>
    <col min="13550" max="13550" width="10.6640625" style="44" customWidth="1"/>
    <col min="13551" max="13551" width="0.6640625" style="44" customWidth="1"/>
    <col min="13552" max="13552" width="10.6640625" style="44" customWidth="1"/>
    <col min="13553" max="13553" width="4.6640625" style="44" customWidth="1"/>
    <col min="13554" max="13797" width="9.08203125" style="44"/>
    <col min="13798" max="13798" width="51.33203125" style="44" customWidth="1"/>
    <col min="13799" max="13799" width="1" style="44" customWidth="1"/>
    <col min="13800" max="13800" width="7.33203125" style="44" customWidth="1"/>
    <col min="13801" max="13801" width="0.6640625" style="44" customWidth="1"/>
    <col min="13802" max="13802" width="10.6640625" style="44" customWidth="1"/>
    <col min="13803" max="13803" width="0.6640625" style="44" customWidth="1"/>
    <col min="13804" max="13804" width="10.6640625" style="44" customWidth="1"/>
    <col min="13805" max="13805" width="0.6640625" style="44" customWidth="1"/>
    <col min="13806" max="13806" width="10.6640625" style="44" customWidth="1"/>
    <col min="13807" max="13807" width="0.6640625" style="44" customWidth="1"/>
    <col min="13808" max="13808" width="10.6640625" style="44" customWidth="1"/>
    <col min="13809" max="13809" width="4.6640625" style="44" customWidth="1"/>
    <col min="13810" max="14053" width="9.08203125" style="44"/>
    <col min="14054" max="14054" width="51.33203125" style="44" customWidth="1"/>
    <col min="14055" max="14055" width="1" style="44" customWidth="1"/>
    <col min="14056" max="14056" width="7.33203125" style="44" customWidth="1"/>
    <col min="14057" max="14057" width="0.6640625" style="44" customWidth="1"/>
    <col min="14058" max="14058" width="10.6640625" style="44" customWidth="1"/>
    <col min="14059" max="14059" width="0.6640625" style="44" customWidth="1"/>
    <col min="14060" max="14060" width="10.6640625" style="44" customWidth="1"/>
    <col min="14061" max="14061" width="0.6640625" style="44" customWidth="1"/>
    <col min="14062" max="14062" width="10.6640625" style="44" customWidth="1"/>
    <col min="14063" max="14063" width="0.6640625" style="44" customWidth="1"/>
    <col min="14064" max="14064" width="10.6640625" style="44" customWidth="1"/>
    <col min="14065" max="14065" width="4.6640625" style="44" customWidth="1"/>
    <col min="14066" max="14309" width="9.08203125" style="44"/>
    <col min="14310" max="14310" width="51.33203125" style="44" customWidth="1"/>
    <col min="14311" max="14311" width="1" style="44" customWidth="1"/>
    <col min="14312" max="14312" width="7.33203125" style="44" customWidth="1"/>
    <col min="14313" max="14313" width="0.6640625" style="44" customWidth="1"/>
    <col min="14314" max="14314" width="10.6640625" style="44" customWidth="1"/>
    <col min="14315" max="14315" width="0.6640625" style="44" customWidth="1"/>
    <col min="14316" max="14316" width="10.6640625" style="44" customWidth="1"/>
    <col min="14317" max="14317" width="0.6640625" style="44" customWidth="1"/>
    <col min="14318" max="14318" width="10.6640625" style="44" customWidth="1"/>
    <col min="14319" max="14319" width="0.6640625" style="44" customWidth="1"/>
    <col min="14320" max="14320" width="10.6640625" style="44" customWidth="1"/>
    <col min="14321" max="14321" width="4.6640625" style="44" customWidth="1"/>
    <col min="14322" max="14565" width="9.08203125" style="44"/>
    <col min="14566" max="14566" width="51.33203125" style="44" customWidth="1"/>
    <col min="14567" max="14567" width="1" style="44" customWidth="1"/>
    <col min="14568" max="14568" width="7.33203125" style="44" customWidth="1"/>
    <col min="14569" max="14569" width="0.6640625" style="44" customWidth="1"/>
    <col min="14570" max="14570" width="10.6640625" style="44" customWidth="1"/>
    <col min="14571" max="14571" width="0.6640625" style="44" customWidth="1"/>
    <col min="14572" max="14572" width="10.6640625" style="44" customWidth="1"/>
    <col min="14573" max="14573" width="0.6640625" style="44" customWidth="1"/>
    <col min="14574" max="14574" width="10.6640625" style="44" customWidth="1"/>
    <col min="14575" max="14575" width="0.6640625" style="44" customWidth="1"/>
    <col min="14576" max="14576" width="10.6640625" style="44" customWidth="1"/>
    <col min="14577" max="14577" width="4.6640625" style="44" customWidth="1"/>
    <col min="14578" max="14821" width="9.08203125" style="44"/>
    <col min="14822" max="14822" width="51.33203125" style="44" customWidth="1"/>
    <col min="14823" max="14823" width="1" style="44" customWidth="1"/>
    <col min="14824" max="14824" width="7.33203125" style="44" customWidth="1"/>
    <col min="14825" max="14825" width="0.6640625" style="44" customWidth="1"/>
    <col min="14826" max="14826" width="10.6640625" style="44" customWidth="1"/>
    <col min="14827" max="14827" width="0.6640625" style="44" customWidth="1"/>
    <col min="14828" max="14828" width="10.6640625" style="44" customWidth="1"/>
    <col min="14829" max="14829" width="0.6640625" style="44" customWidth="1"/>
    <col min="14830" max="14830" width="10.6640625" style="44" customWidth="1"/>
    <col min="14831" max="14831" width="0.6640625" style="44" customWidth="1"/>
    <col min="14832" max="14832" width="10.6640625" style="44" customWidth="1"/>
    <col min="14833" max="14833" width="4.6640625" style="44" customWidth="1"/>
    <col min="14834" max="15077" width="9.08203125" style="44"/>
    <col min="15078" max="15078" width="51.33203125" style="44" customWidth="1"/>
    <col min="15079" max="15079" width="1" style="44" customWidth="1"/>
    <col min="15080" max="15080" width="7.33203125" style="44" customWidth="1"/>
    <col min="15081" max="15081" width="0.6640625" style="44" customWidth="1"/>
    <col min="15082" max="15082" width="10.6640625" style="44" customWidth="1"/>
    <col min="15083" max="15083" width="0.6640625" style="44" customWidth="1"/>
    <col min="15084" max="15084" width="10.6640625" style="44" customWidth="1"/>
    <col min="15085" max="15085" width="0.6640625" style="44" customWidth="1"/>
    <col min="15086" max="15086" width="10.6640625" style="44" customWidth="1"/>
    <col min="15087" max="15087" width="0.6640625" style="44" customWidth="1"/>
    <col min="15088" max="15088" width="10.6640625" style="44" customWidth="1"/>
    <col min="15089" max="15089" width="4.6640625" style="44" customWidth="1"/>
    <col min="15090" max="15333" width="9.08203125" style="44"/>
    <col min="15334" max="15334" width="51.33203125" style="44" customWidth="1"/>
    <col min="15335" max="15335" width="1" style="44" customWidth="1"/>
    <col min="15336" max="15336" width="7.33203125" style="44" customWidth="1"/>
    <col min="15337" max="15337" width="0.6640625" style="44" customWidth="1"/>
    <col min="15338" max="15338" width="10.6640625" style="44" customWidth="1"/>
    <col min="15339" max="15339" width="0.6640625" style="44" customWidth="1"/>
    <col min="15340" max="15340" width="10.6640625" style="44" customWidth="1"/>
    <col min="15341" max="15341" width="0.6640625" style="44" customWidth="1"/>
    <col min="15342" max="15342" width="10.6640625" style="44" customWidth="1"/>
    <col min="15343" max="15343" width="0.6640625" style="44" customWidth="1"/>
    <col min="15344" max="15344" width="10.6640625" style="44" customWidth="1"/>
    <col min="15345" max="15345" width="4.6640625" style="44" customWidth="1"/>
    <col min="15346" max="15589" width="9.08203125" style="44"/>
    <col min="15590" max="15590" width="51.33203125" style="44" customWidth="1"/>
    <col min="15591" max="15591" width="1" style="44" customWidth="1"/>
    <col min="15592" max="15592" width="7.33203125" style="44" customWidth="1"/>
    <col min="15593" max="15593" width="0.6640625" style="44" customWidth="1"/>
    <col min="15594" max="15594" width="10.6640625" style="44" customWidth="1"/>
    <col min="15595" max="15595" width="0.6640625" style="44" customWidth="1"/>
    <col min="15596" max="15596" width="10.6640625" style="44" customWidth="1"/>
    <col min="15597" max="15597" width="0.6640625" style="44" customWidth="1"/>
    <col min="15598" max="15598" width="10.6640625" style="44" customWidth="1"/>
    <col min="15599" max="15599" width="0.6640625" style="44" customWidth="1"/>
    <col min="15600" max="15600" width="10.6640625" style="44" customWidth="1"/>
    <col min="15601" max="15601" width="4.6640625" style="44" customWidth="1"/>
    <col min="15602" max="15845" width="9.08203125" style="44"/>
    <col min="15846" max="15846" width="51.33203125" style="44" customWidth="1"/>
    <col min="15847" max="15847" width="1" style="44" customWidth="1"/>
    <col min="15848" max="15848" width="7.33203125" style="44" customWidth="1"/>
    <col min="15849" max="15849" width="0.6640625" style="44" customWidth="1"/>
    <col min="15850" max="15850" width="10.6640625" style="44" customWidth="1"/>
    <col min="15851" max="15851" width="0.6640625" style="44" customWidth="1"/>
    <col min="15852" max="15852" width="10.6640625" style="44" customWidth="1"/>
    <col min="15853" max="15853" width="0.6640625" style="44" customWidth="1"/>
    <col min="15854" max="15854" width="10.6640625" style="44" customWidth="1"/>
    <col min="15855" max="15855" width="0.6640625" style="44" customWidth="1"/>
    <col min="15856" max="15856" width="10.6640625" style="44" customWidth="1"/>
    <col min="15857" max="15857" width="4.6640625" style="44" customWidth="1"/>
    <col min="15858" max="16101" width="9.08203125" style="44"/>
    <col min="16102" max="16102" width="51.33203125" style="44" customWidth="1"/>
    <col min="16103" max="16103" width="1" style="44" customWidth="1"/>
    <col min="16104" max="16104" width="7.33203125" style="44" customWidth="1"/>
    <col min="16105" max="16105" width="0.6640625" style="44" customWidth="1"/>
    <col min="16106" max="16106" width="10.6640625" style="44" customWidth="1"/>
    <col min="16107" max="16107" width="0.6640625" style="44" customWidth="1"/>
    <col min="16108" max="16108" width="10.6640625" style="44" customWidth="1"/>
    <col min="16109" max="16109" width="0.6640625" style="44" customWidth="1"/>
    <col min="16110" max="16110" width="10.6640625" style="44" customWidth="1"/>
    <col min="16111" max="16111" width="0.6640625" style="44" customWidth="1"/>
    <col min="16112" max="16112" width="10.6640625" style="44" customWidth="1"/>
    <col min="16113" max="16113" width="4.6640625" style="44" customWidth="1"/>
    <col min="16114" max="16383" width="9.08203125" style="44"/>
    <col min="16384" max="16384" width="9.08203125" style="44" customWidth="1"/>
  </cols>
  <sheetData>
    <row r="1" spans="1:10" ht="21.7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0" ht="21.75" customHeight="1">
      <c r="A2" s="219" t="s">
        <v>67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21.75" customHeight="1">
      <c r="A3" s="220" t="s">
        <v>225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0" ht="21" customHeight="1">
      <c r="D4" s="52"/>
      <c r="E4" s="101"/>
      <c r="F4" s="52"/>
      <c r="G4" s="101"/>
      <c r="H4" s="52"/>
      <c r="I4" s="101"/>
      <c r="J4" s="52"/>
    </row>
    <row r="5" spans="1:10" s="41" customFormat="1" ht="21" customHeight="1">
      <c r="B5" s="102"/>
      <c r="C5" s="102"/>
      <c r="D5" s="221" t="s">
        <v>2</v>
      </c>
      <c r="E5" s="221"/>
      <c r="F5" s="221"/>
      <c r="G5" s="103"/>
      <c r="H5" s="221" t="s">
        <v>3</v>
      </c>
      <c r="I5" s="221"/>
      <c r="J5" s="221"/>
    </row>
    <row r="6" spans="1:10" s="41" customFormat="1" ht="21" customHeight="1">
      <c r="B6" s="102"/>
      <c r="C6" s="102"/>
      <c r="D6" s="10" t="s">
        <v>213</v>
      </c>
      <c r="E6" s="11"/>
      <c r="F6" s="10" t="s">
        <v>7</v>
      </c>
      <c r="G6" s="11"/>
      <c r="H6" s="10" t="s">
        <v>213</v>
      </c>
      <c r="I6" s="11"/>
      <c r="J6" s="10" t="s">
        <v>7</v>
      </c>
    </row>
    <row r="7" spans="1:10" s="104" customFormat="1" ht="21" customHeight="1">
      <c r="B7" s="3"/>
      <c r="C7" s="102"/>
      <c r="D7" s="53" t="s">
        <v>9</v>
      </c>
      <c r="E7" s="11"/>
      <c r="F7" s="53" t="s">
        <v>9</v>
      </c>
      <c r="G7" s="11"/>
      <c r="H7" s="53" t="s">
        <v>9</v>
      </c>
      <c r="I7" s="11"/>
      <c r="J7" s="53" t="s">
        <v>9</v>
      </c>
    </row>
    <row r="8" spans="1:10" s="104" customFormat="1" ht="21" customHeight="1">
      <c r="B8" s="100"/>
      <c r="C8" s="105"/>
      <c r="D8" s="54"/>
      <c r="E8" s="54"/>
      <c r="F8" s="54"/>
      <c r="G8" s="54"/>
      <c r="H8" s="54"/>
      <c r="I8" s="54"/>
      <c r="J8" s="54"/>
    </row>
    <row r="9" spans="1:10" ht="21" customHeight="1">
      <c r="A9" s="44" t="s">
        <v>68</v>
      </c>
      <c r="B9" s="39"/>
      <c r="D9" s="11">
        <v>6446862</v>
      </c>
      <c r="E9" s="55">
        <v>0</v>
      </c>
      <c r="F9" s="11">
        <v>7638205</v>
      </c>
      <c r="G9" s="55">
        <v>0</v>
      </c>
      <c r="H9" s="11">
        <v>6368989</v>
      </c>
      <c r="I9" s="55">
        <v>0</v>
      </c>
      <c r="J9" s="11">
        <v>7579553</v>
      </c>
    </row>
    <row r="10" spans="1:10" ht="21" customHeight="1">
      <c r="A10" s="44" t="s">
        <v>69</v>
      </c>
      <c r="B10" s="106"/>
      <c r="D10" s="56">
        <v>2213667</v>
      </c>
      <c r="E10" s="55">
        <v>0</v>
      </c>
      <c r="F10" s="56">
        <v>2700938</v>
      </c>
      <c r="G10" s="55">
        <v>0</v>
      </c>
      <c r="H10" s="56">
        <v>2221142</v>
      </c>
      <c r="I10" s="55">
        <v>0</v>
      </c>
      <c r="J10" s="56">
        <v>2729490</v>
      </c>
    </row>
    <row r="11" spans="1:10" ht="6" customHeight="1">
      <c r="B11" s="106"/>
      <c r="D11" s="55"/>
      <c r="E11" s="55"/>
      <c r="F11" s="55"/>
      <c r="G11" s="55"/>
      <c r="H11" s="55"/>
      <c r="I11" s="55"/>
      <c r="J11" s="55"/>
    </row>
    <row r="12" spans="1:10" ht="21" customHeight="1">
      <c r="A12" s="99" t="s">
        <v>70</v>
      </c>
      <c r="B12" s="39"/>
      <c r="D12" s="56">
        <f>D9-D10</f>
        <v>4233195</v>
      </c>
      <c r="E12" s="55"/>
      <c r="F12" s="56">
        <f>F9-F10</f>
        <v>4937267</v>
      </c>
      <c r="G12" s="55"/>
      <c r="H12" s="56">
        <f>H9-H10</f>
        <v>4147847</v>
      </c>
      <c r="I12" s="55"/>
      <c r="J12" s="56">
        <f>J9-J10</f>
        <v>4850063</v>
      </c>
    </row>
    <row r="13" spans="1:10" ht="6" customHeight="1">
      <c r="B13" s="106"/>
      <c r="D13" s="55"/>
      <c r="E13" s="55"/>
      <c r="F13" s="55"/>
      <c r="G13" s="55"/>
      <c r="H13" s="55"/>
      <c r="I13" s="55"/>
      <c r="J13" s="55"/>
    </row>
    <row r="14" spans="1:10" ht="21" customHeight="1">
      <c r="A14" s="44" t="s">
        <v>71</v>
      </c>
      <c r="B14" s="39"/>
      <c r="D14" s="11">
        <v>1878686</v>
      </c>
      <c r="E14" s="55">
        <v>0</v>
      </c>
      <c r="F14" s="11">
        <v>1728057</v>
      </c>
      <c r="G14" s="55">
        <v>0</v>
      </c>
      <c r="H14" s="11">
        <v>559475</v>
      </c>
      <c r="I14" s="55">
        <v>0</v>
      </c>
      <c r="J14" s="11">
        <v>628988</v>
      </c>
    </row>
    <row r="15" spans="1:10" ht="21" customHeight="1">
      <c r="A15" s="44" t="s">
        <v>72</v>
      </c>
      <c r="B15" s="39"/>
      <c r="D15" s="56">
        <v>331793</v>
      </c>
      <c r="E15" s="55">
        <v>0</v>
      </c>
      <c r="F15" s="56">
        <v>245321</v>
      </c>
      <c r="G15" s="55">
        <v>0</v>
      </c>
      <c r="H15" s="56">
        <v>98946</v>
      </c>
      <c r="I15" s="55">
        <v>0</v>
      </c>
      <c r="J15" s="56">
        <v>74811</v>
      </c>
    </row>
    <row r="16" spans="1:10" ht="6" customHeight="1">
      <c r="B16" s="39"/>
      <c r="D16" s="55"/>
      <c r="E16" s="55"/>
      <c r="F16" s="55"/>
      <c r="G16" s="55"/>
      <c r="H16" s="55"/>
      <c r="I16" s="55"/>
      <c r="J16" s="55"/>
    </row>
    <row r="17" spans="1:10" ht="21" customHeight="1">
      <c r="A17" s="99" t="s">
        <v>73</v>
      </c>
      <c r="B17" s="39"/>
      <c r="D17" s="56">
        <f>D14-D15</f>
        <v>1546893</v>
      </c>
      <c r="E17" s="55"/>
      <c r="F17" s="56">
        <f>F14-F15</f>
        <v>1482736</v>
      </c>
      <c r="G17" s="55"/>
      <c r="H17" s="56">
        <f>H14-H15</f>
        <v>460529</v>
      </c>
      <c r="I17" s="55"/>
      <c r="J17" s="56">
        <f>J14-J15</f>
        <v>554177</v>
      </c>
    </row>
    <row r="18" spans="1:10" ht="6" customHeight="1">
      <c r="B18" s="107"/>
      <c r="C18" s="41"/>
      <c r="D18" s="55"/>
      <c r="E18" s="57"/>
      <c r="F18" s="55"/>
      <c r="G18" s="58"/>
      <c r="H18" s="55"/>
      <c r="I18" s="58"/>
      <c r="J18" s="55"/>
    </row>
    <row r="19" spans="1:10" ht="21" customHeight="1">
      <c r="A19" s="44" t="s">
        <v>245</v>
      </c>
      <c r="B19" s="106"/>
      <c r="D19" s="11"/>
      <c r="E19" s="55"/>
      <c r="F19" s="11"/>
      <c r="G19" s="55"/>
      <c r="H19" s="55"/>
      <c r="I19" s="55"/>
      <c r="J19" s="55"/>
    </row>
    <row r="20" spans="1:10" ht="21" customHeight="1">
      <c r="A20" s="108" t="s">
        <v>74</v>
      </c>
      <c r="B20" s="106"/>
      <c r="D20" s="11">
        <v>662682</v>
      </c>
      <c r="E20" s="55">
        <v>0</v>
      </c>
      <c r="F20" s="11">
        <v>59545</v>
      </c>
      <c r="G20" s="17">
        <v>0</v>
      </c>
      <c r="H20" s="36">
        <v>366021</v>
      </c>
      <c r="I20" s="17">
        <v>0</v>
      </c>
      <c r="J20" s="36">
        <v>91850</v>
      </c>
    </row>
    <row r="21" spans="1:10" ht="21" customHeight="1">
      <c r="A21" s="44" t="s">
        <v>246</v>
      </c>
      <c r="B21" s="106"/>
      <c r="D21" s="11">
        <v>1978</v>
      </c>
      <c r="E21" s="55">
        <v>0</v>
      </c>
      <c r="F21" s="11">
        <v>0</v>
      </c>
      <c r="G21" s="55">
        <v>0</v>
      </c>
      <c r="H21" s="11">
        <v>290</v>
      </c>
      <c r="I21" s="55">
        <v>0</v>
      </c>
      <c r="J21" s="11">
        <v>2663</v>
      </c>
    </row>
    <row r="22" spans="1:10" ht="21" customHeight="1">
      <c r="A22" s="44" t="s">
        <v>76</v>
      </c>
      <c r="B22" s="39"/>
      <c r="D22" s="11">
        <v>50706</v>
      </c>
      <c r="E22" s="55">
        <v>0</v>
      </c>
      <c r="F22" s="11">
        <v>45141</v>
      </c>
      <c r="G22" s="55">
        <v>0</v>
      </c>
      <c r="H22" s="11">
        <v>525746</v>
      </c>
      <c r="I22" s="55">
        <v>0</v>
      </c>
      <c r="J22" s="11">
        <v>420604</v>
      </c>
    </row>
    <row r="23" spans="1:10" ht="21" customHeight="1">
      <c r="A23" s="44" t="s">
        <v>77</v>
      </c>
      <c r="D23" s="56">
        <v>233849</v>
      </c>
      <c r="E23" s="55">
        <v>0</v>
      </c>
      <c r="F23" s="56">
        <v>80303</v>
      </c>
      <c r="G23" s="55">
        <v>0</v>
      </c>
      <c r="H23" s="56">
        <v>255474</v>
      </c>
      <c r="I23" s="55">
        <v>0</v>
      </c>
      <c r="J23" s="56">
        <v>62358</v>
      </c>
    </row>
    <row r="24" spans="1:10" ht="6" customHeight="1">
      <c r="D24" s="55"/>
      <c r="E24" s="55"/>
      <c r="F24" s="55"/>
      <c r="G24" s="55"/>
      <c r="H24" s="55"/>
      <c r="I24" s="55"/>
      <c r="J24" s="55"/>
    </row>
    <row r="25" spans="1:10" ht="21" customHeight="1">
      <c r="A25" s="99" t="s">
        <v>78</v>
      </c>
      <c r="B25" s="39"/>
      <c r="D25" s="56">
        <f>D12+D17+SUM(D20:D23)</f>
        <v>6729303</v>
      </c>
      <c r="E25" s="55"/>
      <c r="F25" s="56">
        <f>F12+F17+SUM(F20:F23)</f>
        <v>6604992</v>
      </c>
      <c r="G25" s="55"/>
      <c r="H25" s="56">
        <f>H12+H17+SUM(H20:H23)</f>
        <v>5755907</v>
      </c>
      <c r="I25" s="55"/>
      <c r="J25" s="56">
        <f>J12+J17+SUM(J20:J23)</f>
        <v>5981715</v>
      </c>
    </row>
    <row r="26" spans="1:10" ht="21" customHeight="1">
      <c r="A26" s="99"/>
      <c r="B26" s="39"/>
      <c r="D26" s="55"/>
      <c r="E26" s="55"/>
      <c r="F26" s="55"/>
      <c r="G26" s="55"/>
      <c r="H26" s="55"/>
      <c r="I26" s="55"/>
      <c r="J26" s="55"/>
    </row>
    <row r="27" spans="1:10" ht="21" customHeight="1">
      <c r="A27" s="41" t="s">
        <v>79</v>
      </c>
      <c r="B27" s="39"/>
      <c r="D27" s="55"/>
      <c r="E27" s="55"/>
      <c r="F27" s="55"/>
      <c r="G27" s="55"/>
      <c r="H27" s="55"/>
      <c r="I27" s="55"/>
      <c r="J27" s="55"/>
    </row>
    <row r="28" spans="1:10" ht="21" customHeight="1">
      <c r="A28" s="109" t="s">
        <v>80</v>
      </c>
      <c r="B28" s="39"/>
      <c r="D28" s="55">
        <v>2054420</v>
      </c>
      <c r="E28" s="55">
        <v>0</v>
      </c>
      <c r="F28" s="55">
        <v>1981315</v>
      </c>
      <c r="G28" s="55">
        <v>0</v>
      </c>
      <c r="H28" s="55">
        <v>1350731</v>
      </c>
      <c r="I28" s="55">
        <v>0</v>
      </c>
      <c r="J28" s="55">
        <v>1371132</v>
      </c>
    </row>
    <row r="29" spans="1:10" ht="21" customHeight="1">
      <c r="A29" s="109" t="s">
        <v>81</v>
      </c>
      <c r="B29" s="39"/>
      <c r="D29" s="55">
        <v>10645</v>
      </c>
      <c r="E29" s="55">
        <v>0</v>
      </c>
      <c r="F29" s="55">
        <v>10075</v>
      </c>
      <c r="G29" s="55">
        <v>0</v>
      </c>
      <c r="H29" s="55">
        <v>8980</v>
      </c>
      <c r="I29" s="55">
        <v>0</v>
      </c>
      <c r="J29" s="55">
        <v>8785</v>
      </c>
    </row>
    <row r="30" spans="1:10" ht="21" customHeight="1">
      <c r="A30" s="44" t="s">
        <v>82</v>
      </c>
      <c r="B30" s="39"/>
      <c r="D30" s="55">
        <v>354346</v>
      </c>
      <c r="E30" s="55">
        <v>0</v>
      </c>
      <c r="F30" s="55">
        <v>365094</v>
      </c>
      <c r="G30" s="55">
        <v>0</v>
      </c>
      <c r="H30" s="55">
        <v>306435</v>
      </c>
      <c r="I30" s="55">
        <v>0</v>
      </c>
      <c r="J30" s="55">
        <v>311297</v>
      </c>
    </row>
    <row r="31" spans="1:10" ht="21" customHeight="1">
      <c r="A31" s="109" t="s">
        <v>83</v>
      </c>
      <c r="B31" s="39"/>
      <c r="D31" s="55">
        <v>140972</v>
      </c>
      <c r="E31" s="55">
        <v>0</v>
      </c>
      <c r="F31" s="55">
        <v>172826</v>
      </c>
      <c r="G31" s="55">
        <v>0</v>
      </c>
      <c r="H31" s="55">
        <v>126928</v>
      </c>
      <c r="I31" s="55">
        <v>0</v>
      </c>
      <c r="J31" s="55">
        <v>153855</v>
      </c>
    </row>
    <row r="32" spans="1:10" ht="21" customHeight="1">
      <c r="A32" s="109" t="s">
        <v>84</v>
      </c>
      <c r="B32" s="39"/>
      <c r="D32" s="55">
        <v>75772</v>
      </c>
      <c r="E32" s="55">
        <v>0</v>
      </c>
      <c r="F32" s="55">
        <v>-29029</v>
      </c>
      <c r="G32" s="55">
        <v>0</v>
      </c>
      <c r="H32" s="55">
        <v>74466</v>
      </c>
      <c r="I32" s="55">
        <v>0</v>
      </c>
      <c r="J32" s="55">
        <v>-29029</v>
      </c>
    </row>
    <row r="33" spans="1:10" ht="21" customHeight="1">
      <c r="A33" s="44" t="s">
        <v>85</v>
      </c>
      <c r="B33" s="39"/>
      <c r="D33" s="11">
        <v>554493</v>
      </c>
      <c r="E33" s="55">
        <v>0</v>
      </c>
      <c r="F33" s="11">
        <v>1186301</v>
      </c>
      <c r="G33" s="55">
        <v>0</v>
      </c>
      <c r="H33" s="11">
        <v>554494</v>
      </c>
      <c r="I33" s="55">
        <v>0</v>
      </c>
      <c r="J33" s="11">
        <v>1207891</v>
      </c>
    </row>
    <row r="34" spans="1:10" ht="21" customHeight="1">
      <c r="A34" s="109" t="s">
        <v>86</v>
      </c>
      <c r="B34" s="39"/>
      <c r="C34" s="41"/>
      <c r="D34" s="56">
        <v>551395</v>
      </c>
      <c r="E34" s="57">
        <v>0</v>
      </c>
      <c r="F34" s="56">
        <v>639032</v>
      </c>
      <c r="G34" s="58">
        <v>0</v>
      </c>
      <c r="H34" s="56">
        <v>452957</v>
      </c>
      <c r="I34" s="58">
        <v>0</v>
      </c>
      <c r="J34" s="56">
        <v>522294</v>
      </c>
    </row>
    <row r="35" spans="1:10" ht="6" customHeight="1">
      <c r="A35" s="110"/>
      <c r="B35" s="39"/>
      <c r="C35" s="41"/>
      <c r="D35" s="55"/>
      <c r="E35" s="57"/>
      <c r="F35" s="55"/>
      <c r="G35" s="58"/>
      <c r="H35" s="55"/>
      <c r="I35" s="58"/>
      <c r="J35" s="55"/>
    </row>
    <row r="36" spans="1:10" ht="21" customHeight="1">
      <c r="A36" s="111" t="s">
        <v>87</v>
      </c>
      <c r="B36" s="39"/>
      <c r="D36" s="56">
        <f>SUM(D28:D34)</f>
        <v>3742043</v>
      </c>
      <c r="E36" s="55"/>
      <c r="F36" s="56">
        <f>SUM(F28:F34)</f>
        <v>4325614</v>
      </c>
      <c r="G36" s="55"/>
      <c r="H36" s="56">
        <f>SUM(H28:H34)</f>
        <v>2874991</v>
      </c>
      <c r="I36" s="55"/>
      <c r="J36" s="56">
        <f>SUM(J28:J34)</f>
        <v>3546225</v>
      </c>
    </row>
    <row r="37" spans="1:10" ht="6" customHeight="1">
      <c r="A37" s="111"/>
      <c r="B37" s="39"/>
      <c r="D37" s="55"/>
      <c r="E37" s="55"/>
      <c r="F37" s="55"/>
      <c r="G37" s="55"/>
      <c r="H37" s="55"/>
      <c r="I37" s="55"/>
      <c r="J37" s="55"/>
    </row>
    <row r="38" spans="1:10" ht="21" customHeight="1">
      <c r="A38" s="44" t="s">
        <v>88</v>
      </c>
      <c r="B38" s="106"/>
      <c r="D38" s="56">
        <v>908627</v>
      </c>
      <c r="E38" s="55"/>
      <c r="F38" s="56">
        <v>681467</v>
      </c>
      <c r="G38" s="55"/>
      <c r="H38" s="56">
        <v>902747</v>
      </c>
      <c r="I38" s="55"/>
      <c r="J38" s="56">
        <v>928852</v>
      </c>
    </row>
    <row r="39" spans="1:10" ht="6" customHeight="1">
      <c r="B39" s="106"/>
      <c r="D39" s="55"/>
      <c r="E39" s="55"/>
      <c r="F39" s="55"/>
      <c r="G39" s="55"/>
      <c r="H39" s="55"/>
      <c r="I39" s="55"/>
      <c r="J39" s="55"/>
    </row>
    <row r="40" spans="1:10" ht="21" customHeight="1">
      <c r="A40" s="41" t="s">
        <v>89</v>
      </c>
      <c r="B40" s="39"/>
      <c r="D40" s="55">
        <f>D25-D36-D38</f>
        <v>2078633</v>
      </c>
      <c r="E40" s="55"/>
      <c r="F40" s="55">
        <f>F25-F36-F38</f>
        <v>1597911</v>
      </c>
      <c r="G40" s="55"/>
      <c r="H40" s="55">
        <f>H25-H36-H38</f>
        <v>1978169</v>
      </c>
      <c r="I40" s="55"/>
      <c r="J40" s="55">
        <f>J25-J36-J38</f>
        <v>1506638</v>
      </c>
    </row>
    <row r="41" spans="1:10" ht="21" customHeight="1">
      <c r="A41" s="44" t="s">
        <v>90</v>
      </c>
      <c r="B41" s="106"/>
      <c r="D41" s="56">
        <v>390628</v>
      </c>
      <c r="E41" s="55">
        <v>0</v>
      </c>
      <c r="F41" s="56">
        <v>281543</v>
      </c>
      <c r="G41" s="55">
        <v>0</v>
      </c>
      <c r="H41" s="56">
        <v>294195</v>
      </c>
      <c r="I41" s="55">
        <v>0</v>
      </c>
      <c r="J41" s="56">
        <v>224835</v>
      </c>
    </row>
    <row r="42" spans="1:10" ht="6" customHeight="1">
      <c r="B42" s="106"/>
      <c r="D42" s="55"/>
      <c r="E42" s="55"/>
      <c r="F42" s="55"/>
      <c r="G42" s="55"/>
      <c r="H42" s="55"/>
      <c r="I42" s="55"/>
      <c r="J42" s="55"/>
    </row>
    <row r="43" spans="1:10" ht="21" customHeight="1">
      <c r="A43" s="41" t="s">
        <v>91</v>
      </c>
      <c r="B43" s="39"/>
      <c r="D43" s="56">
        <f>D40-D41</f>
        <v>1688005</v>
      </c>
      <c r="E43" s="55"/>
      <c r="F43" s="56">
        <f>F40-F41</f>
        <v>1316368</v>
      </c>
      <c r="G43" s="55"/>
      <c r="H43" s="56">
        <f>H40-H41</f>
        <v>1683974</v>
      </c>
      <c r="I43" s="55"/>
      <c r="J43" s="56">
        <f>J40-J41</f>
        <v>1281803</v>
      </c>
    </row>
    <row r="44" spans="1:10" ht="21" customHeight="1">
      <c r="D44" s="52"/>
      <c r="E44" s="101"/>
      <c r="F44" s="52"/>
      <c r="G44" s="101"/>
      <c r="H44" s="52"/>
      <c r="I44" s="101"/>
      <c r="J44" s="52"/>
    </row>
    <row r="45" spans="1:10" ht="21" customHeight="1">
      <c r="D45" s="52"/>
      <c r="E45" s="101"/>
      <c r="F45" s="52"/>
      <c r="G45" s="101"/>
      <c r="H45" s="52"/>
      <c r="I45" s="101"/>
      <c r="J45" s="52"/>
    </row>
    <row r="46" spans="1:10" ht="21" customHeight="1">
      <c r="D46" s="52"/>
      <c r="E46" s="101"/>
      <c r="F46" s="52"/>
      <c r="G46" s="101"/>
      <c r="H46" s="52"/>
      <c r="I46" s="101"/>
      <c r="J46" s="52"/>
    </row>
    <row r="47" spans="1:10" ht="21" customHeight="1">
      <c r="D47" s="52"/>
      <c r="E47" s="101"/>
      <c r="F47" s="52"/>
      <c r="G47" s="101"/>
      <c r="H47" s="52"/>
      <c r="I47" s="101"/>
      <c r="J47" s="52"/>
    </row>
    <row r="48" spans="1:10" ht="21" customHeight="1">
      <c r="D48" s="52"/>
      <c r="E48" s="101"/>
      <c r="F48" s="52"/>
      <c r="G48" s="101"/>
      <c r="H48" s="52"/>
      <c r="I48" s="101"/>
      <c r="J48" s="52"/>
    </row>
    <row r="49" spans="1:10" ht="21" customHeight="1">
      <c r="D49" s="52"/>
      <c r="E49" s="101"/>
      <c r="F49" s="52"/>
      <c r="G49" s="101"/>
      <c r="H49" s="52"/>
      <c r="I49" s="101"/>
      <c r="J49" s="52"/>
    </row>
    <row r="50" spans="1:10" ht="15.75" customHeight="1">
      <c r="D50" s="52"/>
      <c r="E50" s="101"/>
      <c r="F50" s="52"/>
      <c r="G50" s="101"/>
      <c r="H50" s="52"/>
      <c r="I50" s="101"/>
      <c r="J50" s="52"/>
    </row>
    <row r="51" spans="1:10" ht="22.4" customHeight="1">
      <c r="A51" s="112" t="s">
        <v>29</v>
      </c>
      <c r="B51" s="113"/>
      <c r="C51" s="112"/>
      <c r="D51" s="59"/>
      <c r="E51" s="114"/>
      <c r="F51" s="59"/>
      <c r="G51" s="114"/>
      <c r="H51" s="59"/>
      <c r="I51" s="114"/>
      <c r="J51" s="59"/>
    </row>
    <row r="52" spans="1:10" ht="21.75" customHeight="1">
      <c r="A52" s="219" t="s">
        <v>0</v>
      </c>
      <c r="B52" s="219"/>
      <c r="C52" s="219"/>
      <c r="D52" s="219"/>
      <c r="E52" s="219"/>
      <c r="F52" s="219"/>
      <c r="G52" s="219"/>
      <c r="H52" s="219"/>
      <c r="I52" s="219"/>
      <c r="J52" s="219"/>
    </row>
    <row r="53" spans="1:10" ht="21.75" customHeight="1">
      <c r="A53" s="219" t="s">
        <v>92</v>
      </c>
      <c r="B53" s="219"/>
      <c r="C53" s="219"/>
      <c r="D53" s="219"/>
      <c r="E53" s="219"/>
      <c r="F53" s="219"/>
      <c r="G53" s="219"/>
      <c r="H53" s="219"/>
      <c r="I53" s="219"/>
      <c r="J53" s="219"/>
    </row>
    <row r="54" spans="1:10" ht="21.75" customHeight="1">
      <c r="A54" s="220" t="str">
        <f>+A3</f>
        <v>สำหรับรอบระยะเวลาสามเดือนสิ้นสุดวันที่ 30 กันยายน พ.ศ. 2568</v>
      </c>
      <c r="B54" s="220"/>
      <c r="C54" s="220"/>
      <c r="D54" s="220"/>
      <c r="E54" s="220"/>
      <c r="F54" s="220"/>
      <c r="G54" s="220"/>
      <c r="H54" s="220"/>
      <c r="I54" s="220"/>
      <c r="J54" s="220"/>
    </row>
    <row r="55" spans="1:10" ht="20.149999999999999" customHeight="1">
      <c r="D55" s="52"/>
      <c r="E55" s="101"/>
      <c r="F55" s="52"/>
      <c r="G55" s="101"/>
      <c r="H55" s="52"/>
      <c r="I55" s="101"/>
      <c r="J55" s="52"/>
    </row>
    <row r="56" spans="1:10" s="41" customFormat="1" ht="20.149999999999999" customHeight="1">
      <c r="B56" s="102"/>
      <c r="C56" s="102"/>
      <c r="D56" s="221" t="s">
        <v>2</v>
      </c>
      <c r="E56" s="221"/>
      <c r="F56" s="221"/>
      <c r="G56" s="103"/>
      <c r="H56" s="221" t="s">
        <v>3</v>
      </c>
      <c r="I56" s="221"/>
      <c r="J56" s="221"/>
    </row>
    <row r="57" spans="1:10" s="41" customFormat="1" ht="20.149999999999999" customHeight="1">
      <c r="B57" s="102"/>
      <c r="C57" s="102"/>
      <c r="D57" s="10" t="s">
        <v>213</v>
      </c>
      <c r="E57" s="11"/>
      <c r="F57" s="10" t="s">
        <v>7</v>
      </c>
      <c r="G57" s="11"/>
      <c r="H57" s="10" t="s">
        <v>213</v>
      </c>
      <c r="I57" s="11"/>
      <c r="J57" s="10" t="s">
        <v>7</v>
      </c>
    </row>
    <row r="58" spans="1:10" s="104" customFormat="1" ht="20.149999999999999" customHeight="1">
      <c r="B58" s="3"/>
      <c r="C58" s="102"/>
      <c r="D58" s="53" t="s">
        <v>9</v>
      </c>
      <c r="E58" s="11"/>
      <c r="F58" s="53" t="s">
        <v>9</v>
      </c>
      <c r="G58" s="11"/>
      <c r="H58" s="53" t="s">
        <v>9</v>
      </c>
      <c r="I58" s="11"/>
      <c r="J58" s="53" t="s">
        <v>9</v>
      </c>
    </row>
    <row r="59" spans="1:10" s="104" customFormat="1" ht="15" customHeight="1">
      <c r="B59" s="100"/>
      <c r="C59" s="105"/>
      <c r="D59" s="54"/>
      <c r="E59" s="54"/>
      <c r="F59" s="54"/>
      <c r="G59" s="54"/>
      <c r="H59" s="54"/>
      <c r="I59" s="54"/>
      <c r="J59" s="54"/>
    </row>
    <row r="60" spans="1:10" ht="20.149999999999999" customHeight="1">
      <c r="A60" s="99" t="s">
        <v>93</v>
      </c>
      <c r="B60" s="115"/>
      <c r="D60" s="55"/>
      <c r="E60" s="55"/>
      <c r="F60" s="55"/>
      <c r="G60" s="55"/>
      <c r="H60" s="55"/>
      <c r="I60" s="55"/>
      <c r="J60" s="55"/>
    </row>
    <row r="61" spans="1:10" ht="20.149999999999999" customHeight="1">
      <c r="A61" s="44" t="s">
        <v>94</v>
      </c>
      <c r="B61" s="115"/>
      <c r="D61" s="55"/>
      <c r="E61" s="55"/>
      <c r="F61" s="55"/>
      <c r="G61" s="55"/>
      <c r="H61" s="55"/>
      <c r="I61" s="55"/>
      <c r="J61" s="55"/>
    </row>
    <row r="62" spans="1:10" ht="20.149999999999999" customHeight="1">
      <c r="A62" s="44" t="s">
        <v>241</v>
      </c>
      <c r="B62" s="115"/>
      <c r="D62" s="55"/>
      <c r="E62" s="55"/>
      <c r="F62" s="55"/>
      <c r="G62" s="55"/>
      <c r="H62" s="55"/>
      <c r="I62" s="55"/>
      <c r="J62" s="55"/>
    </row>
    <row r="63" spans="1:10" ht="20.149999999999999" customHeight="1">
      <c r="A63" s="44" t="s">
        <v>95</v>
      </c>
      <c r="B63" s="116"/>
      <c r="D63" s="55">
        <v>129146</v>
      </c>
      <c r="E63" s="55">
        <v>0</v>
      </c>
      <c r="F63" s="55">
        <v>119281</v>
      </c>
      <c r="G63" s="55">
        <v>0</v>
      </c>
      <c r="H63" s="55">
        <v>129146</v>
      </c>
      <c r="I63" s="55">
        <v>0</v>
      </c>
      <c r="J63" s="55">
        <v>119281</v>
      </c>
    </row>
    <row r="64" spans="1:10" ht="20.149999999999999" customHeight="1">
      <c r="A64" s="44" t="s">
        <v>240</v>
      </c>
      <c r="B64" s="116"/>
      <c r="D64" s="55">
        <v>43</v>
      </c>
      <c r="E64" s="55">
        <v>0</v>
      </c>
      <c r="F64" s="55">
        <v>0</v>
      </c>
      <c r="G64" s="55">
        <v>0</v>
      </c>
      <c r="H64" s="55">
        <v>43</v>
      </c>
      <c r="I64" s="55">
        <v>0</v>
      </c>
      <c r="J64" s="55">
        <v>0</v>
      </c>
    </row>
    <row r="65" spans="1:10" ht="20.149999999999999" customHeight="1">
      <c r="A65" s="108" t="s">
        <v>96</v>
      </c>
      <c r="B65" s="39"/>
      <c r="D65" s="55"/>
      <c r="E65" s="17"/>
      <c r="F65" s="55"/>
      <c r="G65" s="55"/>
      <c r="H65" s="55"/>
      <c r="I65" s="55"/>
      <c r="J65" s="55"/>
    </row>
    <row r="66" spans="1:10" ht="20.149999999999999" customHeight="1">
      <c r="A66" s="108" t="s">
        <v>97</v>
      </c>
      <c r="B66" s="106"/>
      <c r="D66" s="56">
        <v>-25838</v>
      </c>
      <c r="E66" s="17">
        <v>0</v>
      </c>
      <c r="F66" s="56">
        <v>-23856</v>
      </c>
      <c r="G66" s="55">
        <v>0</v>
      </c>
      <c r="H66" s="56">
        <v>-25838</v>
      </c>
      <c r="I66" s="55">
        <v>0</v>
      </c>
      <c r="J66" s="56">
        <v>-23856</v>
      </c>
    </row>
    <row r="67" spans="1:10" ht="6" customHeight="1">
      <c r="A67" s="108"/>
      <c r="B67" s="106"/>
      <c r="D67" s="55"/>
      <c r="E67" s="17"/>
      <c r="F67" s="55"/>
      <c r="G67" s="55"/>
      <c r="H67" s="55"/>
      <c r="I67" s="55"/>
      <c r="J67" s="55"/>
    </row>
    <row r="68" spans="1:10" ht="20.149999999999999" customHeight="1">
      <c r="A68" s="108" t="s">
        <v>98</v>
      </c>
      <c r="B68" s="39"/>
      <c r="D68" s="56">
        <f>SUM(D63:D66)</f>
        <v>103351</v>
      </c>
      <c r="E68" s="55"/>
      <c r="F68" s="56">
        <f>SUM(F63:F66)</f>
        <v>95425</v>
      </c>
      <c r="G68" s="55"/>
      <c r="H68" s="56">
        <f>SUM(H63:H66)</f>
        <v>103351</v>
      </c>
      <c r="I68" s="55"/>
      <c r="J68" s="56">
        <f>SUM(J63:J66)</f>
        <v>95425</v>
      </c>
    </row>
    <row r="69" spans="1:10" ht="15" customHeight="1">
      <c r="A69" s="108"/>
      <c r="B69" s="39"/>
      <c r="D69" s="55"/>
      <c r="E69" s="55"/>
      <c r="F69" s="55"/>
      <c r="G69" s="55"/>
      <c r="H69" s="55"/>
      <c r="I69" s="55"/>
      <c r="J69" s="55"/>
    </row>
    <row r="70" spans="1:10" ht="20.149999999999999" customHeight="1">
      <c r="A70" s="44" t="s">
        <v>99</v>
      </c>
      <c r="B70" s="115"/>
      <c r="D70" s="55"/>
      <c r="E70" s="55"/>
      <c r="F70" s="55"/>
      <c r="G70" s="55"/>
      <c r="H70" s="55"/>
      <c r="I70" s="55"/>
      <c r="J70" s="55"/>
    </row>
    <row r="71" spans="1:10" ht="20.149999999999999" customHeight="1">
      <c r="A71" s="108" t="s">
        <v>230</v>
      </c>
      <c r="B71" s="115"/>
      <c r="D71" s="55"/>
      <c r="E71" s="55"/>
      <c r="F71" s="55"/>
      <c r="G71" s="55"/>
      <c r="H71" s="55"/>
      <c r="I71" s="55"/>
      <c r="J71" s="55"/>
    </row>
    <row r="72" spans="1:10" ht="20.149999999999999" customHeight="1">
      <c r="A72" s="108" t="s">
        <v>95</v>
      </c>
      <c r="B72" s="115"/>
      <c r="D72" s="55">
        <v>482201</v>
      </c>
      <c r="E72" s="55">
        <v>0</v>
      </c>
      <c r="F72" s="55">
        <v>-31634</v>
      </c>
      <c r="G72" s="17">
        <v>0</v>
      </c>
      <c r="H72" s="17">
        <v>601</v>
      </c>
      <c r="I72" s="17">
        <v>0</v>
      </c>
      <c r="J72" s="17">
        <v>0</v>
      </c>
    </row>
    <row r="73" spans="1:10" ht="20.149999999999999" customHeight="1">
      <c r="A73" s="108" t="s">
        <v>242</v>
      </c>
      <c r="B73" s="115"/>
      <c r="D73" s="55"/>
      <c r="E73" s="55"/>
      <c r="F73" s="55"/>
      <c r="G73" s="17"/>
      <c r="H73" s="17"/>
      <c r="I73" s="17"/>
      <c r="J73" s="17"/>
    </row>
    <row r="74" spans="1:10" ht="20.149999999999999" customHeight="1">
      <c r="A74" s="108" t="s">
        <v>243</v>
      </c>
      <c r="B74" s="115"/>
      <c r="D74" s="55">
        <v>-9958</v>
      </c>
      <c r="E74" s="55">
        <v>0</v>
      </c>
      <c r="F74" s="55">
        <v>0</v>
      </c>
      <c r="G74" s="17">
        <v>0</v>
      </c>
      <c r="H74" s="17">
        <v>-9958</v>
      </c>
      <c r="I74" s="17">
        <v>0</v>
      </c>
      <c r="J74" s="17">
        <v>0</v>
      </c>
    </row>
    <row r="75" spans="1:10" ht="20.149999999999999" customHeight="1">
      <c r="A75" s="108" t="s">
        <v>244</v>
      </c>
      <c r="B75" s="115"/>
      <c r="D75" s="55">
        <v>-97598</v>
      </c>
      <c r="E75" s="55">
        <v>0</v>
      </c>
      <c r="F75" s="55">
        <v>0</v>
      </c>
      <c r="G75" s="17">
        <v>0</v>
      </c>
      <c r="H75" s="17">
        <v>-70944</v>
      </c>
      <c r="I75" s="17">
        <v>0</v>
      </c>
      <c r="J75" s="17">
        <v>0</v>
      </c>
    </row>
    <row r="76" spans="1:10" ht="20.149999999999999" customHeight="1">
      <c r="A76" s="108" t="s">
        <v>96</v>
      </c>
      <c r="B76" s="115"/>
      <c r="D76" s="55"/>
      <c r="E76" s="55"/>
      <c r="F76" s="55"/>
      <c r="G76" s="55"/>
      <c r="H76" s="55"/>
      <c r="I76" s="17"/>
      <c r="J76" s="55"/>
    </row>
    <row r="77" spans="1:10" ht="20.149999999999999" customHeight="1">
      <c r="A77" s="108" t="s">
        <v>100</v>
      </c>
      <c r="B77" s="116"/>
      <c r="D77" s="56">
        <v>-73742</v>
      </c>
      <c r="E77" s="55">
        <v>0</v>
      </c>
      <c r="F77" s="56">
        <v>6327</v>
      </c>
      <c r="G77" s="17">
        <v>0</v>
      </c>
      <c r="H77" s="21">
        <v>16061</v>
      </c>
      <c r="I77" s="17"/>
      <c r="J77" s="21">
        <v>0</v>
      </c>
    </row>
    <row r="78" spans="1:10" ht="6" customHeight="1">
      <c r="B78" s="39"/>
      <c r="D78" s="55"/>
      <c r="E78" s="17"/>
      <c r="F78" s="55"/>
      <c r="G78" s="55"/>
      <c r="H78" s="55"/>
      <c r="I78" s="55"/>
      <c r="J78" s="55"/>
    </row>
    <row r="79" spans="1:10" ht="20.149999999999999" customHeight="1">
      <c r="A79" s="108" t="s">
        <v>101</v>
      </c>
      <c r="B79" s="39"/>
      <c r="D79" s="56">
        <f>SUM(D72:D77)</f>
        <v>300903</v>
      </c>
      <c r="E79" s="55"/>
      <c r="F79" s="56">
        <f>SUM(F72:F77)</f>
        <v>-25307</v>
      </c>
      <c r="G79" s="55"/>
      <c r="H79" s="56">
        <f>SUM(H72:H77)</f>
        <v>-64240</v>
      </c>
      <c r="I79" s="55"/>
      <c r="J79" s="56">
        <f>SUM(J72:J77)</f>
        <v>0</v>
      </c>
    </row>
    <row r="80" spans="1:10" ht="6" customHeight="1">
      <c r="A80" s="108"/>
      <c r="B80" s="39"/>
      <c r="D80" s="55"/>
      <c r="E80" s="55"/>
      <c r="F80" s="55"/>
      <c r="G80" s="55"/>
      <c r="H80" s="55"/>
      <c r="I80" s="55"/>
      <c r="J80" s="55"/>
    </row>
    <row r="81" spans="1:10" ht="20.149999999999999" customHeight="1">
      <c r="A81" s="99" t="s">
        <v>262</v>
      </c>
      <c r="B81" s="39"/>
      <c r="D81" s="56">
        <f>+D68+D79</f>
        <v>404254</v>
      </c>
      <c r="E81" s="55"/>
      <c r="F81" s="56">
        <f>+F68+F79</f>
        <v>70118</v>
      </c>
      <c r="G81" s="55"/>
      <c r="H81" s="56">
        <f>+H68+H79</f>
        <v>39111</v>
      </c>
      <c r="I81" s="55"/>
      <c r="J81" s="56">
        <f>+J68+J79</f>
        <v>95425</v>
      </c>
    </row>
    <row r="82" spans="1:10" ht="6" customHeight="1">
      <c r="A82" s="41"/>
      <c r="B82" s="39"/>
      <c r="D82" s="55"/>
      <c r="E82" s="55"/>
      <c r="F82" s="55"/>
      <c r="G82" s="55"/>
      <c r="H82" s="55"/>
      <c r="I82" s="55"/>
      <c r="J82" s="55"/>
    </row>
    <row r="83" spans="1:10" ht="20.149999999999999" customHeight="1" thickBot="1">
      <c r="A83" s="41" t="s">
        <v>102</v>
      </c>
      <c r="B83" s="39"/>
      <c r="D83" s="60">
        <f>+D81+D43</f>
        <v>2092259</v>
      </c>
      <c r="E83" s="55"/>
      <c r="F83" s="60">
        <f>+F81+F43</f>
        <v>1386486</v>
      </c>
      <c r="G83" s="55"/>
      <c r="H83" s="60">
        <f>+H81+H43</f>
        <v>1723085</v>
      </c>
      <c r="I83" s="55"/>
      <c r="J83" s="60">
        <f>+J81+J43</f>
        <v>1377228</v>
      </c>
    </row>
    <row r="84" spans="1:10" ht="15" customHeight="1" thickTop="1">
      <c r="B84" s="39"/>
      <c r="D84" s="55"/>
      <c r="E84" s="55"/>
      <c r="F84" s="55"/>
      <c r="G84" s="55"/>
      <c r="H84" s="55"/>
      <c r="I84" s="55"/>
      <c r="J84" s="55"/>
    </row>
    <row r="85" spans="1:10" ht="20.149999999999999" customHeight="1">
      <c r="A85" s="44" t="s">
        <v>103</v>
      </c>
      <c r="B85" s="39"/>
      <c r="D85" s="55"/>
      <c r="E85" s="55"/>
      <c r="F85" s="55"/>
      <c r="G85" s="55"/>
      <c r="H85" s="55"/>
      <c r="I85" s="55"/>
      <c r="J85" s="55"/>
    </row>
    <row r="86" spans="1:10" ht="20.149999999999999" customHeight="1">
      <c r="A86" s="44" t="s">
        <v>104</v>
      </c>
      <c r="B86" s="39"/>
      <c r="D86" s="55">
        <v>1669882</v>
      </c>
      <c r="E86" s="55">
        <v>0</v>
      </c>
      <c r="F86" s="55">
        <v>1304626</v>
      </c>
      <c r="G86" s="55">
        <v>0</v>
      </c>
      <c r="H86" s="55">
        <v>1683974</v>
      </c>
      <c r="I86" s="55">
        <v>0</v>
      </c>
      <c r="J86" s="55">
        <v>1281803</v>
      </c>
    </row>
    <row r="87" spans="1:10" ht="20.149999999999999" customHeight="1">
      <c r="A87" s="44" t="s">
        <v>105</v>
      </c>
      <c r="B87" s="39"/>
      <c r="D87" s="55">
        <v>18123</v>
      </c>
      <c r="E87" s="55">
        <v>0</v>
      </c>
      <c r="F87" s="55">
        <v>11742</v>
      </c>
      <c r="G87" s="55">
        <v>0</v>
      </c>
      <c r="H87" s="19">
        <v>0</v>
      </c>
      <c r="I87" s="61">
        <v>0</v>
      </c>
      <c r="J87" s="19">
        <v>0</v>
      </c>
    </row>
    <row r="88" spans="1:10" ht="20.149999999999999" customHeight="1">
      <c r="A88" s="44" t="s">
        <v>106</v>
      </c>
      <c r="B88" s="39"/>
      <c r="D88" s="55"/>
      <c r="E88" s="55"/>
      <c r="F88" s="55"/>
      <c r="G88" s="55"/>
      <c r="H88" s="55"/>
      <c r="I88" s="55"/>
      <c r="J88" s="55"/>
    </row>
    <row r="89" spans="1:10" ht="20.149999999999999" customHeight="1">
      <c r="A89" s="44" t="s">
        <v>104</v>
      </c>
      <c r="B89" s="39"/>
      <c r="D89" s="55">
        <v>2074209</v>
      </c>
      <c r="E89" s="55">
        <v>0</v>
      </c>
      <c r="F89" s="55">
        <v>1374763</v>
      </c>
      <c r="G89" s="55">
        <v>0</v>
      </c>
      <c r="H89" s="55">
        <v>1723085</v>
      </c>
      <c r="I89" s="55">
        <v>0</v>
      </c>
      <c r="J89" s="55">
        <v>1377228</v>
      </c>
    </row>
    <row r="90" spans="1:10" ht="20.149999999999999" customHeight="1">
      <c r="A90" s="44" t="s">
        <v>105</v>
      </c>
      <c r="B90" s="39"/>
      <c r="D90" s="55">
        <v>18050</v>
      </c>
      <c r="E90" s="55">
        <v>0</v>
      </c>
      <c r="F90" s="55">
        <v>11723</v>
      </c>
      <c r="G90" s="55">
        <v>0</v>
      </c>
      <c r="H90" s="19">
        <v>0</v>
      </c>
      <c r="I90" s="61">
        <v>0</v>
      </c>
      <c r="J90" s="19">
        <v>0</v>
      </c>
    </row>
    <row r="91" spans="1:10" ht="15" customHeight="1">
      <c r="B91" s="107"/>
      <c r="D91" s="55"/>
      <c r="E91" s="55"/>
      <c r="F91" s="55"/>
      <c r="G91" s="55"/>
      <c r="H91" s="55"/>
      <c r="I91" s="55"/>
      <c r="J91" s="55"/>
    </row>
    <row r="92" spans="1:10" ht="20.149999999999999" customHeight="1">
      <c r="A92" s="111" t="s">
        <v>107</v>
      </c>
      <c r="B92" s="107"/>
      <c r="D92" s="55"/>
      <c r="E92" s="55"/>
      <c r="F92" s="55"/>
      <c r="G92" s="55"/>
      <c r="H92" s="55"/>
      <c r="I92" s="55"/>
      <c r="J92" s="55"/>
    </row>
    <row r="93" spans="1:10" ht="20.149999999999999" customHeight="1">
      <c r="A93" s="44" t="s">
        <v>108</v>
      </c>
      <c r="B93" s="106"/>
      <c r="D93" s="62">
        <v>2.02</v>
      </c>
      <c r="E93" s="62">
        <v>0</v>
      </c>
      <c r="F93" s="62">
        <v>1.5500000000000005</v>
      </c>
      <c r="G93" s="55">
        <v>0</v>
      </c>
      <c r="H93" s="62">
        <v>2.04</v>
      </c>
      <c r="I93" s="55">
        <v>0</v>
      </c>
      <c r="J93" s="62">
        <v>1.52</v>
      </c>
    </row>
    <row r="94" spans="1:10" ht="24.75" customHeight="1">
      <c r="B94" s="106"/>
      <c r="D94" s="62"/>
      <c r="E94" s="62"/>
      <c r="F94" s="62"/>
      <c r="G94" s="55"/>
      <c r="H94" s="62"/>
      <c r="I94" s="55"/>
      <c r="J94" s="62"/>
    </row>
    <row r="95" spans="1:10" ht="22.5" customHeight="1">
      <c r="A95" s="108"/>
      <c r="B95" s="106"/>
      <c r="D95" s="62"/>
      <c r="E95" s="62"/>
      <c r="F95" s="62"/>
      <c r="G95" s="55"/>
      <c r="H95" s="62"/>
      <c r="I95" s="55"/>
      <c r="J95" s="62"/>
    </row>
    <row r="96" spans="1:10" ht="21" customHeight="1">
      <c r="A96" s="109"/>
    </row>
    <row r="97" spans="1:10" ht="20.149999999999999" customHeight="1">
      <c r="A97" s="39" t="s">
        <v>65</v>
      </c>
      <c r="B97" s="41"/>
      <c r="C97" s="117"/>
      <c r="F97" s="218" t="s">
        <v>65</v>
      </c>
      <c r="G97" s="218"/>
      <c r="H97" s="218"/>
      <c r="I97" s="218"/>
      <c r="J97" s="218"/>
    </row>
    <row r="98" spans="1:10" ht="20.149999999999999" customHeight="1">
      <c r="A98" s="39" t="s">
        <v>66</v>
      </c>
      <c r="B98" s="44"/>
      <c r="F98" s="218" t="s">
        <v>219</v>
      </c>
      <c r="G98" s="218"/>
      <c r="H98" s="218"/>
      <c r="I98" s="218"/>
      <c r="J98" s="218"/>
    </row>
    <row r="99" spans="1:10" ht="20.149999999999999" customHeight="1">
      <c r="A99" s="39" t="s">
        <v>218</v>
      </c>
      <c r="B99" s="44"/>
      <c r="F99" s="218" t="s">
        <v>218</v>
      </c>
      <c r="G99" s="218"/>
      <c r="H99" s="218"/>
      <c r="I99" s="218"/>
      <c r="J99" s="218"/>
    </row>
    <row r="100" spans="1:10" ht="12" customHeight="1">
      <c r="A100" s="39"/>
      <c r="B100" s="44"/>
      <c r="G100" s="50"/>
      <c r="H100" s="50"/>
      <c r="I100" s="50"/>
      <c r="J100" s="50"/>
    </row>
    <row r="101" spans="1:10" ht="22.4" customHeight="1">
      <c r="A101" s="112" t="s">
        <v>29</v>
      </c>
      <c r="B101" s="112"/>
      <c r="C101" s="112"/>
      <c r="D101" s="118"/>
      <c r="E101" s="118"/>
      <c r="F101" s="118"/>
      <c r="G101" s="118"/>
      <c r="H101" s="118"/>
      <c r="I101" s="118"/>
      <c r="J101" s="118"/>
    </row>
  </sheetData>
  <mergeCells count="13">
    <mergeCell ref="F99:J99"/>
    <mergeCell ref="A53:J53"/>
    <mergeCell ref="A54:J54"/>
    <mergeCell ref="D56:F56"/>
    <mergeCell ref="H56:J56"/>
    <mergeCell ref="F97:J97"/>
    <mergeCell ref="F98:J98"/>
    <mergeCell ref="A52:J52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85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23255-E65D-446D-BF59-96CE18D3957D}">
  <dimension ref="A1:J102"/>
  <sheetViews>
    <sheetView zoomScaleNormal="100" zoomScaleSheetLayoutView="70" workbookViewId="0">
      <selection sqref="A1:J1"/>
    </sheetView>
  </sheetViews>
  <sheetFormatPr defaultRowHeight="20.149999999999999" customHeight="1"/>
  <cols>
    <col min="1" max="1" width="49.58203125" style="44" customWidth="1"/>
    <col min="2" max="2" width="7.6640625" style="100" customWidth="1"/>
    <col min="3" max="3" width="0.6640625" style="44" customWidth="1"/>
    <col min="4" max="4" width="11.33203125" style="42" customWidth="1"/>
    <col min="5" max="5" width="0.6640625" style="42" customWidth="1"/>
    <col min="6" max="6" width="11.33203125" style="42" customWidth="1"/>
    <col min="7" max="7" width="0.6640625" style="42" customWidth="1"/>
    <col min="8" max="8" width="11.33203125" style="42" customWidth="1"/>
    <col min="9" max="9" width="0.9140625" style="42" customWidth="1"/>
    <col min="10" max="10" width="11.33203125" style="42" customWidth="1"/>
    <col min="11" max="229" width="9.08203125" style="44"/>
    <col min="230" max="230" width="51.33203125" style="44" customWidth="1"/>
    <col min="231" max="231" width="1" style="44" customWidth="1"/>
    <col min="232" max="232" width="7.33203125" style="44" customWidth="1"/>
    <col min="233" max="233" width="0.6640625" style="44" customWidth="1"/>
    <col min="234" max="234" width="10.6640625" style="44" customWidth="1"/>
    <col min="235" max="235" width="0.6640625" style="44" customWidth="1"/>
    <col min="236" max="236" width="10.6640625" style="44" customWidth="1"/>
    <col min="237" max="237" width="0.6640625" style="44" customWidth="1"/>
    <col min="238" max="238" width="10.6640625" style="44" customWidth="1"/>
    <col min="239" max="239" width="0.6640625" style="44" customWidth="1"/>
    <col min="240" max="240" width="10.6640625" style="44" customWidth="1"/>
    <col min="241" max="241" width="4.6640625" style="44" customWidth="1"/>
    <col min="242" max="485" width="9.08203125" style="44"/>
    <col min="486" max="486" width="51.33203125" style="44" customWidth="1"/>
    <col min="487" max="487" width="1" style="44" customWidth="1"/>
    <col min="488" max="488" width="7.33203125" style="44" customWidth="1"/>
    <col min="489" max="489" width="0.6640625" style="44" customWidth="1"/>
    <col min="490" max="490" width="10.6640625" style="44" customWidth="1"/>
    <col min="491" max="491" width="0.6640625" style="44" customWidth="1"/>
    <col min="492" max="492" width="10.6640625" style="44" customWidth="1"/>
    <col min="493" max="493" width="0.6640625" style="44" customWidth="1"/>
    <col min="494" max="494" width="10.6640625" style="44" customWidth="1"/>
    <col min="495" max="495" width="0.6640625" style="44" customWidth="1"/>
    <col min="496" max="496" width="10.6640625" style="44" customWidth="1"/>
    <col min="497" max="497" width="4.6640625" style="44" customWidth="1"/>
    <col min="498" max="741" width="9.08203125" style="44"/>
    <col min="742" max="742" width="51.33203125" style="44" customWidth="1"/>
    <col min="743" max="743" width="1" style="44" customWidth="1"/>
    <col min="744" max="744" width="7.33203125" style="44" customWidth="1"/>
    <col min="745" max="745" width="0.6640625" style="44" customWidth="1"/>
    <col min="746" max="746" width="10.6640625" style="44" customWidth="1"/>
    <col min="747" max="747" width="0.6640625" style="44" customWidth="1"/>
    <col min="748" max="748" width="10.6640625" style="44" customWidth="1"/>
    <col min="749" max="749" width="0.6640625" style="44" customWidth="1"/>
    <col min="750" max="750" width="10.6640625" style="44" customWidth="1"/>
    <col min="751" max="751" width="0.6640625" style="44" customWidth="1"/>
    <col min="752" max="752" width="10.6640625" style="44" customWidth="1"/>
    <col min="753" max="753" width="4.6640625" style="44" customWidth="1"/>
    <col min="754" max="997" width="9.08203125" style="44"/>
    <col min="998" max="998" width="51.33203125" style="44" customWidth="1"/>
    <col min="999" max="999" width="1" style="44" customWidth="1"/>
    <col min="1000" max="1000" width="7.33203125" style="44" customWidth="1"/>
    <col min="1001" max="1001" width="0.6640625" style="44" customWidth="1"/>
    <col min="1002" max="1002" width="10.6640625" style="44" customWidth="1"/>
    <col min="1003" max="1003" width="0.6640625" style="44" customWidth="1"/>
    <col min="1004" max="1004" width="10.6640625" style="44" customWidth="1"/>
    <col min="1005" max="1005" width="0.6640625" style="44" customWidth="1"/>
    <col min="1006" max="1006" width="10.6640625" style="44" customWidth="1"/>
    <col min="1007" max="1007" width="0.6640625" style="44" customWidth="1"/>
    <col min="1008" max="1008" width="10.6640625" style="44" customWidth="1"/>
    <col min="1009" max="1009" width="4.6640625" style="44" customWidth="1"/>
    <col min="1010" max="1253" width="9.08203125" style="44"/>
    <col min="1254" max="1254" width="51.33203125" style="44" customWidth="1"/>
    <col min="1255" max="1255" width="1" style="44" customWidth="1"/>
    <col min="1256" max="1256" width="7.33203125" style="44" customWidth="1"/>
    <col min="1257" max="1257" width="0.6640625" style="44" customWidth="1"/>
    <col min="1258" max="1258" width="10.6640625" style="44" customWidth="1"/>
    <col min="1259" max="1259" width="0.6640625" style="44" customWidth="1"/>
    <col min="1260" max="1260" width="10.6640625" style="44" customWidth="1"/>
    <col min="1261" max="1261" width="0.6640625" style="44" customWidth="1"/>
    <col min="1262" max="1262" width="10.6640625" style="44" customWidth="1"/>
    <col min="1263" max="1263" width="0.6640625" style="44" customWidth="1"/>
    <col min="1264" max="1264" width="10.6640625" style="44" customWidth="1"/>
    <col min="1265" max="1265" width="4.6640625" style="44" customWidth="1"/>
    <col min="1266" max="1509" width="9.08203125" style="44"/>
    <col min="1510" max="1510" width="51.33203125" style="44" customWidth="1"/>
    <col min="1511" max="1511" width="1" style="44" customWidth="1"/>
    <col min="1512" max="1512" width="7.33203125" style="44" customWidth="1"/>
    <col min="1513" max="1513" width="0.6640625" style="44" customWidth="1"/>
    <col min="1514" max="1514" width="10.6640625" style="44" customWidth="1"/>
    <col min="1515" max="1515" width="0.6640625" style="44" customWidth="1"/>
    <col min="1516" max="1516" width="10.6640625" style="44" customWidth="1"/>
    <col min="1517" max="1517" width="0.6640625" style="44" customWidth="1"/>
    <col min="1518" max="1518" width="10.6640625" style="44" customWidth="1"/>
    <col min="1519" max="1519" width="0.6640625" style="44" customWidth="1"/>
    <col min="1520" max="1520" width="10.6640625" style="44" customWidth="1"/>
    <col min="1521" max="1521" width="4.6640625" style="44" customWidth="1"/>
    <col min="1522" max="1765" width="9.08203125" style="44"/>
    <col min="1766" max="1766" width="51.33203125" style="44" customWidth="1"/>
    <col min="1767" max="1767" width="1" style="44" customWidth="1"/>
    <col min="1768" max="1768" width="7.33203125" style="44" customWidth="1"/>
    <col min="1769" max="1769" width="0.6640625" style="44" customWidth="1"/>
    <col min="1770" max="1770" width="10.6640625" style="44" customWidth="1"/>
    <col min="1771" max="1771" width="0.6640625" style="44" customWidth="1"/>
    <col min="1772" max="1772" width="10.6640625" style="44" customWidth="1"/>
    <col min="1773" max="1773" width="0.6640625" style="44" customWidth="1"/>
    <col min="1774" max="1774" width="10.6640625" style="44" customWidth="1"/>
    <col min="1775" max="1775" width="0.6640625" style="44" customWidth="1"/>
    <col min="1776" max="1776" width="10.6640625" style="44" customWidth="1"/>
    <col min="1777" max="1777" width="4.6640625" style="44" customWidth="1"/>
    <col min="1778" max="2021" width="9.08203125" style="44"/>
    <col min="2022" max="2022" width="51.33203125" style="44" customWidth="1"/>
    <col min="2023" max="2023" width="1" style="44" customWidth="1"/>
    <col min="2024" max="2024" width="7.33203125" style="44" customWidth="1"/>
    <col min="2025" max="2025" width="0.6640625" style="44" customWidth="1"/>
    <col min="2026" max="2026" width="10.6640625" style="44" customWidth="1"/>
    <col min="2027" max="2027" width="0.6640625" style="44" customWidth="1"/>
    <col min="2028" max="2028" width="10.6640625" style="44" customWidth="1"/>
    <col min="2029" max="2029" width="0.6640625" style="44" customWidth="1"/>
    <col min="2030" max="2030" width="10.6640625" style="44" customWidth="1"/>
    <col min="2031" max="2031" width="0.6640625" style="44" customWidth="1"/>
    <col min="2032" max="2032" width="10.6640625" style="44" customWidth="1"/>
    <col min="2033" max="2033" width="4.6640625" style="44" customWidth="1"/>
    <col min="2034" max="2277" width="9.08203125" style="44"/>
    <col min="2278" max="2278" width="51.33203125" style="44" customWidth="1"/>
    <col min="2279" max="2279" width="1" style="44" customWidth="1"/>
    <col min="2280" max="2280" width="7.33203125" style="44" customWidth="1"/>
    <col min="2281" max="2281" width="0.6640625" style="44" customWidth="1"/>
    <col min="2282" max="2282" width="10.6640625" style="44" customWidth="1"/>
    <col min="2283" max="2283" width="0.6640625" style="44" customWidth="1"/>
    <col min="2284" max="2284" width="10.6640625" style="44" customWidth="1"/>
    <col min="2285" max="2285" width="0.6640625" style="44" customWidth="1"/>
    <col min="2286" max="2286" width="10.6640625" style="44" customWidth="1"/>
    <col min="2287" max="2287" width="0.6640625" style="44" customWidth="1"/>
    <col min="2288" max="2288" width="10.6640625" style="44" customWidth="1"/>
    <col min="2289" max="2289" width="4.6640625" style="44" customWidth="1"/>
    <col min="2290" max="2533" width="9.08203125" style="44"/>
    <col min="2534" max="2534" width="51.33203125" style="44" customWidth="1"/>
    <col min="2535" max="2535" width="1" style="44" customWidth="1"/>
    <col min="2536" max="2536" width="7.33203125" style="44" customWidth="1"/>
    <col min="2537" max="2537" width="0.6640625" style="44" customWidth="1"/>
    <col min="2538" max="2538" width="10.6640625" style="44" customWidth="1"/>
    <col min="2539" max="2539" width="0.6640625" style="44" customWidth="1"/>
    <col min="2540" max="2540" width="10.6640625" style="44" customWidth="1"/>
    <col min="2541" max="2541" width="0.6640625" style="44" customWidth="1"/>
    <col min="2542" max="2542" width="10.6640625" style="44" customWidth="1"/>
    <col min="2543" max="2543" width="0.6640625" style="44" customWidth="1"/>
    <col min="2544" max="2544" width="10.6640625" style="44" customWidth="1"/>
    <col min="2545" max="2545" width="4.6640625" style="44" customWidth="1"/>
    <col min="2546" max="2789" width="9.08203125" style="44"/>
    <col min="2790" max="2790" width="51.33203125" style="44" customWidth="1"/>
    <col min="2791" max="2791" width="1" style="44" customWidth="1"/>
    <col min="2792" max="2792" width="7.33203125" style="44" customWidth="1"/>
    <col min="2793" max="2793" width="0.6640625" style="44" customWidth="1"/>
    <col min="2794" max="2794" width="10.6640625" style="44" customWidth="1"/>
    <col min="2795" max="2795" width="0.6640625" style="44" customWidth="1"/>
    <col min="2796" max="2796" width="10.6640625" style="44" customWidth="1"/>
    <col min="2797" max="2797" width="0.6640625" style="44" customWidth="1"/>
    <col min="2798" max="2798" width="10.6640625" style="44" customWidth="1"/>
    <col min="2799" max="2799" width="0.6640625" style="44" customWidth="1"/>
    <col min="2800" max="2800" width="10.6640625" style="44" customWidth="1"/>
    <col min="2801" max="2801" width="4.6640625" style="44" customWidth="1"/>
    <col min="2802" max="3045" width="9.08203125" style="44"/>
    <col min="3046" max="3046" width="51.33203125" style="44" customWidth="1"/>
    <col min="3047" max="3047" width="1" style="44" customWidth="1"/>
    <col min="3048" max="3048" width="7.33203125" style="44" customWidth="1"/>
    <col min="3049" max="3049" width="0.6640625" style="44" customWidth="1"/>
    <col min="3050" max="3050" width="10.6640625" style="44" customWidth="1"/>
    <col min="3051" max="3051" width="0.6640625" style="44" customWidth="1"/>
    <col min="3052" max="3052" width="10.6640625" style="44" customWidth="1"/>
    <col min="3053" max="3053" width="0.6640625" style="44" customWidth="1"/>
    <col min="3054" max="3054" width="10.6640625" style="44" customWidth="1"/>
    <col min="3055" max="3055" width="0.6640625" style="44" customWidth="1"/>
    <col min="3056" max="3056" width="10.6640625" style="44" customWidth="1"/>
    <col min="3057" max="3057" width="4.6640625" style="44" customWidth="1"/>
    <col min="3058" max="3301" width="9.08203125" style="44"/>
    <col min="3302" max="3302" width="51.33203125" style="44" customWidth="1"/>
    <col min="3303" max="3303" width="1" style="44" customWidth="1"/>
    <col min="3304" max="3304" width="7.33203125" style="44" customWidth="1"/>
    <col min="3305" max="3305" width="0.6640625" style="44" customWidth="1"/>
    <col min="3306" max="3306" width="10.6640625" style="44" customWidth="1"/>
    <col min="3307" max="3307" width="0.6640625" style="44" customWidth="1"/>
    <col min="3308" max="3308" width="10.6640625" style="44" customWidth="1"/>
    <col min="3309" max="3309" width="0.6640625" style="44" customWidth="1"/>
    <col min="3310" max="3310" width="10.6640625" style="44" customWidth="1"/>
    <col min="3311" max="3311" width="0.6640625" style="44" customWidth="1"/>
    <col min="3312" max="3312" width="10.6640625" style="44" customWidth="1"/>
    <col min="3313" max="3313" width="4.6640625" style="44" customWidth="1"/>
    <col min="3314" max="3557" width="9.08203125" style="44"/>
    <col min="3558" max="3558" width="51.33203125" style="44" customWidth="1"/>
    <col min="3559" max="3559" width="1" style="44" customWidth="1"/>
    <col min="3560" max="3560" width="7.33203125" style="44" customWidth="1"/>
    <col min="3561" max="3561" width="0.6640625" style="44" customWidth="1"/>
    <col min="3562" max="3562" width="10.6640625" style="44" customWidth="1"/>
    <col min="3563" max="3563" width="0.6640625" style="44" customWidth="1"/>
    <col min="3564" max="3564" width="10.6640625" style="44" customWidth="1"/>
    <col min="3565" max="3565" width="0.6640625" style="44" customWidth="1"/>
    <col min="3566" max="3566" width="10.6640625" style="44" customWidth="1"/>
    <col min="3567" max="3567" width="0.6640625" style="44" customWidth="1"/>
    <col min="3568" max="3568" width="10.6640625" style="44" customWidth="1"/>
    <col min="3569" max="3569" width="4.6640625" style="44" customWidth="1"/>
    <col min="3570" max="3813" width="9.08203125" style="44"/>
    <col min="3814" max="3814" width="51.33203125" style="44" customWidth="1"/>
    <col min="3815" max="3815" width="1" style="44" customWidth="1"/>
    <col min="3816" max="3816" width="7.33203125" style="44" customWidth="1"/>
    <col min="3817" max="3817" width="0.6640625" style="44" customWidth="1"/>
    <col min="3818" max="3818" width="10.6640625" style="44" customWidth="1"/>
    <col min="3819" max="3819" width="0.6640625" style="44" customWidth="1"/>
    <col min="3820" max="3820" width="10.6640625" style="44" customWidth="1"/>
    <col min="3821" max="3821" width="0.6640625" style="44" customWidth="1"/>
    <col min="3822" max="3822" width="10.6640625" style="44" customWidth="1"/>
    <col min="3823" max="3823" width="0.6640625" style="44" customWidth="1"/>
    <col min="3824" max="3824" width="10.6640625" style="44" customWidth="1"/>
    <col min="3825" max="3825" width="4.6640625" style="44" customWidth="1"/>
    <col min="3826" max="4069" width="9.08203125" style="44"/>
    <col min="4070" max="4070" width="51.33203125" style="44" customWidth="1"/>
    <col min="4071" max="4071" width="1" style="44" customWidth="1"/>
    <col min="4072" max="4072" width="7.33203125" style="44" customWidth="1"/>
    <col min="4073" max="4073" width="0.6640625" style="44" customWidth="1"/>
    <col min="4074" max="4074" width="10.6640625" style="44" customWidth="1"/>
    <col min="4075" max="4075" width="0.6640625" style="44" customWidth="1"/>
    <col min="4076" max="4076" width="10.6640625" style="44" customWidth="1"/>
    <col min="4077" max="4077" width="0.6640625" style="44" customWidth="1"/>
    <col min="4078" max="4078" width="10.6640625" style="44" customWidth="1"/>
    <col min="4079" max="4079" width="0.6640625" style="44" customWidth="1"/>
    <col min="4080" max="4080" width="10.6640625" style="44" customWidth="1"/>
    <col min="4081" max="4081" width="4.6640625" style="44" customWidth="1"/>
    <col min="4082" max="4325" width="9.08203125" style="44"/>
    <col min="4326" max="4326" width="51.33203125" style="44" customWidth="1"/>
    <col min="4327" max="4327" width="1" style="44" customWidth="1"/>
    <col min="4328" max="4328" width="7.33203125" style="44" customWidth="1"/>
    <col min="4329" max="4329" width="0.6640625" style="44" customWidth="1"/>
    <col min="4330" max="4330" width="10.6640625" style="44" customWidth="1"/>
    <col min="4331" max="4331" width="0.6640625" style="44" customWidth="1"/>
    <col min="4332" max="4332" width="10.6640625" style="44" customWidth="1"/>
    <col min="4333" max="4333" width="0.6640625" style="44" customWidth="1"/>
    <col min="4334" max="4334" width="10.6640625" style="44" customWidth="1"/>
    <col min="4335" max="4335" width="0.6640625" style="44" customWidth="1"/>
    <col min="4336" max="4336" width="10.6640625" style="44" customWidth="1"/>
    <col min="4337" max="4337" width="4.6640625" style="44" customWidth="1"/>
    <col min="4338" max="4581" width="9.08203125" style="44"/>
    <col min="4582" max="4582" width="51.33203125" style="44" customWidth="1"/>
    <col min="4583" max="4583" width="1" style="44" customWidth="1"/>
    <col min="4584" max="4584" width="7.33203125" style="44" customWidth="1"/>
    <col min="4585" max="4585" width="0.6640625" style="44" customWidth="1"/>
    <col min="4586" max="4586" width="10.6640625" style="44" customWidth="1"/>
    <col min="4587" max="4587" width="0.6640625" style="44" customWidth="1"/>
    <col min="4588" max="4588" width="10.6640625" style="44" customWidth="1"/>
    <col min="4589" max="4589" width="0.6640625" style="44" customWidth="1"/>
    <col min="4590" max="4590" width="10.6640625" style="44" customWidth="1"/>
    <col min="4591" max="4591" width="0.6640625" style="44" customWidth="1"/>
    <col min="4592" max="4592" width="10.6640625" style="44" customWidth="1"/>
    <col min="4593" max="4593" width="4.6640625" style="44" customWidth="1"/>
    <col min="4594" max="4837" width="9.08203125" style="44"/>
    <col min="4838" max="4838" width="51.33203125" style="44" customWidth="1"/>
    <col min="4839" max="4839" width="1" style="44" customWidth="1"/>
    <col min="4840" max="4840" width="7.33203125" style="44" customWidth="1"/>
    <col min="4841" max="4841" width="0.6640625" style="44" customWidth="1"/>
    <col min="4842" max="4842" width="10.6640625" style="44" customWidth="1"/>
    <col min="4843" max="4843" width="0.6640625" style="44" customWidth="1"/>
    <col min="4844" max="4844" width="10.6640625" style="44" customWidth="1"/>
    <col min="4845" max="4845" width="0.6640625" style="44" customWidth="1"/>
    <col min="4846" max="4846" width="10.6640625" style="44" customWidth="1"/>
    <col min="4847" max="4847" width="0.6640625" style="44" customWidth="1"/>
    <col min="4848" max="4848" width="10.6640625" style="44" customWidth="1"/>
    <col min="4849" max="4849" width="4.6640625" style="44" customWidth="1"/>
    <col min="4850" max="5093" width="9.08203125" style="44"/>
    <col min="5094" max="5094" width="51.33203125" style="44" customWidth="1"/>
    <col min="5095" max="5095" width="1" style="44" customWidth="1"/>
    <col min="5096" max="5096" width="7.33203125" style="44" customWidth="1"/>
    <col min="5097" max="5097" width="0.6640625" style="44" customWidth="1"/>
    <col min="5098" max="5098" width="10.6640625" style="44" customWidth="1"/>
    <col min="5099" max="5099" width="0.6640625" style="44" customWidth="1"/>
    <col min="5100" max="5100" width="10.6640625" style="44" customWidth="1"/>
    <col min="5101" max="5101" width="0.6640625" style="44" customWidth="1"/>
    <col min="5102" max="5102" width="10.6640625" style="44" customWidth="1"/>
    <col min="5103" max="5103" width="0.6640625" style="44" customWidth="1"/>
    <col min="5104" max="5104" width="10.6640625" style="44" customWidth="1"/>
    <col min="5105" max="5105" width="4.6640625" style="44" customWidth="1"/>
    <col min="5106" max="5349" width="9.08203125" style="44"/>
    <col min="5350" max="5350" width="51.33203125" style="44" customWidth="1"/>
    <col min="5351" max="5351" width="1" style="44" customWidth="1"/>
    <col min="5352" max="5352" width="7.33203125" style="44" customWidth="1"/>
    <col min="5353" max="5353" width="0.6640625" style="44" customWidth="1"/>
    <col min="5354" max="5354" width="10.6640625" style="44" customWidth="1"/>
    <col min="5355" max="5355" width="0.6640625" style="44" customWidth="1"/>
    <col min="5356" max="5356" width="10.6640625" style="44" customWidth="1"/>
    <col min="5357" max="5357" width="0.6640625" style="44" customWidth="1"/>
    <col min="5358" max="5358" width="10.6640625" style="44" customWidth="1"/>
    <col min="5359" max="5359" width="0.6640625" style="44" customWidth="1"/>
    <col min="5360" max="5360" width="10.6640625" style="44" customWidth="1"/>
    <col min="5361" max="5361" width="4.6640625" style="44" customWidth="1"/>
    <col min="5362" max="5605" width="9.08203125" style="44"/>
    <col min="5606" max="5606" width="51.33203125" style="44" customWidth="1"/>
    <col min="5607" max="5607" width="1" style="44" customWidth="1"/>
    <col min="5608" max="5608" width="7.33203125" style="44" customWidth="1"/>
    <col min="5609" max="5609" width="0.6640625" style="44" customWidth="1"/>
    <col min="5610" max="5610" width="10.6640625" style="44" customWidth="1"/>
    <col min="5611" max="5611" width="0.6640625" style="44" customWidth="1"/>
    <col min="5612" max="5612" width="10.6640625" style="44" customWidth="1"/>
    <col min="5613" max="5613" width="0.6640625" style="44" customWidth="1"/>
    <col min="5614" max="5614" width="10.6640625" style="44" customWidth="1"/>
    <col min="5615" max="5615" width="0.6640625" style="44" customWidth="1"/>
    <col min="5616" max="5616" width="10.6640625" style="44" customWidth="1"/>
    <col min="5617" max="5617" width="4.6640625" style="44" customWidth="1"/>
    <col min="5618" max="5861" width="9.08203125" style="44"/>
    <col min="5862" max="5862" width="51.33203125" style="44" customWidth="1"/>
    <col min="5863" max="5863" width="1" style="44" customWidth="1"/>
    <col min="5864" max="5864" width="7.33203125" style="44" customWidth="1"/>
    <col min="5865" max="5865" width="0.6640625" style="44" customWidth="1"/>
    <col min="5866" max="5866" width="10.6640625" style="44" customWidth="1"/>
    <col min="5867" max="5867" width="0.6640625" style="44" customWidth="1"/>
    <col min="5868" max="5868" width="10.6640625" style="44" customWidth="1"/>
    <col min="5869" max="5869" width="0.6640625" style="44" customWidth="1"/>
    <col min="5870" max="5870" width="10.6640625" style="44" customWidth="1"/>
    <col min="5871" max="5871" width="0.6640625" style="44" customWidth="1"/>
    <col min="5872" max="5872" width="10.6640625" style="44" customWidth="1"/>
    <col min="5873" max="5873" width="4.6640625" style="44" customWidth="1"/>
    <col min="5874" max="6117" width="9.08203125" style="44"/>
    <col min="6118" max="6118" width="51.33203125" style="44" customWidth="1"/>
    <col min="6119" max="6119" width="1" style="44" customWidth="1"/>
    <col min="6120" max="6120" width="7.33203125" style="44" customWidth="1"/>
    <col min="6121" max="6121" width="0.6640625" style="44" customWidth="1"/>
    <col min="6122" max="6122" width="10.6640625" style="44" customWidth="1"/>
    <col min="6123" max="6123" width="0.6640625" style="44" customWidth="1"/>
    <col min="6124" max="6124" width="10.6640625" style="44" customWidth="1"/>
    <col min="6125" max="6125" width="0.6640625" style="44" customWidth="1"/>
    <col min="6126" max="6126" width="10.6640625" style="44" customWidth="1"/>
    <col min="6127" max="6127" width="0.6640625" style="44" customWidth="1"/>
    <col min="6128" max="6128" width="10.6640625" style="44" customWidth="1"/>
    <col min="6129" max="6129" width="4.6640625" style="44" customWidth="1"/>
    <col min="6130" max="6373" width="9.08203125" style="44"/>
    <col min="6374" max="6374" width="51.33203125" style="44" customWidth="1"/>
    <col min="6375" max="6375" width="1" style="44" customWidth="1"/>
    <col min="6376" max="6376" width="7.33203125" style="44" customWidth="1"/>
    <col min="6377" max="6377" width="0.6640625" style="44" customWidth="1"/>
    <col min="6378" max="6378" width="10.6640625" style="44" customWidth="1"/>
    <col min="6379" max="6379" width="0.6640625" style="44" customWidth="1"/>
    <col min="6380" max="6380" width="10.6640625" style="44" customWidth="1"/>
    <col min="6381" max="6381" width="0.6640625" style="44" customWidth="1"/>
    <col min="6382" max="6382" width="10.6640625" style="44" customWidth="1"/>
    <col min="6383" max="6383" width="0.6640625" style="44" customWidth="1"/>
    <col min="6384" max="6384" width="10.6640625" style="44" customWidth="1"/>
    <col min="6385" max="6385" width="4.6640625" style="44" customWidth="1"/>
    <col min="6386" max="6629" width="9.08203125" style="44"/>
    <col min="6630" max="6630" width="51.33203125" style="44" customWidth="1"/>
    <col min="6631" max="6631" width="1" style="44" customWidth="1"/>
    <col min="6632" max="6632" width="7.33203125" style="44" customWidth="1"/>
    <col min="6633" max="6633" width="0.6640625" style="44" customWidth="1"/>
    <col min="6634" max="6634" width="10.6640625" style="44" customWidth="1"/>
    <col min="6635" max="6635" width="0.6640625" style="44" customWidth="1"/>
    <col min="6636" max="6636" width="10.6640625" style="44" customWidth="1"/>
    <col min="6637" max="6637" width="0.6640625" style="44" customWidth="1"/>
    <col min="6638" max="6638" width="10.6640625" style="44" customWidth="1"/>
    <col min="6639" max="6639" width="0.6640625" style="44" customWidth="1"/>
    <col min="6640" max="6640" width="10.6640625" style="44" customWidth="1"/>
    <col min="6641" max="6641" width="4.6640625" style="44" customWidth="1"/>
    <col min="6642" max="6885" width="9.08203125" style="44"/>
    <col min="6886" max="6886" width="51.33203125" style="44" customWidth="1"/>
    <col min="6887" max="6887" width="1" style="44" customWidth="1"/>
    <col min="6888" max="6888" width="7.33203125" style="44" customWidth="1"/>
    <col min="6889" max="6889" width="0.6640625" style="44" customWidth="1"/>
    <col min="6890" max="6890" width="10.6640625" style="44" customWidth="1"/>
    <col min="6891" max="6891" width="0.6640625" style="44" customWidth="1"/>
    <col min="6892" max="6892" width="10.6640625" style="44" customWidth="1"/>
    <col min="6893" max="6893" width="0.6640625" style="44" customWidth="1"/>
    <col min="6894" max="6894" width="10.6640625" style="44" customWidth="1"/>
    <col min="6895" max="6895" width="0.6640625" style="44" customWidth="1"/>
    <col min="6896" max="6896" width="10.6640625" style="44" customWidth="1"/>
    <col min="6897" max="6897" width="4.6640625" style="44" customWidth="1"/>
    <col min="6898" max="7141" width="9.08203125" style="44"/>
    <col min="7142" max="7142" width="51.33203125" style="44" customWidth="1"/>
    <col min="7143" max="7143" width="1" style="44" customWidth="1"/>
    <col min="7144" max="7144" width="7.33203125" style="44" customWidth="1"/>
    <col min="7145" max="7145" width="0.6640625" style="44" customWidth="1"/>
    <col min="7146" max="7146" width="10.6640625" style="44" customWidth="1"/>
    <col min="7147" max="7147" width="0.6640625" style="44" customWidth="1"/>
    <col min="7148" max="7148" width="10.6640625" style="44" customWidth="1"/>
    <col min="7149" max="7149" width="0.6640625" style="44" customWidth="1"/>
    <col min="7150" max="7150" width="10.6640625" style="44" customWidth="1"/>
    <col min="7151" max="7151" width="0.6640625" style="44" customWidth="1"/>
    <col min="7152" max="7152" width="10.6640625" style="44" customWidth="1"/>
    <col min="7153" max="7153" width="4.6640625" style="44" customWidth="1"/>
    <col min="7154" max="7397" width="9.08203125" style="44"/>
    <col min="7398" max="7398" width="51.33203125" style="44" customWidth="1"/>
    <col min="7399" max="7399" width="1" style="44" customWidth="1"/>
    <col min="7400" max="7400" width="7.33203125" style="44" customWidth="1"/>
    <col min="7401" max="7401" width="0.6640625" style="44" customWidth="1"/>
    <col min="7402" max="7402" width="10.6640625" style="44" customWidth="1"/>
    <col min="7403" max="7403" width="0.6640625" style="44" customWidth="1"/>
    <col min="7404" max="7404" width="10.6640625" style="44" customWidth="1"/>
    <col min="7405" max="7405" width="0.6640625" style="44" customWidth="1"/>
    <col min="7406" max="7406" width="10.6640625" style="44" customWidth="1"/>
    <col min="7407" max="7407" width="0.6640625" style="44" customWidth="1"/>
    <col min="7408" max="7408" width="10.6640625" style="44" customWidth="1"/>
    <col min="7409" max="7409" width="4.6640625" style="44" customWidth="1"/>
    <col min="7410" max="7653" width="9.08203125" style="44"/>
    <col min="7654" max="7654" width="51.33203125" style="44" customWidth="1"/>
    <col min="7655" max="7655" width="1" style="44" customWidth="1"/>
    <col min="7656" max="7656" width="7.33203125" style="44" customWidth="1"/>
    <col min="7657" max="7657" width="0.6640625" style="44" customWidth="1"/>
    <col min="7658" max="7658" width="10.6640625" style="44" customWidth="1"/>
    <col min="7659" max="7659" width="0.6640625" style="44" customWidth="1"/>
    <col min="7660" max="7660" width="10.6640625" style="44" customWidth="1"/>
    <col min="7661" max="7661" width="0.6640625" style="44" customWidth="1"/>
    <col min="7662" max="7662" width="10.6640625" style="44" customWidth="1"/>
    <col min="7663" max="7663" width="0.6640625" style="44" customWidth="1"/>
    <col min="7664" max="7664" width="10.6640625" style="44" customWidth="1"/>
    <col min="7665" max="7665" width="4.6640625" style="44" customWidth="1"/>
    <col min="7666" max="7909" width="9.08203125" style="44"/>
    <col min="7910" max="7910" width="51.33203125" style="44" customWidth="1"/>
    <col min="7911" max="7911" width="1" style="44" customWidth="1"/>
    <col min="7912" max="7912" width="7.33203125" style="44" customWidth="1"/>
    <col min="7913" max="7913" width="0.6640625" style="44" customWidth="1"/>
    <col min="7914" max="7914" width="10.6640625" style="44" customWidth="1"/>
    <col min="7915" max="7915" width="0.6640625" style="44" customWidth="1"/>
    <col min="7916" max="7916" width="10.6640625" style="44" customWidth="1"/>
    <col min="7917" max="7917" width="0.6640625" style="44" customWidth="1"/>
    <col min="7918" max="7918" width="10.6640625" style="44" customWidth="1"/>
    <col min="7919" max="7919" width="0.6640625" style="44" customWidth="1"/>
    <col min="7920" max="7920" width="10.6640625" style="44" customWidth="1"/>
    <col min="7921" max="7921" width="4.6640625" style="44" customWidth="1"/>
    <col min="7922" max="8165" width="9.08203125" style="44"/>
    <col min="8166" max="8166" width="51.33203125" style="44" customWidth="1"/>
    <col min="8167" max="8167" width="1" style="44" customWidth="1"/>
    <col min="8168" max="8168" width="7.33203125" style="44" customWidth="1"/>
    <col min="8169" max="8169" width="0.6640625" style="44" customWidth="1"/>
    <col min="8170" max="8170" width="10.6640625" style="44" customWidth="1"/>
    <col min="8171" max="8171" width="0.6640625" style="44" customWidth="1"/>
    <col min="8172" max="8172" width="10.6640625" style="44" customWidth="1"/>
    <col min="8173" max="8173" width="0.6640625" style="44" customWidth="1"/>
    <col min="8174" max="8174" width="10.6640625" style="44" customWidth="1"/>
    <col min="8175" max="8175" width="0.6640625" style="44" customWidth="1"/>
    <col min="8176" max="8176" width="10.6640625" style="44" customWidth="1"/>
    <col min="8177" max="8177" width="4.6640625" style="44" customWidth="1"/>
    <col min="8178" max="8421" width="9.08203125" style="44"/>
    <col min="8422" max="8422" width="51.33203125" style="44" customWidth="1"/>
    <col min="8423" max="8423" width="1" style="44" customWidth="1"/>
    <col min="8424" max="8424" width="7.33203125" style="44" customWidth="1"/>
    <col min="8425" max="8425" width="0.6640625" style="44" customWidth="1"/>
    <col min="8426" max="8426" width="10.6640625" style="44" customWidth="1"/>
    <col min="8427" max="8427" width="0.6640625" style="44" customWidth="1"/>
    <col min="8428" max="8428" width="10.6640625" style="44" customWidth="1"/>
    <col min="8429" max="8429" width="0.6640625" style="44" customWidth="1"/>
    <col min="8430" max="8430" width="10.6640625" style="44" customWidth="1"/>
    <col min="8431" max="8431" width="0.6640625" style="44" customWidth="1"/>
    <col min="8432" max="8432" width="10.6640625" style="44" customWidth="1"/>
    <col min="8433" max="8433" width="4.6640625" style="44" customWidth="1"/>
    <col min="8434" max="8677" width="9.08203125" style="44"/>
    <col min="8678" max="8678" width="51.33203125" style="44" customWidth="1"/>
    <col min="8679" max="8679" width="1" style="44" customWidth="1"/>
    <col min="8680" max="8680" width="7.33203125" style="44" customWidth="1"/>
    <col min="8681" max="8681" width="0.6640625" style="44" customWidth="1"/>
    <col min="8682" max="8682" width="10.6640625" style="44" customWidth="1"/>
    <col min="8683" max="8683" width="0.6640625" style="44" customWidth="1"/>
    <col min="8684" max="8684" width="10.6640625" style="44" customWidth="1"/>
    <col min="8685" max="8685" width="0.6640625" style="44" customWidth="1"/>
    <col min="8686" max="8686" width="10.6640625" style="44" customWidth="1"/>
    <col min="8687" max="8687" width="0.6640625" style="44" customWidth="1"/>
    <col min="8688" max="8688" width="10.6640625" style="44" customWidth="1"/>
    <col min="8689" max="8689" width="4.6640625" style="44" customWidth="1"/>
    <col min="8690" max="8933" width="9.08203125" style="44"/>
    <col min="8934" max="8934" width="51.33203125" style="44" customWidth="1"/>
    <col min="8935" max="8935" width="1" style="44" customWidth="1"/>
    <col min="8936" max="8936" width="7.33203125" style="44" customWidth="1"/>
    <col min="8937" max="8937" width="0.6640625" style="44" customWidth="1"/>
    <col min="8938" max="8938" width="10.6640625" style="44" customWidth="1"/>
    <col min="8939" max="8939" width="0.6640625" style="44" customWidth="1"/>
    <col min="8940" max="8940" width="10.6640625" style="44" customWidth="1"/>
    <col min="8941" max="8941" width="0.6640625" style="44" customWidth="1"/>
    <col min="8942" max="8942" width="10.6640625" style="44" customWidth="1"/>
    <col min="8943" max="8943" width="0.6640625" style="44" customWidth="1"/>
    <col min="8944" max="8944" width="10.6640625" style="44" customWidth="1"/>
    <col min="8945" max="8945" width="4.6640625" style="44" customWidth="1"/>
    <col min="8946" max="9189" width="9.08203125" style="44"/>
    <col min="9190" max="9190" width="51.33203125" style="44" customWidth="1"/>
    <col min="9191" max="9191" width="1" style="44" customWidth="1"/>
    <col min="9192" max="9192" width="7.33203125" style="44" customWidth="1"/>
    <col min="9193" max="9193" width="0.6640625" style="44" customWidth="1"/>
    <col min="9194" max="9194" width="10.6640625" style="44" customWidth="1"/>
    <col min="9195" max="9195" width="0.6640625" style="44" customWidth="1"/>
    <col min="9196" max="9196" width="10.6640625" style="44" customWidth="1"/>
    <col min="9197" max="9197" width="0.6640625" style="44" customWidth="1"/>
    <col min="9198" max="9198" width="10.6640625" style="44" customWidth="1"/>
    <col min="9199" max="9199" width="0.6640625" style="44" customWidth="1"/>
    <col min="9200" max="9200" width="10.6640625" style="44" customWidth="1"/>
    <col min="9201" max="9201" width="4.6640625" style="44" customWidth="1"/>
    <col min="9202" max="9445" width="9.08203125" style="44"/>
    <col min="9446" max="9446" width="51.33203125" style="44" customWidth="1"/>
    <col min="9447" max="9447" width="1" style="44" customWidth="1"/>
    <col min="9448" max="9448" width="7.33203125" style="44" customWidth="1"/>
    <col min="9449" max="9449" width="0.6640625" style="44" customWidth="1"/>
    <col min="9450" max="9450" width="10.6640625" style="44" customWidth="1"/>
    <col min="9451" max="9451" width="0.6640625" style="44" customWidth="1"/>
    <col min="9452" max="9452" width="10.6640625" style="44" customWidth="1"/>
    <col min="9453" max="9453" width="0.6640625" style="44" customWidth="1"/>
    <col min="9454" max="9454" width="10.6640625" style="44" customWidth="1"/>
    <col min="9455" max="9455" width="0.6640625" style="44" customWidth="1"/>
    <col min="9456" max="9456" width="10.6640625" style="44" customWidth="1"/>
    <col min="9457" max="9457" width="4.6640625" style="44" customWidth="1"/>
    <col min="9458" max="9701" width="9.08203125" style="44"/>
    <col min="9702" max="9702" width="51.33203125" style="44" customWidth="1"/>
    <col min="9703" max="9703" width="1" style="44" customWidth="1"/>
    <col min="9704" max="9704" width="7.33203125" style="44" customWidth="1"/>
    <col min="9705" max="9705" width="0.6640625" style="44" customWidth="1"/>
    <col min="9706" max="9706" width="10.6640625" style="44" customWidth="1"/>
    <col min="9707" max="9707" width="0.6640625" style="44" customWidth="1"/>
    <col min="9708" max="9708" width="10.6640625" style="44" customWidth="1"/>
    <col min="9709" max="9709" width="0.6640625" style="44" customWidth="1"/>
    <col min="9710" max="9710" width="10.6640625" style="44" customWidth="1"/>
    <col min="9711" max="9711" width="0.6640625" style="44" customWidth="1"/>
    <col min="9712" max="9712" width="10.6640625" style="44" customWidth="1"/>
    <col min="9713" max="9713" width="4.6640625" style="44" customWidth="1"/>
    <col min="9714" max="9957" width="9.08203125" style="44"/>
    <col min="9958" max="9958" width="51.33203125" style="44" customWidth="1"/>
    <col min="9959" max="9959" width="1" style="44" customWidth="1"/>
    <col min="9960" max="9960" width="7.33203125" style="44" customWidth="1"/>
    <col min="9961" max="9961" width="0.6640625" style="44" customWidth="1"/>
    <col min="9962" max="9962" width="10.6640625" style="44" customWidth="1"/>
    <col min="9963" max="9963" width="0.6640625" style="44" customWidth="1"/>
    <col min="9964" max="9964" width="10.6640625" style="44" customWidth="1"/>
    <col min="9965" max="9965" width="0.6640625" style="44" customWidth="1"/>
    <col min="9966" max="9966" width="10.6640625" style="44" customWidth="1"/>
    <col min="9967" max="9967" width="0.6640625" style="44" customWidth="1"/>
    <col min="9968" max="9968" width="10.6640625" style="44" customWidth="1"/>
    <col min="9969" max="9969" width="4.6640625" style="44" customWidth="1"/>
    <col min="9970" max="10213" width="9.08203125" style="44"/>
    <col min="10214" max="10214" width="51.33203125" style="44" customWidth="1"/>
    <col min="10215" max="10215" width="1" style="44" customWidth="1"/>
    <col min="10216" max="10216" width="7.33203125" style="44" customWidth="1"/>
    <col min="10217" max="10217" width="0.6640625" style="44" customWidth="1"/>
    <col min="10218" max="10218" width="10.6640625" style="44" customWidth="1"/>
    <col min="10219" max="10219" width="0.6640625" style="44" customWidth="1"/>
    <col min="10220" max="10220" width="10.6640625" style="44" customWidth="1"/>
    <col min="10221" max="10221" width="0.6640625" style="44" customWidth="1"/>
    <col min="10222" max="10222" width="10.6640625" style="44" customWidth="1"/>
    <col min="10223" max="10223" width="0.6640625" style="44" customWidth="1"/>
    <col min="10224" max="10224" width="10.6640625" style="44" customWidth="1"/>
    <col min="10225" max="10225" width="4.6640625" style="44" customWidth="1"/>
    <col min="10226" max="10469" width="9.08203125" style="44"/>
    <col min="10470" max="10470" width="51.33203125" style="44" customWidth="1"/>
    <col min="10471" max="10471" width="1" style="44" customWidth="1"/>
    <col min="10472" max="10472" width="7.33203125" style="44" customWidth="1"/>
    <col min="10473" max="10473" width="0.6640625" style="44" customWidth="1"/>
    <col min="10474" max="10474" width="10.6640625" style="44" customWidth="1"/>
    <col min="10475" max="10475" width="0.6640625" style="44" customWidth="1"/>
    <col min="10476" max="10476" width="10.6640625" style="44" customWidth="1"/>
    <col min="10477" max="10477" width="0.6640625" style="44" customWidth="1"/>
    <col min="10478" max="10478" width="10.6640625" style="44" customWidth="1"/>
    <col min="10479" max="10479" width="0.6640625" style="44" customWidth="1"/>
    <col min="10480" max="10480" width="10.6640625" style="44" customWidth="1"/>
    <col min="10481" max="10481" width="4.6640625" style="44" customWidth="1"/>
    <col min="10482" max="10725" width="9.08203125" style="44"/>
    <col min="10726" max="10726" width="51.33203125" style="44" customWidth="1"/>
    <col min="10727" max="10727" width="1" style="44" customWidth="1"/>
    <col min="10728" max="10728" width="7.33203125" style="44" customWidth="1"/>
    <col min="10729" max="10729" width="0.6640625" style="44" customWidth="1"/>
    <col min="10730" max="10730" width="10.6640625" style="44" customWidth="1"/>
    <col min="10731" max="10731" width="0.6640625" style="44" customWidth="1"/>
    <col min="10732" max="10732" width="10.6640625" style="44" customWidth="1"/>
    <col min="10733" max="10733" width="0.6640625" style="44" customWidth="1"/>
    <col min="10734" max="10734" width="10.6640625" style="44" customWidth="1"/>
    <col min="10735" max="10735" width="0.6640625" style="44" customWidth="1"/>
    <col min="10736" max="10736" width="10.6640625" style="44" customWidth="1"/>
    <col min="10737" max="10737" width="4.6640625" style="44" customWidth="1"/>
    <col min="10738" max="10981" width="9.08203125" style="44"/>
    <col min="10982" max="10982" width="51.33203125" style="44" customWidth="1"/>
    <col min="10983" max="10983" width="1" style="44" customWidth="1"/>
    <col min="10984" max="10984" width="7.33203125" style="44" customWidth="1"/>
    <col min="10985" max="10985" width="0.6640625" style="44" customWidth="1"/>
    <col min="10986" max="10986" width="10.6640625" style="44" customWidth="1"/>
    <col min="10987" max="10987" width="0.6640625" style="44" customWidth="1"/>
    <col min="10988" max="10988" width="10.6640625" style="44" customWidth="1"/>
    <col min="10989" max="10989" width="0.6640625" style="44" customWidth="1"/>
    <col min="10990" max="10990" width="10.6640625" style="44" customWidth="1"/>
    <col min="10991" max="10991" width="0.6640625" style="44" customWidth="1"/>
    <col min="10992" max="10992" width="10.6640625" style="44" customWidth="1"/>
    <col min="10993" max="10993" width="4.6640625" style="44" customWidth="1"/>
    <col min="10994" max="11237" width="9.08203125" style="44"/>
    <col min="11238" max="11238" width="51.33203125" style="44" customWidth="1"/>
    <col min="11239" max="11239" width="1" style="44" customWidth="1"/>
    <col min="11240" max="11240" width="7.33203125" style="44" customWidth="1"/>
    <col min="11241" max="11241" width="0.6640625" style="44" customWidth="1"/>
    <col min="11242" max="11242" width="10.6640625" style="44" customWidth="1"/>
    <col min="11243" max="11243" width="0.6640625" style="44" customWidth="1"/>
    <col min="11244" max="11244" width="10.6640625" style="44" customWidth="1"/>
    <col min="11245" max="11245" width="0.6640625" style="44" customWidth="1"/>
    <col min="11246" max="11246" width="10.6640625" style="44" customWidth="1"/>
    <col min="11247" max="11247" width="0.6640625" style="44" customWidth="1"/>
    <col min="11248" max="11248" width="10.6640625" style="44" customWidth="1"/>
    <col min="11249" max="11249" width="4.6640625" style="44" customWidth="1"/>
    <col min="11250" max="11493" width="9.08203125" style="44"/>
    <col min="11494" max="11494" width="51.33203125" style="44" customWidth="1"/>
    <col min="11495" max="11495" width="1" style="44" customWidth="1"/>
    <col min="11496" max="11496" width="7.33203125" style="44" customWidth="1"/>
    <col min="11497" max="11497" width="0.6640625" style="44" customWidth="1"/>
    <col min="11498" max="11498" width="10.6640625" style="44" customWidth="1"/>
    <col min="11499" max="11499" width="0.6640625" style="44" customWidth="1"/>
    <col min="11500" max="11500" width="10.6640625" style="44" customWidth="1"/>
    <col min="11501" max="11501" width="0.6640625" style="44" customWidth="1"/>
    <col min="11502" max="11502" width="10.6640625" style="44" customWidth="1"/>
    <col min="11503" max="11503" width="0.6640625" style="44" customWidth="1"/>
    <col min="11504" max="11504" width="10.6640625" style="44" customWidth="1"/>
    <col min="11505" max="11505" width="4.6640625" style="44" customWidth="1"/>
    <col min="11506" max="11749" width="9.08203125" style="44"/>
    <col min="11750" max="11750" width="51.33203125" style="44" customWidth="1"/>
    <col min="11751" max="11751" width="1" style="44" customWidth="1"/>
    <col min="11752" max="11752" width="7.33203125" style="44" customWidth="1"/>
    <col min="11753" max="11753" width="0.6640625" style="44" customWidth="1"/>
    <col min="11754" max="11754" width="10.6640625" style="44" customWidth="1"/>
    <col min="11755" max="11755" width="0.6640625" style="44" customWidth="1"/>
    <col min="11756" max="11756" width="10.6640625" style="44" customWidth="1"/>
    <col min="11757" max="11757" width="0.6640625" style="44" customWidth="1"/>
    <col min="11758" max="11758" width="10.6640625" style="44" customWidth="1"/>
    <col min="11759" max="11759" width="0.6640625" style="44" customWidth="1"/>
    <col min="11760" max="11760" width="10.6640625" style="44" customWidth="1"/>
    <col min="11761" max="11761" width="4.6640625" style="44" customWidth="1"/>
    <col min="11762" max="12005" width="9.08203125" style="44"/>
    <col min="12006" max="12006" width="51.33203125" style="44" customWidth="1"/>
    <col min="12007" max="12007" width="1" style="44" customWidth="1"/>
    <col min="12008" max="12008" width="7.33203125" style="44" customWidth="1"/>
    <col min="12009" max="12009" width="0.6640625" style="44" customWidth="1"/>
    <col min="12010" max="12010" width="10.6640625" style="44" customWidth="1"/>
    <col min="12011" max="12011" width="0.6640625" style="44" customWidth="1"/>
    <col min="12012" max="12012" width="10.6640625" style="44" customWidth="1"/>
    <col min="12013" max="12013" width="0.6640625" style="44" customWidth="1"/>
    <col min="12014" max="12014" width="10.6640625" style="44" customWidth="1"/>
    <col min="12015" max="12015" width="0.6640625" style="44" customWidth="1"/>
    <col min="12016" max="12016" width="10.6640625" style="44" customWidth="1"/>
    <col min="12017" max="12017" width="4.6640625" style="44" customWidth="1"/>
    <col min="12018" max="12261" width="9.08203125" style="44"/>
    <col min="12262" max="12262" width="51.33203125" style="44" customWidth="1"/>
    <col min="12263" max="12263" width="1" style="44" customWidth="1"/>
    <col min="12264" max="12264" width="7.33203125" style="44" customWidth="1"/>
    <col min="12265" max="12265" width="0.6640625" style="44" customWidth="1"/>
    <col min="12266" max="12266" width="10.6640625" style="44" customWidth="1"/>
    <col min="12267" max="12267" width="0.6640625" style="44" customWidth="1"/>
    <col min="12268" max="12268" width="10.6640625" style="44" customWidth="1"/>
    <col min="12269" max="12269" width="0.6640625" style="44" customWidth="1"/>
    <col min="12270" max="12270" width="10.6640625" style="44" customWidth="1"/>
    <col min="12271" max="12271" width="0.6640625" style="44" customWidth="1"/>
    <col min="12272" max="12272" width="10.6640625" style="44" customWidth="1"/>
    <col min="12273" max="12273" width="4.6640625" style="44" customWidth="1"/>
    <col min="12274" max="12517" width="9.08203125" style="44"/>
    <col min="12518" max="12518" width="51.33203125" style="44" customWidth="1"/>
    <col min="12519" max="12519" width="1" style="44" customWidth="1"/>
    <col min="12520" max="12520" width="7.33203125" style="44" customWidth="1"/>
    <col min="12521" max="12521" width="0.6640625" style="44" customWidth="1"/>
    <col min="12522" max="12522" width="10.6640625" style="44" customWidth="1"/>
    <col min="12523" max="12523" width="0.6640625" style="44" customWidth="1"/>
    <col min="12524" max="12524" width="10.6640625" style="44" customWidth="1"/>
    <col min="12525" max="12525" width="0.6640625" style="44" customWidth="1"/>
    <col min="12526" max="12526" width="10.6640625" style="44" customWidth="1"/>
    <col min="12527" max="12527" width="0.6640625" style="44" customWidth="1"/>
    <col min="12528" max="12528" width="10.6640625" style="44" customWidth="1"/>
    <col min="12529" max="12529" width="4.6640625" style="44" customWidth="1"/>
    <col min="12530" max="12773" width="9.08203125" style="44"/>
    <col min="12774" max="12774" width="51.33203125" style="44" customWidth="1"/>
    <col min="12775" max="12775" width="1" style="44" customWidth="1"/>
    <col min="12776" max="12776" width="7.33203125" style="44" customWidth="1"/>
    <col min="12777" max="12777" width="0.6640625" style="44" customWidth="1"/>
    <col min="12778" max="12778" width="10.6640625" style="44" customWidth="1"/>
    <col min="12779" max="12779" width="0.6640625" style="44" customWidth="1"/>
    <col min="12780" max="12780" width="10.6640625" style="44" customWidth="1"/>
    <col min="12781" max="12781" width="0.6640625" style="44" customWidth="1"/>
    <col min="12782" max="12782" width="10.6640625" style="44" customWidth="1"/>
    <col min="12783" max="12783" width="0.6640625" style="44" customWidth="1"/>
    <col min="12784" max="12784" width="10.6640625" style="44" customWidth="1"/>
    <col min="12785" max="12785" width="4.6640625" style="44" customWidth="1"/>
    <col min="12786" max="13029" width="9.08203125" style="44"/>
    <col min="13030" max="13030" width="51.33203125" style="44" customWidth="1"/>
    <col min="13031" max="13031" width="1" style="44" customWidth="1"/>
    <col min="13032" max="13032" width="7.33203125" style="44" customWidth="1"/>
    <col min="13033" max="13033" width="0.6640625" style="44" customWidth="1"/>
    <col min="13034" max="13034" width="10.6640625" style="44" customWidth="1"/>
    <col min="13035" max="13035" width="0.6640625" style="44" customWidth="1"/>
    <col min="13036" max="13036" width="10.6640625" style="44" customWidth="1"/>
    <col min="13037" max="13037" width="0.6640625" style="44" customWidth="1"/>
    <col min="13038" max="13038" width="10.6640625" style="44" customWidth="1"/>
    <col min="13039" max="13039" width="0.6640625" style="44" customWidth="1"/>
    <col min="13040" max="13040" width="10.6640625" style="44" customWidth="1"/>
    <col min="13041" max="13041" width="4.6640625" style="44" customWidth="1"/>
    <col min="13042" max="13285" width="9.08203125" style="44"/>
    <col min="13286" max="13286" width="51.33203125" style="44" customWidth="1"/>
    <col min="13287" max="13287" width="1" style="44" customWidth="1"/>
    <col min="13288" max="13288" width="7.33203125" style="44" customWidth="1"/>
    <col min="13289" max="13289" width="0.6640625" style="44" customWidth="1"/>
    <col min="13290" max="13290" width="10.6640625" style="44" customWidth="1"/>
    <col min="13291" max="13291" width="0.6640625" style="44" customWidth="1"/>
    <col min="13292" max="13292" width="10.6640625" style="44" customWidth="1"/>
    <col min="13293" max="13293" width="0.6640625" style="44" customWidth="1"/>
    <col min="13294" max="13294" width="10.6640625" style="44" customWidth="1"/>
    <col min="13295" max="13295" width="0.6640625" style="44" customWidth="1"/>
    <col min="13296" max="13296" width="10.6640625" style="44" customWidth="1"/>
    <col min="13297" max="13297" width="4.6640625" style="44" customWidth="1"/>
    <col min="13298" max="13541" width="9.08203125" style="44"/>
    <col min="13542" max="13542" width="51.33203125" style="44" customWidth="1"/>
    <col min="13543" max="13543" width="1" style="44" customWidth="1"/>
    <col min="13544" max="13544" width="7.33203125" style="44" customWidth="1"/>
    <col min="13545" max="13545" width="0.6640625" style="44" customWidth="1"/>
    <col min="13546" max="13546" width="10.6640625" style="44" customWidth="1"/>
    <col min="13547" max="13547" width="0.6640625" style="44" customWidth="1"/>
    <col min="13548" max="13548" width="10.6640625" style="44" customWidth="1"/>
    <col min="13549" max="13549" width="0.6640625" style="44" customWidth="1"/>
    <col min="13550" max="13550" width="10.6640625" style="44" customWidth="1"/>
    <col min="13551" max="13551" width="0.6640625" style="44" customWidth="1"/>
    <col min="13552" max="13552" width="10.6640625" style="44" customWidth="1"/>
    <col min="13553" max="13553" width="4.6640625" style="44" customWidth="1"/>
    <col min="13554" max="13797" width="9.08203125" style="44"/>
    <col min="13798" max="13798" width="51.33203125" style="44" customWidth="1"/>
    <col min="13799" max="13799" width="1" style="44" customWidth="1"/>
    <col min="13800" max="13800" width="7.33203125" style="44" customWidth="1"/>
    <col min="13801" max="13801" width="0.6640625" style="44" customWidth="1"/>
    <col min="13802" max="13802" width="10.6640625" style="44" customWidth="1"/>
    <col min="13803" max="13803" width="0.6640625" style="44" customWidth="1"/>
    <col min="13804" max="13804" width="10.6640625" style="44" customWidth="1"/>
    <col min="13805" max="13805" width="0.6640625" style="44" customWidth="1"/>
    <col min="13806" max="13806" width="10.6640625" style="44" customWidth="1"/>
    <col min="13807" max="13807" width="0.6640625" style="44" customWidth="1"/>
    <col min="13808" max="13808" width="10.6640625" style="44" customWidth="1"/>
    <col min="13809" max="13809" width="4.6640625" style="44" customWidth="1"/>
    <col min="13810" max="14053" width="9.08203125" style="44"/>
    <col min="14054" max="14054" width="51.33203125" style="44" customWidth="1"/>
    <col min="14055" max="14055" width="1" style="44" customWidth="1"/>
    <col min="14056" max="14056" width="7.33203125" style="44" customWidth="1"/>
    <col min="14057" max="14057" width="0.6640625" style="44" customWidth="1"/>
    <col min="14058" max="14058" width="10.6640625" style="44" customWidth="1"/>
    <col min="14059" max="14059" width="0.6640625" style="44" customWidth="1"/>
    <col min="14060" max="14060" width="10.6640625" style="44" customWidth="1"/>
    <col min="14061" max="14061" width="0.6640625" style="44" customWidth="1"/>
    <col min="14062" max="14062" width="10.6640625" style="44" customWidth="1"/>
    <col min="14063" max="14063" width="0.6640625" style="44" customWidth="1"/>
    <col min="14064" max="14064" width="10.6640625" style="44" customWidth="1"/>
    <col min="14065" max="14065" width="4.6640625" style="44" customWidth="1"/>
    <col min="14066" max="14309" width="9.08203125" style="44"/>
    <col min="14310" max="14310" width="51.33203125" style="44" customWidth="1"/>
    <col min="14311" max="14311" width="1" style="44" customWidth="1"/>
    <col min="14312" max="14312" width="7.33203125" style="44" customWidth="1"/>
    <col min="14313" max="14313" width="0.6640625" style="44" customWidth="1"/>
    <col min="14314" max="14314" width="10.6640625" style="44" customWidth="1"/>
    <col min="14315" max="14315" width="0.6640625" style="44" customWidth="1"/>
    <col min="14316" max="14316" width="10.6640625" style="44" customWidth="1"/>
    <col min="14317" max="14317" width="0.6640625" style="44" customWidth="1"/>
    <col min="14318" max="14318" width="10.6640625" style="44" customWidth="1"/>
    <col min="14319" max="14319" width="0.6640625" style="44" customWidth="1"/>
    <col min="14320" max="14320" width="10.6640625" style="44" customWidth="1"/>
    <col min="14321" max="14321" width="4.6640625" style="44" customWidth="1"/>
    <col min="14322" max="14565" width="9.08203125" style="44"/>
    <col min="14566" max="14566" width="51.33203125" style="44" customWidth="1"/>
    <col min="14567" max="14567" width="1" style="44" customWidth="1"/>
    <col min="14568" max="14568" width="7.33203125" style="44" customWidth="1"/>
    <col min="14569" max="14569" width="0.6640625" style="44" customWidth="1"/>
    <col min="14570" max="14570" width="10.6640625" style="44" customWidth="1"/>
    <col min="14571" max="14571" width="0.6640625" style="44" customWidth="1"/>
    <col min="14572" max="14572" width="10.6640625" style="44" customWidth="1"/>
    <col min="14573" max="14573" width="0.6640625" style="44" customWidth="1"/>
    <col min="14574" max="14574" width="10.6640625" style="44" customWidth="1"/>
    <col min="14575" max="14575" width="0.6640625" style="44" customWidth="1"/>
    <col min="14576" max="14576" width="10.6640625" style="44" customWidth="1"/>
    <col min="14577" max="14577" width="4.6640625" style="44" customWidth="1"/>
    <col min="14578" max="14821" width="9.08203125" style="44"/>
    <col min="14822" max="14822" width="51.33203125" style="44" customWidth="1"/>
    <col min="14823" max="14823" width="1" style="44" customWidth="1"/>
    <col min="14824" max="14824" width="7.33203125" style="44" customWidth="1"/>
    <col min="14825" max="14825" width="0.6640625" style="44" customWidth="1"/>
    <col min="14826" max="14826" width="10.6640625" style="44" customWidth="1"/>
    <col min="14827" max="14827" width="0.6640625" style="44" customWidth="1"/>
    <col min="14828" max="14828" width="10.6640625" style="44" customWidth="1"/>
    <col min="14829" max="14829" width="0.6640625" style="44" customWidth="1"/>
    <col min="14830" max="14830" width="10.6640625" style="44" customWidth="1"/>
    <col min="14831" max="14831" width="0.6640625" style="44" customWidth="1"/>
    <col min="14832" max="14832" width="10.6640625" style="44" customWidth="1"/>
    <col min="14833" max="14833" width="4.6640625" style="44" customWidth="1"/>
    <col min="14834" max="15077" width="9.08203125" style="44"/>
    <col min="15078" max="15078" width="51.33203125" style="44" customWidth="1"/>
    <col min="15079" max="15079" width="1" style="44" customWidth="1"/>
    <col min="15080" max="15080" width="7.33203125" style="44" customWidth="1"/>
    <col min="15081" max="15081" width="0.6640625" style="44" customWidth="1"/>
    <col min="15082" max="15082" width="10.6640625" style="44" customWidth="1"/>
    <col min="15083" max="15083" width="0.6640625" style="44" customWidth="1"/>
    <col min="15084" max="15084" width="10.6640625" style="44" customWidth="1"/>
    <col min="15085" max="15085" width="0.6640625" style="44" customWidth="1"/>
    <col min="15086" max="15086" width="10.6640625" style="44" customWidth="1"/>
    <col min="15087" max="15087" width="0.6640625" style="44" customWidth="1"/>
    <col min="15088" max="15088" width="10.6640625" style="44" customWidth="1"/>
    <col min="15089" max="15089" width="4.6640625" style="44" customWidth="1"/>
    <col min="15090" max="15333" width="9.08203125" style="44"/>
    <col min="15334" max="15334" width="51.33203125" style="44" customWidth="1"/>
    <col min="15335" max="15335" width="1" style="44" customWidth="1"/>
    <col min="15336" max="15336" width="7.33203125" style="44" customWidth="1"/>
    <col min="15337" max="15337" width="0.6640625" style="44" customWidth="1"/>
    <col min="15338" max="15338" width="10.6640625" style="44" customWidth="1"/>
    <col min="15339" max="15339" width="0.6640625" style="44" customWidth="1"/>
    <col min="15340" max="15340" width="10.6640625" style="44" customWidth="1"/>
    <col min="15341" max="15341" width="0.6640625" style="44" customWidth="1"/>
    <col min="15342" max="15342" width="10.6640625" style="44" customWidth="1"/>
    <col min="15343" max="15343" width="0.6640625" style="44" customWidth="1"/>
    <col min="15344" max="15344" width="10.6640625" style="44" customWidth="1"/>
    <col min="15345" max="15345" width="4.6640625" style="44" customWidth="1"/>
    <col min="15346" max="15589" width="9.08203125" style="44"/>
    <col min="15590" max="15590" width="51.33203125" style="44" customWidth="1"/>
    <col min="15591" max="15591" width="1" style="44" customWidth="1"/>
    <col min="15592" max="15592" width="7.33203125" style="44" customWidth="1"/>
    <col min="15593" max="15593" width="0.6640625" style="44" customWidth="1"/>
    <col min="15594" max="15594" width="10.6640625" style="44" customWidth="1"/>
    <col min="15595" max="15595" width="0.6640625" style="44" customWidth="1"/>
    <col min="15596" max="15596" width="10.6640625" style="44" customWidth="1"/>
    <col min="15597" max="15597" width="0.6640625" style="44" customWidth="1"/>
    <col min="15598" max="15598" width="10.6640625" style="44" customWidth="1"/>
    <col min="15599" max="15599" width="0.6640625" style="44" customWidth="1"/>
    <col min="15600" max="15600" width="10.6640625" style="44" customWidth="1"/>
    <col min="15601" max="15601" width="4.6640625" style="44" customWidth="1"/>
    <col min="15602" max="15845" width="9.08203125" style="44"/>
    <col min="15846" max="15846" width="51.33203125" style="44" customWidth="1"/>
    <col min="15847" max="15847" width="1" style="44" customWidth="1"/>
    <col min="15848" max="15848" width="7.33203125" style="44" customWidth="1"/>
    <col min="15849" max="15849" width="0.6640625" style="44" customWidth="1"/>
    <col min="15850" max="15850" width="10.6640625" style="44" customWidth="1"/>
    <col min="15851" max="15851" width="0.6640625" style="44" customWidth="1"/>
    <col min="15852" max="15852" width="10.6640625" style="44" customWidth="1"/>
    <col min="15853" max="15853" width="0.6640625" style="44" customWidth="1"/>
    <col min="15854" max="15854" width="10.6640625" style="44" customWidth="1"/>
    <col min="15855" max="15855" width="0.6640625" style="44" customWidth="1"/>
    <col min="15856" max="15856" width="10.6640625" style="44" customWidth="1"/>
    <col min="15857" max="15857" width="4.6640625" style="44" customWidth="1"/>
    <col min="15858" max="16101" width="9.08203125" style="44"/>
    <col min="16102" max="16102" width="51.33203125" style="44" customWidth="1"/>
    <col min="16103" max="16103" width="1" style="44" customWidth="1"/>
    <col min="16104" max="16104" width="7.33203125" style="44" customWidth="1"/>
    <col min="16105" max="16105" width="0.6640625" style="44" customWidth="1"/>
    <col min="16106" max="16106" width="10.6640625" style="44" customWidth="1"/>
    <col min="16107" max="16107" width="0.6640625" style="44" customWidth="1"/>
    <col min="16108" max="16108" width="10.6640625" style="44" customWidth="1"/>
    <col min="16109" max="16109" width="0.6640625" style="44" customWidth="1"/>
    <col min="16110" max="16110" width="10.6640625" style="44" customWidth="1"/>
    <col min="16111" max="16111" width="0.6640625" style="44" customWidth="1"/>
    <col min="16112" max="16112" width="10.6640625" style="44" customWidth="1"/>
    <col min="16113" max="16113" width="4.6640625" style="44" customWidth="1"/>
    <col min="16114" max="16383" width="9.08203125" style="44"/>
    <col min="16384" max="16384" width="9.08203125" style="44" customWidth="1"/>
  </cols>
  <sheetData>
    <row r="1" spans="1:10" ht="21.7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0" ht="21.75" customHeight="1">
      <c r="A2" s="219" t="s">
        <v>67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21.75" customHeight="1">
      <c r="A3" s="220" t="s">
        <v>238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0" ht="21" customHeight="1">
      <c r="D4" s="52"/>
      <c r="E4" s="101"/>
      <c r="F4" s="52"/>
      <c r="G4" s="101"/>
      <c r="H4" s="52"/>
      <c r="I4" s="101"/>
      <c r="J4" s="52"/>
    </row>
    <row r="5" spans="1:10" s="41" customFormat="1" ht="21" customHeight="1">
      <c r="B5" s="102"/>
      <c r="C5" s="102"/>
      <c r="D5" s="221" t="s">
        <v>2</v>
      </c>
      <c r="E5" s="221"/>
      <c r="F5" s="221"/>
      <c r="G5" s="103"/>
      <c r="H5" s="221" t="s">
        <v>3</v>
      </c>
      <c r="I5" s="221"/>
      <c r="J5" s="221"/>
    </row>
    <row r="6" spans="1:10" s="41" customFormat="1" ht="21" customHeight="1">
      <c r="B6" s="102"/>
      <c r="C6" s="102"/>
      <c r="D6" s="10" t="s">
        <v>213</v>
      </c>
      <c r="E6" s="11"/>
      <c r="F6" s="10" t="s">
        <v>7</v>
      </c>
      <c r="G6" s="11"/>
      <c r="H6" s="10" t="s">
        <v>213</v>
      </c>
      <c r="I6" s="11"/>
      <c r="J6" s="10" t="s">
        <v>7</v>
      </c>
    </row>
    <row r="7" spans="1:10" s="104" customFormat="1" ht="21" customHeight="1">
      <c r="B7" s="163" t="s">
        <v>8</v>
      </c>
      <c r="C7" s="102"/>
      <c r="D7" s="53" t="s">
        <v>9</v>
      </c>
      <c r="E7" s="11"/>
      <c r="F7" s="53" t="s">
        <v>9</v>
      </c>
      <c r="G7" s="11"/>
      <c r="H7" s="53" t="s">
        <v>9</v>
      </c>
      <c r="I7" s="11"/>
      <c r="J7" s="53" t="s">
        <v>9</v>
      </c>
    </row>
    <row r="8" spans="1:10" s="104" customFormat="1" ht="21" customHeight="1">
      <c r="B8" s="100"/>
      <c r="C8" s="105"/>
      <c r="D8" s="54"/>
      <c r="E8" s="54"/>
      <c r="F8" s="54"/>
      <c r="G8" s="54"/>
      <c r="H8" s="54"/>
      <c r="I8" s="54"/>
      <c r="J8" s="54"/>
    </row>
    <row r="9" spans="1:10" ht="21" customHeight="1">
      <c r="A9" s="44" t="s">
        <v>68</v>
      </c>
      <c r="B9" s="39">
        <v>19</v>
      </c>
      <c r="D9" s="11">
        <v>20076892</v>
      </c>
      <c r="E9" s="55"/>
      <c r="F9" s="11">
        <v>23241868</v>
      </c>
      <c r="G9" s="55"/>
      <c r="H9" s="11">
        <v>19866925</v>
      </c>
      <c r="I9" s="55"/>
      <c r="J9" s="11">
        <v>23060696</v>
      </c>
    </row>
    <row r="10" spans="1:10" ht="21" customHeight="1">
      <c r="A10" s="44" t="s">
        <v>69</v>
      </c>
      <c r="B10" s="106">
        <v>20</v>
      </c>
      <c r="D10" s="56">
        <v>7085665</v>
      </c>
      <c r="E10" s="55"/>
      <c r="F10" s="56">
        <v>8043399</v>
      </c>
      <c r="G10" s="55"/>
      <c r="H10" s="56">
        <v>7105630</v>
      </c>
      <c r="I10" s="55"/>
      <c r="J10" s="56">
        <v>8126127</v>
      </c>
    </row>
    <row r="11" spans="1:10" ht="6" customHeight="1">
      <c r="B11" s="106"/>
      <c r="D11" s="55"/>
      <c r="E11" s="55"/>
      <c r="F11" s="55"/>
      <c r="G11" s="55"/>
      <c r="H11" s="55"/>
      <c r="I11" s="55"/>
      <c r="J11" s="55"/>
    </row>
    <row r="12" spans="1:10" ht="21" customHeight="1">
      <c r="A12" s="99" t="s">
        <v>70</v>
      </c>
      <c r="B12" s="39"/>
      <c r="D12" s="56">
        <f>D9-D10</f>
        <v>12991227</v>
      </c>
      <c r="E12" s="55"/>
      <c r="F12" s="56">
        <f>F9-F10</f>
        <v>15198469</v>
      </c>
      <c r="G12" s="55"/>
      <c r="H12" s="56">
        <f>H9-H10</f>
        <v>12761295</v>
      </c>
      <c r="I12" s="55"/>
      <c r="J12" s="56">
        <f>J9-J10</f>
        <v>14934569</v>
      </c>
    </row>
    <row r="13" spans="1:10" ht="6" customHeight="1">
      <c r="B13" s="106"/>
      <c r="D13" s="55"/>
      <c r="E13" s="55"/>
      <c r="F13" s="55"/>
      <c r="G13" s="55"/>
      <c r="H13" s="55"/>
      <c r="I13" s="55"/>
      <c r="J13" s="55"/>
    </row>
    <row r="14" spans="1:10" ht="21" customHeight="1">
      <c r="A14" s="44" t="s">
        <v>71</v>
      </c>
      <c r="B14" s="39">
        <v>21</v>
      </c>
      <c r="D14" s="11">
        <v>5156688</v>
      </c>
      <c r="E14" s="55"/>
      <c r="F14" s="11">
        <v>4536407</v>
      </c>
      <c r="G14" s="55"/>
      <c r="H14" s="11">
        <v>1640697</v>
      </c>
      <c r="I14" s="55"/>
      <c r="J14" s="11">
        <v>1753573</v>
      </c>
    </row>
    <row r="15" spans="1:10" ht="21" customHeight="1">
      <c r="A15" s="44" t="s">
        <v>72</v>
      </c>
      <c r="B15" s="39">
        <v>21</v>
      </c>
      <c r="D15" s="56">
        <v>844477</v>
      </c>
      <c r="E15" s="55"/>
      <c r="F15" s="56">
        <v>759177</v>
      </c>
      <c r="G15" s="55"/>
      <c r="H15" s="56">
        <v>261998</v>
      </c>
      <c r="I15" s="55"/>
      <c r="J15" s="56">
        <v>233674</v>
      </c>
    </row>
    <row r="16" spans="1:10" ht="6" customHeight="1">
      <c r="B16" s="39"/>
      <c r="D16" s="55"/>
      <c r="E16" s="55"/>
      <c r="F16" s="55"/>
      <c r="G16" s="55"/>
      <c r="H16" s="55"/>
      <c r="I16" s="55"/>
      <c r="J16" s="55"/>
    </row>
    <row r="17" spans="1:10" ht="21" customHeight="1">
      <c r="A17" s="99" t="s">
        <v>73</v>
      </c>
      <c r="B17" s="39"/>
      <c r="D17" s="56">
        <f>D14-D15</f>
        <v>4312211</v>
      </c>
      <c r="E17" s="55"/>
      <c r="F17" s="56">
        <f>F14-F15</f>
        <v>3777230</v>
      </c>
      <c r="G17" s="55"/>
      <c r="H17" s="56">
        <f>H14-H15</f>
        <v>1378699</v>
      </c>
      <c r="I17" s="55"/>
      <c r="J17" s="56">
        <f>J14-J15</f>
        <v>1519899</v>
      </c>
    </row>
    <row r="18" spans="1:10" ht="6" customHeight="1">
      <c r="B18" s="107"/>
      <c r="C18" s="41"/>
      <c r="D18" s="55"/>
      <c r="E18" s="57"/>
      <c r="F18" s="55"/>
      <c r="G18" s="57"/>
      <c r="H18" s="55"/>
      <c r="I18" s="58"/>
      <c r="J18" s="55"/>
    </row>
    <row r="19" spans="1:10" ht="21" customHeight="1">
      <c r="A19" s="44" t="s">
        <v>245</v>
      </c>
      <c r="B19" s="106"/>
      <c r="D19" s="11"/>
      <c r="E19" s="55"/>
      <c r="F19" s="11"/>
      <c r="G19" s="55"/>
      <c r="H19" s="11"/>
      <c r="I19" s="55"/>
      <c r="J19" s="11"/>
    </row>
    <row r="20" spans="1:10" ht="21" customHeight="1">
      <c r="A20" s="108" t="s">
        <v>74</v>
      </c>
      <c r="B20" s="106">
        <v>22</v>
      </c>
      <c r="D20" s="11">
        <v>958163</v>
      </c>
      <c r="E20" s="55"/>
      <c r="F20" s="11">
        <v>662767</v>
      </c>
      <c r="G20" s="55"/>
      <c r="H20" s="11">
        <v>594861</v>
      </c>
      <c r="I20" s="17"/>
      <c r="J20" s="11">
        <v>114032</v>
      </c>
    </row>
    <row r="21" spans="1:10" ht="21" customHeight="1">
      <c r="A21" s="44" t="s">
        <v>75</v>
      </c>
      <c r="B21" s="106">
        <v>23</v>
      </c>
      <c r="D21" s="11">
        <v>1978</v>
      </c>
      <c r="E21" s="55"/>
      <c r="F21" s="11">
        <v>22772</v>
      </c>
      <c r="G21" s="55"/>
      <c r="H21" s="11">
        <v>-2131</v>
      </c>
      <c r="I21" s="55"/>
      <c r="J21" s="11">
        <v>24797</v>
      </c>
    </row>
    <row r="22" spans="1:10" ht="21" customHeight="1">
      <c r="A22" s="44" t="s">
        <v>76</v>
      </c>
      <c r="B22" s="39"/>
      <c r="D22" s="11">
        <v>191179</v>
      </c>
      <c r="E22" s="55"/>
      <c r="F22" s="11">
        <v>144442</v>
      </c>
      <c r="G22" s="55"/>
      <c r="H22" s="11">
        <v>1263444</v>
      </c>
      <c r="I22" s="55"/>
      <c r="J22" s="11">
        <v>842771</v>
      </c>
    </row>
    <row r="23" spans="1:10" ht="21" customHeight="1">
      <c r="A23" s="44" t="s">
        <v>77</v>
      </c>
      <c r="D23" s="56">
        <v>416421</v>
      </c>
      <c r="E23" s="55"/>
      <c r="F23" s="56">
        <v>183361</v>
      </c>
      <c r="G23" s="55"/>
      <c r="H23" s="56">
        <v>474662</v>
      </c>
      <c r="I23" s="55"/>
      <c r="J23" s="56">
        <v>189134</v>
      </c>
    </row>
    <row r="24" spans="1:10" ht="6" customHeight="1">
      <c r="D24" s="55"/>
      <c r="E24" s="55"/>
      <c r="F24" s="55"/>
      <c r="G24" s="55"/>
      <c r="H24" s="55"/>
      <c r="I24" s="55"/>
      <c r="J24" s="55"/>
    </row>
    <row r="25" spans="1:10" ht="21" customHeight="1">
      <c r="A25" s="99" t="s">
        <v>78</v>
      </c>
      <c r="B25" s="39"/>
      <c r="D25" s="56">
        <f>D12+D17+SUM(D20:D23)</f>
        <v>18871179</v>
      </c>
      <c r="E25" s="55"/>
      <c r="F25" s="56">
        <f>F12+F17+SUM(F20:F23)</f>
        <v>19989041</v>
      </c>
      <c r="G25" s="55"/>
      <c r="H25" s="56">
        <f>H12+H17+SUM(H20:H23)</f>
        <v>16470830</v>
      </c>
      <c r="I25" s="55"/>
      <c r="J25" s="56">
        <f>J12+J17+SUM(J20:J23)</f>
        <v>17625202</v>
      </c>
    </row>
    <row r="26" spans="1:10" ht="21" customHeight="1">
      <c r="A26" s="99"/>
      <c r="B26" s="39"/>
      <c r="D26" s="55"/>
      <c r="E26" s="55"/>
      <c r="F26" s="55"/>
      <c r="G26" s="55"/>
      <c r="H26" s="55"/>
      <c r="I26" s="55"/>
      <c r="J26" s="55"/>
    </row>
    <row r="27" spans="1:10" ht="21" customHeight="1">
      <c r="A27" s="41" t="s">
        <v>79</v>
      </c>
      <c r="B27" s="39"/>
      <c r="D27" s="55"/>
      <c r="E27" s="55"/>
      <c r="F27" s="55"/>
      <c r="G27" s="55"/>
      <c r="H27" s="55"/>
      <c r="I27" s="55"/>
      <c r="J27" s="55"/>
    </row>
    <row r="28" spans="1:10" ht="21" customHeight="1">
      <c r="A28" s="109" t="s">
        <v>80</v>
      </c>
      <c r="B28" s="39"/>
      <c r="D28" s="55">
        <v>5642334</v>
      </c>
      <c r="E28" s="55"/>
      <c r="F28" s="55">
        <v>5342150</v>
      </c>
      <c r="G28" s="55"/>
      <c r="H28" s="55">
        <v>3879436</v>
      </c>
      <c r="I28" s="55"/>
      <c r="J28" s="55">
        <v>3761547</v>
      </c>
    </row>
    <row r="29" spans="1:10" ht="21" customHeight="1">
      <c r="A29" s="109" t="s">
        <v>81</v>
      </c>
      <c r="B29" s="39"/>
      <c r="D29" s="55">
        <v>24895</v>
      </c>
      <c r="E29" s="55"/>
      <c r="F29" s="55">
        <v>26182</v>
      </c>
      <c r="G29" s="55"/>
      <c r="H29" s="55">
        <v>19960</v>
      </c>
      <c r="I29" s="55"/>
      <c r="J29" s="55">
        <v>22017</v>
      </c>
    </row>
    <row r="30" spans="1:10" ht="21" customHeight="1">
      <c r="A30" s="44" t="s">
        <v>82</v>
      </c>
      <c r="B30" s="39"/>
      <c r="D30" s="55">
        <v>1083493</v>
      </c>
      <c r="E30" s="55"/>
      <c r="F30" s="55">
        <v>1061543</v>
      </c>
      <c r="G30" s="55"/>
      <c r="H30" s="55">
        <v>941219</v>
      </c>
      <c r="I30" s="55"/>
      <c r="J30" s="55">
        <v>916187</v>
      </c>
    </row>
    <row r="31" spans="1:10" ht="21" customHeight="1">
      <c r="A31" s="109" t="s">
        <v>83</v>
      </c>
      <c r="B31" s="39"/>
      <c r="D31" s="55">
        <v>442156</v>
      </c>
      <c r="E31" s="55"/>
      <c r="F31" s="55">
        <v>518035</v>
      </c>
      <c r="G31" s="55"/>
      <c r="H31" s="55">
        <v>404103</v>
      </c>
      <c r="I31" s="55"/>
      <c r="J31" s="55">
        <v>480531</v>
      </c>
    </row>
    <row r="32" spans="1:10" ht="21" customHeight="1">
      <c r="A32" s="109" t="s">
        <v>84</v>
      </c>
      <c r="B32" s="39"/>
      <c r="D32" s="55">
        <v>86814</v>
      </c>
      <c r="E32" s="55"/>
      <c r="F32" s="55">
        <v>-79370</v>
      </c>
      <c r="G32" s="55"/>
      <c r="H32" s="55">
        <v>83749</v>
      </c>
      <c r="I32" s="55"/>
      <c r="J32" s="55">
        <v>-78711</v>
      </c>
    </row>
    <row r="33" spans="1:10" ht="21" customHeight="1">
      <c r="A33" s="44" t="s">
        <v>85</v>
      </c>
      <c r="B33" s="39"/>
      <c r="D33" s="11">
        <v>1787203</v>
      </c>
      <c r="E33" s="55"/>
      <c r="F33" s="11">
        <v>3720340</v>
      </c>
      <c r="G33" s="55"/>
      <c r="H33" s="11">
        <v>1807297</v>
      </c>
      <c r="I33" s="55"/>
      <c r="J33" s="11">
        <v>3757005</v>
      </c>
    </row>
    <row r="34" spans="1:10" ht="21" customHeight="1">
      <c r="A34" s="109" t="s">
        <v>86</v>
      </c>
      <c r="B34" s="39"/>
      <c r="C34" s="41"/>
      <c r="D34" s="56">
        <v>1643857</v>
      </c>
      <c r="E34" s="57"/>
      <c r="F34" s="56">
        <v>1861736</v>
      </c>
      <c r="G34" s="57"/>
      <c r="H34" s="56">
        <v>1337241</v>
      </c>
      <c r="I34" s="58"/>
      <c r="J34" s="56">
        <v>1547847</v>
      </c>
    </row>
    <row r="35" spans="1:10" ht="6" customHeight="1">
      <c r="A35" s="110"/>
      <c r="B35" s="39"/>
      <c r="C35" s="41"/>
      <c r="D35" s="55"/>
      <c r="E35" s="57"/>
      <c r="F35" s="55"/>
      <c r="G35" s="57"/>
      <c r="H35" s="55"/>
      <c r="I35" s="58"/>
      <c r="J35" s="55"/>
    </row>
    <row r="36" spans="1:10" ht="21" customHeight="1">
      <c r="A36" s="111" t="s">
        <v>87</v>
      </c>
      <c r="B36" s="39"/>
      <c r="D36" s="56">
        <f>SUM(D28:D34)</f>
        <v>10710752</v>
      </c>
      <c r="E36" s="55"/>
      <c r="F36" s="56">
        <f>SUM(F28:F34)</f>
        <v>12450616</v>
      </c>
      <c r="G36" s="55"/>
      <c r="H36" s="56">
        <f>SUM(H28:H34)</f>
        <v>8473005</v>
      </c>
      <c r="I36" s="55"/>
      <c r="J36" s="56">
        <f>SUM(J28:J34)</f>
        <v>10406423</v>
      </c>
    </row>
    <row r="37" spans="1:10" ht="6" customHeight="1">
      <c r="A37" s="111"/>
      <c r="B37" s="39"/>
      <c r="D37" s="55"/>
      <c r="E37" s="55"/>
      <c r="F37" s="55"/>
      <c r="G37" s="55"/>
      <c r="H37" s="55"/>
      <c r="I37" s="55"/>
      <c r="J37" s="55"/>
    </row>
    <row r="38" spans="1:10" ht="21" customHeight="1">
      <c r="A38" s="44" t="s">
        <v>88</v>
      </c>
      <c r="B38" s="106">
        <v>24</v>
      </c>
      <c r="D38" s="56">
        <v>2984816</v>
      </c>
      <c r="E38" s="55"/>
      <c r="F38" s="56">
        <v>3059593</v>
      </c>
      <c r="G38" s="55"/>
      <c r="H38" s="56">
        <v>2987939</v>
      </c>
      <c r="I38" s="55"/>
      <c r="J38" s="56">
        <v>3270844</v>
      </c>
    </row>
    <row r="39" spans="1:10" ht="6" customHeight="1">
      <c r="B39" s="106"/>
      <c r="D39" s="55"/>
      <c r="E39" s="55"/>
      <c r="F39" s="55"/>
      <c r="G39" s="55"/>
      <c r="H39" s="55"/>
      <c r="I39" s="55"/>
      <c r="J39" s="55"/>
    </row>
    <row r="40" spans="1:10" ht="21" customHeight="1">
      <c r="A40" s="41" t="s">
        <v>89</v>
      </c>
      <c r="B40" s="39"/>
      <c r="D40" s="55">
        <f>D25-D38-D36</f>
        <v>5175611</v>
      </c>
      <c r="E40" s="55"/>
      <c r="F40" s="55">
        <f>F25-F38-F36</f>
        <v>4478832</v>
      </c>
      <c r="G40" s="55"/>
      <c r="H40" s="55">
        <f>H25-H38-H36</f>
        <v>5009886</v>
      </c>
      <c r="I40" s="55"/>
      <c r="J40" s="55">
        <f>J25-J38-J36</f>
        <v>3947935</v>
      </c>
    </row>
    <row r="41" spans="1:10" ht="21" customHeight="1">
      <c r="A41" s="44" t="s">
        <v>90</v>
      </c>
      <c r="B41" s="106">
        <v>25</v>
      </c>
      <c r="D41" s="56">
        <v>1012459</v>
      </c>
      <c r="E41" s="55"/>
      <c r="F41" s="56">
        <v>883685</v>
      </c>
      <c r="G41" s="55"/>
      <c r="H41" s="56">
        <v>763558</v>
      </c>
      <c r="I41" s="55"/>
      <c r="J41" s="56">
        <v>638859</v>
      </c>
    </row>
    <row r="42" spans="1:10" ht="6" customHeight="1">
      <c r="B42" s="106"/>
      <c r="D42" s="55"/>
      <c r="E42" s="55"/>
      <c r="F42" s="55"/>
      <c r="G42" s="55"/>
      <c r="H42" s="55"/>
      <c r="I42" s="55"/>
      <c r="J42" s="55"/>
    </row>
    <row r="43" spans="1:10" ht="21" customHeight="1">
      <c r="A43" s="41" t="s">
        <v>91</v>
      </c>
      <c r="B43" s="39"/>
      <c r="D43" s="56">
        <f>D40-D41</f>
        <v>4163152</v>
      </c>
      <c r="E43" s="55"/>
      <c r="F43" s="56">
        <f>F40-F41</f>
        <v>3595147</v>
      </c>
      <c r="G43" s="55"/>
      <c r="H43" s="56">
        <f>H40-H41</f>
        <v>4246328</v>
      </c>
      <c r="I43" s="55"/>
      <c r="J43" s="56">
        <f>J40-J41</f>
        <v>3309076</v>
      </c>
    </row>
    <row r="44" spans="1:10" ht="21" customHeight="1">
      <c r="D44" s="52"/>
      <c r="E44" s="101"/>
      <c r="F44" s="52"/>
      <c r="G44" s="101"/>
      <c r="H44" s="52"/>
      <c r="I44" s="101"/>
      <c r="J44" s="52"/>
    </row>
    <row r="45" spans="1:10" ht="21" customHeight="1">
      <c r="D45" s="52"/>
      <c r="E45" s="101"/>
      <c r="F45" s="52"/>
      <c r="G45" s="101"/>
      <c r="H45" s="52"/>
      <c r="I45" s="101"/>
      <c r="J45" s="52"/>
    </row>
    <row r="46" spans="1:10" ht="21" customHeight="1">
      <c r="D46" s="52"/>
      <c r="E46" s="101"/>
      <c r="F46" s="52"/>
      <c r="G46" s="101"/>
      <c r="H46" s="52"/>
      <c r="I46" s="101"/>
      <c r="J46" s="52"/>
    </row>
    <row r="47" spans="1:10" ht="21" customHeight="1">
      <c r="D47" s="52"/>
      <c r="E47" s="101"/>
      <c r="F47" s="52"/>
      <c r="G47" s="101"/>
      <c r="H47" s="52"/>
      <c r="I47" s="101"/>
      <c r="J47" s="52"/>
    </row>
    <row r="48" spans="1:10" ht="21" customHeight="1">
      <c r="D48" s="52"/>
      <c r="E48" s="101"/>
      <c r="F48" s="52"/>
      <c r="G48" s="101"/>
      <c r="H48" s="52"/>
      <c r="I48" s="101"/>
      <c r="J48" s="52"/>
    </row>
    <row r="49" spans="1:10" ht="21" customHeight="1">
      <c r="D49" s="52"/>
      <c r="E49" s="101"/>
      <c r="F49" s="52"/>
      <c r="G49" s="101"/>
      <c r="H49" s="52"/>
      <c r="I49" s="101"/>
      <c r="J49" s="52"/>
    </row>
    <row r="50" spans="1:10" ht="15" customHeight="1">
      <c r="D50" s="52"/>
      <c r="E50" s="101"/>
      <c r="F50" s="52"/>
      <c r="G50" s="101"/>
      <c r="H50" s="52"/>
      <c r="I50" s="101"/>
      <c r="J50" s="52"/>
    </row>
    <row r="51" spans="1:10" ht="21.75" customHeight="1">
      <c r="A51" s="112" t="s">
        <v>29</v>
      </c>
      <c r="B51" s="113"/>
      <c r="C51" s="112"/>
      <c r="D51" s="59"/>
      <c r="E51" s="114"/>
      <c r="F51" s="59"/>
      <c r="G51" s="114"/>
      <c r="H51" s="59"/>
      <c r="I51" s="114"/>
      <c r="J51" s="59"/>
    </row>
    <row r="52" spans="1:10" ht="21.75" customHeight="1">
      <c r="A52" s="219" t="s">
        <v>0</v>
      </c>
      <c r="B52" s="219"/>
      <c r="C52" s="219"/>
      <c r="D52" s="219"/>
      <c r="E52" s="219"/>
      <c r="F52" s="219"/>
      <c r="G52" s="219"/>
      <c r="H52" s="219"/>
      <c r="I52" s="219"/>
      <c r="J52" s="219"/>
    </row>
    <row r="53" spans="1:10" ht="21.75" customHeight="1">
      <c r="A53" s="219" t="s">
        <v>92</v>
      </c>
      <c r="B53" s="219"/>
      <c r="C53" s="219"/>
      <c r="D53" s="219"/>
      <c r="E53" s="219"/>
      <c r="F53" s="219"/>
      <c r="G53" s="219"/>
      <c r="H53" s="219"/>
      <c r="I53" s="219"/>
      <c r="J53" s="219"/>
    </row>
    <row r="54" spans="1:10" ht="21.75" customHeight="1">
      <c r="A54" s="220" t="s">
        <v>238</v>
      </c>
      <c r="B54" s="220"/>
      <c r="C54" s="220"/>
      <c r="D54" s="220"/>
      <c r="E54" s="220"/>
      <c r="F54" s="220"/>
      <c r="G54" s="220"/>
      <c r="H54" s="220"/>
      <c r="I54" s="220"/>
      <c r="J54" s="220"/>
    </row>
    <row r="55" spans="1:10" ht="20.149999999999999" customHeight="1">
      <c r="D55" s="52"/>
      <c r="E55" s="101"/>
      <c r="F55" s="52"/>
      <c r="G55" s="101"/>
      <c r="H55" s="52"/>
      <c r="I55" s="101"/>
      <c r="J55" s="52"/>
    </row>
    <row r="56" spans="1:10" s="41" customFormat="1" ht="20.149999999999999" customHeight="1">
      <c r="B56" s="102"/>
      <c r="C56" s="102"/>
      <c r="D56" s="221" t="s">
        <v>2</v>
      </c>
      <c r="E56" s="221"/>
      <c r="F56" s="221"/>
      <c r="G56" s="103"/>
      <c r="H56" s="221" t="s">
        <v>3</v>
      </c>
      <c r="I56" s="221"/>
      <c r="J56" s="221"/>
    </row>
    <row r="57" spans="1:10" s="41" customFormat="1" ht="20.149999999999999" customHeight="1">
      <c r="B57" s="102"/>
      <c r="C57" s="102"/>
      <c r="D57" s="10" t="s">
        <v>213</v>
      </c>
      <c r="E57" s="11"/>
      <c r="F57" s="10" t="s">
        <v>7</v>
      </c>
      <c r="G57" s="11"/>
      <c r="H57" s="10" t="s">
        <v>213</v>
      </c>
      <c r="I57" s="11"/>
      <c r="J57" s="10" t="s">
        <v>7</v>
      </c>
    </row>
    <row r="58" spans="1:10" s="104" customFormat="1" ht="20.149999999999999" customHeight="1">
      <c r="B58" s="163" t="s">
        <v>8</v>
      </c>
      <c r="C58" s="102"/>
      <c r="D58" s="53" t="s">
        <v>9</v>
      </c>
      <c r="E58" s="11"/>
      <c r="F58" s="53" t="s">
        <v>9</v>
      </c>
      <c r="G58" s="11"/>
      <c r="H58" s="53" t="s">
        <v>9</v>
      </c>
      <c r="I58" s="11"/>
      <c r="J58" s="53" t="s">
        <v>9</v>
      </c>
    </row>
    <row r="59" spans="1:10" s="104" customFormat="1" ht="12" customHeight="1">
      <c r="B59" s="100"/>
      <c r="C59" s="105"/>
      <c r="D59" s="54"/>
      <c r="E59" s="54"/>
      <c r="F59" s="54"/>
      <c r="G59" s="54"/>
      <c r="H59" s="54"/>
      <c r="I59" s="54"/>
      <c r="J59" s="54"/>
    </row>
    <row r="60" spans="1:10" ht="20.149999999999999" customHeight="1">
      <c r="A60" s="99" t="s">
        <v>93</v>
      </c>
      <c r="B60" s="115"/>
      <c r="D60" s="55"/>
      <c r="E60" s="55"/>
      <c r="F60" s="55"/>
      <c r="G60" s="55"/>
      <c r="H60" s="55"/>
      <c r="I60" s="55"/>
      <c r="J60" s="55"/>
    </row>
    <row r="61" spans="1:10" ht="20.149999999999999" customHeight="1">
      <c r="A61" s="44" t="s">
        <v>94</v>
      </c>
      <c r="B61" s="115"/>
      <c r="D61" s="55"/>
      <c r="E61" s="55"/>
      <c r="F61" s="55"/>
      <c r="G61" s="55"/>
      <c r="H61" s="55"/>
      <c r="I61" s="55"/>
      <c r="J61" s="55"/>
    </row>
    <row r="62" spans="1:10" ht="20.149999999999999" customHeight="1">
      <c r="A62" s="44" t="s">
        <v>241</v>
      </c>
      <c r="B62" s="115"/>
      <c r="D62" s="55"/>
      <c r="E62" s="55"/>
      <c r="F62" s="55"/>
      <c r="G62" s="55"/>
      <c r="H62" s="55"/>
      <c r="I62" s="55"/>
      <c r="J62" s="55"/>
    </row>
    <row r="63" spans="1:10" ht="20.149999999999999" customHeight="1">
      <c r="A63" s="44" t="s">
        <v>95</v>
      </c>
      <c r="B63" s="116" t="s">
        <v>215</v>
      </c>
      <c r="D63" s="55">
        <v>565470</v>
      </c>
      <c r="E63" s="55"/>
      <c r="F63" s="55">
        <v>183520</v>
      </c>
      <c r="G63" s="55"/>
      <c r="H63" s="55">
        <v>565470</v>
      </c>
      <c r="I63" s="55"/>
      <c r="J63" s="55">
        <v>183520</v>
      </c>
    </row>
    <row r="64" spans="1:10" ht="20.149999999999999" customHeight="1">
      <c r="A64" s="44" t="s">
        <v>240</v>
      </c>
      <c r="B64" s="116"/>
      <c r="D64" s="55">
        <v>43</v>
      </c>
      <c r="E64" s="55"/>
      <c r="F64" s="55">
        <v>0</v>
      </c>
      <c r="G64" s="55"/>
      <c r="H64" s="55">
        <v>43</v>
      </c>
      <c r="I64" s="55"/>
      <c r="J64" s="55">
        <v>0</v>
      </c>
    </row>
    <row r="65" spans="1:10" ht="20.149999999999999" customHeight="1">
      <c r="A65" s="108" t="s">
        <v>96</v>
      </c>
      <c r="B65" s="39"/>
      <c r="D65" s="55"/>
      <c r="E65" s="17"/>
      <c r="F65" s="55"/>
      <c r="G65" s="17"/>
      <c r="H65" s="55"/>
      <c r="I65" s="55"/>
      <c r="J65" s="55"/>
    </row>
    <row r="66" spans="1:10" ht="20.149999999999999" customHeight="1">
      <c r="A66" s="108" t="s">
        <v>97</v>
      </c>
      <c r="B66" s="106"/>
      <c r="D66" s="56">
        <v>-113103</v>
      </c>
      <c r="E66" s="17"/>
      <c r="F66" s="56">
        <v>-36704</v>
      </c>
      <c r="G66" s="17"/>
      <c r="H66" s="56">
        <v>-113103</v>
      </c>
      <c r="I66" s="55"/>
      <c r="J66" s="56">
        <v>-36704</v>
      </c>
    </row>
    <row r="67" spans="1:10" ht="6" customHeight="1">
      <c r="A67" s="108"/>
      <c r="B67" s="106"/>
      <c r="D67" s="55"/>
      <c r="E67" s="17"/>
      <c r="F67" s="55"/>
      <c r="G67" s="17"/>
      <c r="H67" s="55"/>
      <c r="I67" s="55"/>
      <c r="J67" s="55"/>
    </row>
    <row r="68" spans="1:10" ht="20.149999999999999" customHeight="1">
      <c r="A68" s="108" t="s">
        <v>98</v>
      </c>
      <c r="B68" s="39"/>
      <c r="D68" s="56">
        <f>SUM(D63:D66)</f>
        <v>452410</v>
      </c>
      <c r="E68" s="55"/>
      <c r="F68" s="56">
        <f>SUM(F63:F66)</f>
        <v>146816</v>
      </c>
      <c r="G68" s="55"/>
      <c r="H68" s="56">
        <f>SUM(H63:H66)</f>
        <v>452410</v>
      </c>
      <c r="I68" s="55"/>
      <c r="J68" s="56">
        <f>SUM(J63:J66)</f>
        <v>146816</v>
      </c>
    </row>
    <row r="69" spans="1:10" ht="12" customHeight="1">
      <c r="A69" s="108"/>
      <c r="B69" s="39"/>
      <c r="D69" s="55"/>
      <c r="E69" s="55"/>
      <c r="F69" s="55"/>
      <c r="G69" s="55"/>
      <c r="H69" s="55"/>
      <c r="I69" s="55"/>
      <c r="J69" s="55"/>
    </row>
    <row r="70" spans="1:10" ht="20.149999999999999" customHeight="1">
      <c r="A70" s="44" t="s">
        <v>99</v>
      </c>
      <c r="B70" s="115"/>
      <c r="D70" s="55"/>
      <c r="E70" s="55"/>
      <c r="F70" s="55"/>
      <c r="G70" s="55"/>
      <c r="H70" s="55"/>
      <c r="I70" s="55"/>
      <c r="J70" s="55"/>
    </row>
    <row r="71" spans="1:10" ht="20.149999999999999" customHeight="1">
      <c r="A71" s="108" t="s">
        <v>220</v>
      </c>
      <c r="B71" s="115"/>
      <c r="D71" s="55"/>
      <c r="E71" s="55"/>
      <c r="F71" s="55"/>
      <c r="G71" s="55"/>
      <c r="H71" s="55"/>
      <c r="I71" s="55"/>
      <c r="J71" s="55"/>
    </row>
    <row r="72" spans="1:10" ht="20.149999999999999" customHeight="1">
      <c r="A72" s="108" t="s">
        <v>95</v>
      </c>
      <c r="B72" s="115"/>
      <c r="D72" s="55">
        <v>564958</v>
      </c>
      <c r="E72" s="55"/>
      <c r="F72" s="55">
        <v>99602</v>
      </c>
      <c r="G72" s="55"/>
      <c r="H72" s="55">
        <v>677</v>
      </c>
      <c r="I72" s="17"/>
      <c r="J72" s="55">
        <v>6648</v>
      </c>
    </row>
    <row r="73" spans="1:10" ht="20.149999999999999" customHeight="1">
      <c r="A73" s="108" t="s">
        <v>242</v>
      </c>
      <c r="B73" s="115"/>
      <c r="D73" s="55"/>
      <c r="E73" s="55"/>
      <c r="F73" s="55"/>
      <c r="G73" s="55"/>
      <c r="H73" s="55"/>
      <c r="I73" s="17"/>
      <c r="J73" s="55"/>
    </row>
    <row r="74" spans="1:10" ht="20.149999999999999" customHeight="1">
      <c r="A74" s="108" t="s">
        <v>243</v>
      </c>
      <c r="B74" s="115"/>
      <c r="D74" s="55">
        <v>-9958</v>
      </c>
      <c r="E74" s="55"/>
      <c r="F74" s="55">
        <v>0</v>
      </c>
      <c r="G74" s="55"/>
      <c r="H74" s="55">
        <v>-9958</v>
      </c>
      <c r="I74" s="17"/>
      <c r="J74" s="55">
        <v>0</v>
      </c>
    </row>
    <row r="75" spans="1:10" ht="20.149999999999999" customHeight="1">
      <c r="A75" s="108" t="s">
        <v>244</v>
      </c>
      <c r="B75" s="115"/>
      <c r="D75" s="55">
        <v>-17726</v>
      </c>
      <c r="E75" s="55"/>
      <c r="F75" s="55">
        <v>0</v>
      </c>
      <c r="G75" s="55"/>
      <c r="H75" s="55">
        <v>-17536</v>
      </c>
      <c r="I75" s="17"/>
      <c r="J75" s="55">
        <v>0</v>
      </c>
    </row>
    <row r="76" spans="1:10" ht="20.149999999999999" customHeight="1">
      <c r="A76" s="108" t="s">
        <v>96</v>
      </c>
      <c r="B76" s="115"/>
      <c r="D76" s="55"/>
      <c r="E76" s="55"/>
      <c r="F76" s="55"/>
      <c r="G76" s="55"/>
      <c r="H76" s="55"/>
      <c r="I76" s="17"/>
      <c r="J76" s="55"/>
    </row>
    <row r="77" spans="1:10" ht="20.149999999999999" customHeight="1">
      <c r="A77" s="108" t="s">
        <v>100</v>
      </c>
      <c r="B77" s="116"/>
      <c r="D77" s="56">
        <v>-106201</v>
      </c>
      <c r="E77" s="55"/>
      <c r="F77" s="56">
        <v>-21714</v>
      </c>
      <c r="G77" s="55"/>
      <c r="H77" s="56">
        <v>5364</v>
      </c>
      <c r="I77" s="17"/>
      <c r="J77" s="56">
        <v>-1330</v>
      </c>
    </row>
    <row r="78" spans="1:10" ht="6" customHeight="1">
      <c r="B78" s="39"/>
      <c r="D78" s="55"/>
      <c r="E78" s="17"/>
      <c r="F78" s="55"/>
      <c r="G78" s="17"/>
      <c r="H78" s="55"/>
      <c r="I78" s="55"/>
      <c r="J78" s="55"/>
    </row>
    <row r="79" spans="1:10" ht="20.149999999999999" customHeight="1">
      <c r="A79" s="108" t="s">
        <v>101</v>
      </c>
      <c r="B79" s="39"/>
      <c r="D79" s="56">
        <f>SUM(D72:D77)</f>
        <v>431073</v>
      </c>
      <c r="E79" s="55"/>
      <c r="F79" s="56">
        <f>SUM(F72:F77)</f>
        <v>77888</v>
      </c>
      <c r="G79" s="55"/>
      <c r="H79" s="56">
        <f>SUM(H72:H77)</f>
        <v>-21453</v>
      </c>
      <c r="I79" s="55"/>
      <c r="J79" s="56">
        <f>SUM(J72:J77)</f>
        <v>5318</v>
      </c>
    </row>
    <row r="80" spans="1:10" ht="6" customHeight="1">
      <c r="A80" s="108"/>
      <c r="B80" s="39"/>
      <c r="D80" s="55"/>
      <c r="E80" s="55"/>
      <c r="F80" s="55"/>
      <c r="G80" s="55"/>
      <c r="H80" s="55"/>
      <c r="I80" s="55"/>
      <c r="J80" s="55"/>
    </row>
    <row r="81" spans="1:10" ht="20.149999999999999" customHeight="1">
      <c r="A81" s="99" t="s">
        <v>262</v>
      </c>
      <c r="B81" s="39"/>
      <c r="D81" s="56">
        <f>+D68+D79</f>
        <v>883483</v>
      </c>
      <c r="E81" s="55"/>
      <c r="F81" s="56">
        <f>+F68+F79</f>
        <v>224704</v>
      </c>
      <c r="G81" s="55"/>
      <c r="H81" s="56">
        <f>+H68+H79</f>
        <v>430957</v>
      </c>
      <c r="I81" s="55"/>
      <c r="J81" s="56">
        <f>+J68+J79</f>
        <v>152134</v>
      </c>
    </row>
    <row r="82" spans="1:10" ht="6" customHeight="1">
      <c r="A82" s="41"/>
      <c r="B82" s="39"/>
      <c r="D82" s="55"/>
      <c r="E82" s="55"/>
      <c r="F82" s="55"/>
      <c r="G82" s="55"/>
      <c r="H82" s="55"/>
      <c r="I82" s="55"/>
      <c r="J82" s="55"/>
    </row>
    <row r="83" spans="1:10" ht="20.149999999999999" customHeight="1" thickBot="1">
      <c r="A83" s="41" t="s">
        <v>102</v>
      </c>
      <c r="B83" s="39"/>
      <c r="D83" s="60">
        <f>D81+D43</f>
        <v>5046635</v>
      </c>
      <c r="E83" s="55"/>
      <c r="F83" s="60">
        <f>F81+F43</f>
        <v>3819851</v>
      </c>
      <c r="G83" s="55"/>
      <c r="H83" s="60">
        <f>H81+H43</f>
        <v>4677285</v>
      </c>
      <c r="I83" s="55"/>
      <c r="J83" s="60">
        <f>J81+J43</f>
        <v>3461210</v>
      </c>
    </row>
    <row r="84" spans="1:10" ht="12" customHeight="1" thickTop="1">
      <c r="B84" s="39"/>
      <c r="D84" s="55"/>
      <c r="E84" s="55"/>
      <c r="F84" s="55"/>
      <c r="G84" s="55"/>
      <c r="H84" s="55"/>
      <c r="I84" s="55"/>
      <c r="J84" s="55"/>
    </row>
    <row r="85" spans="1:10" ht="20.149999999999999" customHeight="1">
      <c r="A85" s="44" t="s">
        <v>103</v>
      </c>
      <c r="B85" s="39"/>
      <c r="D85" s="55"/>
      <c r="E85" s="55"/>
      <c r="F85" s="55"/>
      <c r="G85" s="55"/>
      <c r="H85" s="55"/>
      <c r="I85" s="55"/>
      <c r="J85" s="55"/>
    </row>
    <row r="86" spans="1:10" ht="20.149999999999999" customHeight="1">
      <c r="A86" s="44" t="s">
        <v>104</v>
      </c>
      <c r="B86" s="39"/>
      <c r="D86" s="55">
        <v>4140903</v>
      </c>
      <c r="E86" s="55"/>
      <c r="F86" s="55">
        <v>3579437</v>
      </c>
      <c r="G86" s="55"/>
      <c r="H86" s="55">
        <v>4246328</v>
      </c>
      <c r="I86" s="55"/>
      <c r="J86" s="55">
        <v>3309076</v>
      </c>
    </row>
    <row r="87" spans="1:10" ht="20.149999999999999" customHeight="1">
      <c r="A87" s="44" t="s">
        <v>105</v>
      </c>
      <c r="B87" s="39"/>
      <c r="D87" s="55">
        <v>22249</v>
      </c>
      <c r="E87" s="55"/>
      <c r="F87" s="55">
        <v>15710</v>
      </c>
      <c r="G87" s="55"/>
      <c r="H87" s="55">
        <v>0</v>
      </c>
      <c r="I87" s="55"/>
      <c r="J87" s="55">
        <v>0</v>
      </c>
    </row>
    <row r="88" spans="1:10" ht="20.149999999999999" customHeight="1">
      <c r="A88" s="44" t="s">
        <v>106</v>
      </c>
      <c r="B88" s="39"/>
      <c r="D88" s="55"/>
      <c r="E88" s="55"/>
      <c r="F88" s="55"/>
      <c r="G88" s="55"/>
      <c r="H88" s="55"/>
      <c r="I88" s="55"/>
      <c r="J88" s="55"/>
    </row>
    <row r="89" spans="1:10" ht="20.149999999999999" customHeight="1">
      <c r="A89" s="44" t="s">
        <v>104</v>
      </c>
      <c r="B89" s="39"/>
      <c r="D89" s="55">
        <v>5024455</v>
      </c>
      <c r="E89" s="55"/>
      <c r="F89" s="55">
        <v>3804133</v>
      </c>
      <c r="G89" s="55"/>
      <c r="H89" s="55">
        <v>4677285</v>
      </c>
      <c r="I89" s="55"/>
      <c r="J89" s="55">
        <v>3461210</v>
      </c>
    </row>
    <row r="90" spans="1:10" ht="20.149999999999999" customHeight="1">
      <c r="A90" s="44" t="s">
        <v>105</v>
      </c>
      <c r="B90" s="39"/>
      <c r="D90" s="55">
        <v>22180</v>
      </c>
      <c r="E90" s="55"/>
      <c r="F90" s="55">
        <v>15718</v>
      </c>
      <c r="G90" s="55"/>
      <c r="H90" s="55">
        <v>0</v>
      </c>
      <c r="I90" s="55"/>
      <c r="J90" s="55">
        <v>0</v>
      </c>
    </row>
    <row r="91" spans="1:10" ht="15" customHeight="1">
      <c r="B91" s="107"/>
      <c r="D91" s="55"/>
      <c r="E91" s="55"/>
      <c r="F91" s="55"/>
      <c r="G91" s="55"/>
      <c r="H91" s="55"/>
      <c r="I91" s="55"/>
      <c r="J91" s="55"/>
    </row>
    <row r="92" spans="1:10" ht="20.149999999999999" customHeight="1">
      <c r="A92" s="111" t="s">
        <v>107</v>
      </c>
      <c r="B92" s="107"/>
      <c r="D92" s="55"/>
      <c r="E92" s="55"/>
      <c r="F92" s="55"/>
      <c r="G92" s="55"/>
      <c r="H92" s="55"/>
      <c r="I92" s="55"/>
      <c r="J92" s="55"/>
    </row>
    <row r="93" spans="1:10" ht="20.149999999999999" customHeight="1">
      <c r="A93" s="44" t="s">
        <v>108</v>
      </c>
      <c r="B93" s="106"/>
      <c r="D93" s="62">
        <v>5</v>
      </c>
      <c r="E93" s="62"/>
      <c r="F93" s="62">
        <v>4.2300000000000004</v>
      </c>
      <c r="G93" s="62"/>
      <c r="H93" s="62">
        <v>5.13</v>
      </c>
      <c r="I93" s="55"/>
      <c r="J93" s="62">
        <v>3.91</v>
      </c>
    </row>
    <row r="94" spans="1:10" ht="20.149999999999999" customHeight="1">
      <c r="B94" s="106"/>
      <c r="D94" s="62"/>
      <c r="E94" s="62"/>
      <c r="F94" s="62"/>
      <c r="G94" s="55"/>
      <c r="H94" s="62"/>
      <c r="I94" s="55"/>
      <c r="J94" s="62"/>
    </row>
    <row r="95" spans="1:10" ht="20.149999999999999" customHeight="1">
      <c r="A95" s="108"/>
      <c r="B95" s="106"/>
      <c r="D95" s="62"/>
      <c r="E95" s="62"/>
      <c r="F95" s="62"/>
      <c r="G95" s="55"/>
      <c r="H95" s="62"/>
      <c r="I95" s="55"/>
      <c r="J95" s="62"/>
    </row>
    <row r="96" spans="1:10" ht="20.149999999999999" customHeight="1">
      <c r="A96" s="108"/>
      <c r="B96" s="106"/>
      <c r="D96" s="62"/>
      <c r="E96" s="62"/>
      <c r="F96" s="62"/>
      <c r="G96" s="55"/>
      <c r="H96" s="62"/>
      <c r="I96" s="55"/>
      <c r="J96" s="62"/>
    </row>
    <row r="97" spans="1:10" ht="12.75" customHeight="1">
      <c r="A97" s="108"/>
      <c r="B97" s="106"/>
      <c r="D97" s="62"/>
      <c r="E97" s="62"/>
      <c r="F97" s="62"/>
      <c r="G97" s="55"/>
      <c r="H97" s="62"/>
      <c r="I97" s="55"/>
      <c r="J97" s="62"/>
    </row>
    <row r="98" spans="1:10" ht="20.149999999999999" customHeight="1">
      <c r="A98" s="39" t="s">
        <v>65</v>
      </c>
      <c r="B98" s="41"/>
      <c r="C98" s="117"/>
      <c r="F98" s="218" t="s">
        <v>65</v>
      </c>
      <c r="G98" s="218"/>
      <c r="H98" s="218"/>
      <c r="I98" s="218"/>
      <c r="J98" s="218"/>
    </row>
    <row r="99" spans="1:10" ht="20.149999999999999" customHeight="1">
      <c r="A99" s="39" t="s">
        <v>66</v>
      </c>
      <c r="B99" s="44"/>
      <c r="F99" s="218" t="s">
        <v>219</v>
      </c>
      <c r="G99" s="218"/>
      <c r="H99" s="218"/>
      <c r="I99" s="218"/>
      <c r="J99" s="218"/>
    </row>
    <row r="100" spans="1:10" ht="20.149999999999999" customHeight="1">
      <c r="A100" s="39" t="s">
        <v>218</v>
      </c>
      <c r="B100" s="44"/>
      <c r="F100" s="218" t="s">
        <v>218</v>
      </c>
      <c r="G100" s="218"/>
      <c r="H100" s="218"/>
      <c r="I100" s="218"/>
      <c r="J100" s="218"/>
    </row>
    <row r="101" spans="1:10" ht="17.25" customHeight="1">
      <c r="A101" s="39"/>
      <c r="B101" s="44"/>
      <c r="G101" s="50"/>
      <c r="H101" s="50"/>
      <c r="I101" s="50"/>
      <c r="J101" s="50"/>
    </row>
    <row r="102" spans="1:10" ht="22.4" customHeight="1">
      <c r="A102" s="112" t="s">
        <v>29</v>
      </c>
      <c r="B102" s="112"/>
      <c r="C102" s="112"/>
      <c r="D102" s="118"/>
      <c r="E102" s="118"/>
      <c r="F102" s="118"/>
      <c r="G102" s="118"/>
      <c r="H102" s="118"/>
      <c r="I102" s="118"/>
      <c r="J102" s="118"/>
    </row>
  </sheetData>
  <mergeCells count="13">
    <mergeCell ref="F100:J100"/>
    <mergeCell ref="A53:J53"/>
    <mergeCell ref="A54:J54"/>
    <mergeCell ref="D56:F56"/>
    <mergeCell ref="H56:J56"/>
    <mergeCell ref="F98:J98"/>
    <mergeCell ref="F99:J99"/>
    <mergeCell ref="A52:J52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0A1D9-0CA9-4369-AD56-C20AA17495A0}">
  <dimension ref="A1:AL62"/>
  <sheetViews>
    <sheetView zoomScaleNormal="100" zoomScaleSheetLayoutView="80" workbookViewId="0">
      <selection sqref="A1:AH1"/>
    </sheetView>
  </sheetViews>
  <sheetFormatPr defaultRowHeight="20.149999999999999" customHeight="1"/>
  <cols>
    <col min="1" max="1" width="37.33203125" style="148" customWidth="1"/>
    <col min="2" max="2" width="6.6640625" style="162" customWidth="1"/>
    <col min="3" max="3" width="0.58203125" style="146" customWidth="1"/>
    <col min="4" max="4" width="9.33203125" style="51" customWidth="1"/>
    <col min="5" max="5" width="0.58203125" style="45" customWidth="1"/>
    <col min="6" max="6" width="7.6640625" style="45" customWidth="1"/>
    <col min="7" max="7" width="0.58203125" style="45" customWidth="1"/>
    <col min="8" max="8" width="11.6640625" style="45" customWidth="1"/>
    <col min="9" max="9" width="0.58203125" style="45" customWidth="1"/>
    <col min="10" max="10" width="10.08203125" style="45" bestFit="1" customWidth="1"/>
    <col min="11" max="11" width="0.58203125" style="45" customWidth="1"/>
    <col min="12" max="12" width="15.6640625" style="45" customWidth="1"/>
    <col min="13" max="13" width="0.58203125" style="45" customWidth="1"/>
    <col min="14" max="14" width="15.6640625" style="45" customWidth="1"/>
    <col min="15" max="15" width="0.58203125" style="45" customWidth="1"/>
    <col min="16" max="16" width="8.6640625" style="45" customWidth="1"/>
    <col min="17" max="17" width="0.58203125" style="45" customWidth="1"/>
    <col min="18" max="18" width="17.6640625" style="45" customWidth="1"/>
    <col min="19" max="19" width="0.58203125" style="45" customWidth="1"/>
    <col min="20" max="20" width="11.33203125" style="45" customWidth="1"/>
    <col min="21" max="21" width="0.58203125" style="45" customWidth="1"/>
    <col min="22" max="22" width="13" style="45" customWidth="1"/>
    <col min="23" max="23" width="0.58203125" style="45" customWidth="1"/>
    <col min="24" max="24" width="9.6640625" style="45" customWidth="1"/>
    <col min="25" max="25" width="0.58203125" style="45" customWidth="1"/>
    <col min="26" max="26" width="8.6640625" style="45" customWidth="1"/>
    <col min="27" max="27" width="0.58203125" style="45" customWidth="1"/>
    <col min="28" max="28" width="8.6640625" style="45" customWidth="1"/>
    <col min="29" max="29" width="0.58203125" style="45" customWidth="1"/>
    <col min="30" max="30" width="8.6640625" style="45" customWidth="1"/>
    <col min="31" max="31" width="0.58203125" style="45" customWidth="1"/>
    <col min="32" max="32" width="9" style="45" customWidth="1"/>
    <col min="33" max="33" width="0.58203125" style="45" customWidth="1"/>
    <col min="34" max="34" width="8.6640625" style="45" customWidth="1"/>
    <col min="35" max="35" width="0.58203125" style="45" customWidth="1"/>
    <col min="36" max="36" width="9.6640625" style="45" customWidth="1"/>
    <col min="37" max="242" width="9.08203125" style="148"/>
    <col min="243" max="243" width="29.6640625" style="148" customWidth="1"/>
    <col min="244" max="244" width="8.6640625" style="148" customWidth="1"/>
    <col min="245" max="245" width="0.6640625" style="148" customWidth="1"/>
    <col min="246" max="246" width="8.6640625" style="148" customWidth="1"/>
    <col min="247" max="247" width="0.6640625" style="148" customWidth="1"/>
    <col min="248" max="248" width="14.33203125" style="148" customWidth="1"/>
    <col min="249" max="249" width="0.6640625" style="148" customWidth="1"/>
    <col min="250" max="250" width="14.6640625" style="148" customWidth="1"/>
    <col min="251" max="251" width="0.6640625" style="148" customWidth="1"/>
    <col min="252" max="252" width="16.6640625" style="148" customWidth="1"/>
    <col min="253" max="253" width="0.6640625" style="148" customWidth="1"/>
    <col min="254" max="254" width="11.6640625" style="148" customWidth="1"/>
    <col min="255" max="255" width="0.6640625" style="148" customWidth="1"/>
    <col min="256" max="256" width="11.33203125" style="148" customWidth="1"/>
    <col min="257" max="257" width="0.6640625" style="148" customWidth="1"/>
    <col min="258" max="258" width="9.33203125" style="148" customWidth="1"/>
    <col min="259" max="259" width="0.6640625" style="148" customWidth="1"/>
    <col min="260" max="260" width="7.33203125" style="148" customWidth="1"/>
    <col min="261" max="261" width="0.6640625" style="148" customWidth="1"/>
    <col min="262" max="262" width="8.33203125" style="148" customWidth="1"/>
    <col min="263" max="263" width="0.6640625" style="148" customWidth="1"/>
    <col min="264" max="264" width="9.9140625" style="148" customWidth="1"/>
    <col min="265" max="265" width="0.6640625" style="148" customWidth="1"/>
    <col min="266" max="266" width="9" style="148" bestFit="1" customWidth="1"/>
    <col min="267" max="267" width="0.6640625" style="148" customWidth="1"/>
    <col min="268" max="268" width="8.9140625" style="148" customWidth="1"/>
    <col min="269" max="269" width="4.6640625" style="148" customWidth="1"/>
    <col min="270" max="270" width="10.6640625" style="148" bestFit="1" customWidth="1"/>
    <col min="271" max="271" width="9.08203125" style="148"/>
    <col min="272" max="272" width="9.9140625" style="148" bestFit="1" customWidth="1"/>
    <col min="273" max="273" width="9.08203125" style="148"/>
    <col min="274" max="274" width="9.9140625" style="148" bestFit="1" customWidth="1"/>
    <col min="275" max="276" width="9.08203125" style="148"/>
    <col min="277" max="277" width="9.33203125" style="148" bestFit="1" customWidth="1"/>
    <col min="278" max="279" width="9.08203125" style="148"/>
    <col min="280" max="280" width="9.33203125" style="148" bestFit="1" customWidth="1"/>
    <col min="281" max="281" width="9.08203125" style="148"/>
    <col min="282" max="282" width="9.33203125" style="148" bestFit="1" customWidth="1"/>
    <col min="283" max="283" width="9.08203125" style="148"/>
    <col min="284" max="284" width="9.33203125" style="148" bestFit="1" customWidth="1"/>
    <col min="285" max="285" width="9.08203125" style="148"/>
    <col min="286" max="286" width="9.33203125" style="148" bestFit="1" customWidth="1"/>
    <col min="287" max="287" width="9.08203125" style="148"/>
    <col min="288" max="288" width="10.6640625" style="148" bestFit="1" customWidth="1"/>
    <col min="289" max="498" width="9.08203125" style="148"/>
    <col min="499" max="499" width="29.6640625" style="148" customWidth="1"/>
    <col min="500" max="500" width="8.6640625" style="148" customWidth="1"/>
    <col min="501" max="501" width="0.6640625" style="148" customWidth="1"/>
    <col min="502" max="502" width="8.6640625" style="148" customWidth="1"/>
    <col min="503" max="503" width="0.6640625" style="148" customWidth="1"/>
    <col min="504" max="504" width="14.33203125" style="148" customWidth="1"/>
    <col min="505" max="505" width="0.6640625" style="148" customWidth="1"/>
    <col min="506" max="506" width="14.6640625" style="148" customWidth="1"/>
    <col min="507" max="507" width="0.6640625" style="148" customWidth="1"/>
    <col min="508" max="508" width="16.6640625" style="148" customWidth="1"/>
    <col min="509" max="509" width="0.6640625" style="148" customWidth="1"/>
    <col min="510" max="510" width="11.6640625" style="148" customWidth="1"/>
    <col min="511" max="511" width="0.6640625" style="148" customWidth="1"/>
    <col min="512" max="512" width="11.33203125" style="148" customWidth="1"/>
    <col min="513" max="513" width="0.6640625" style="148" customWidth="1"/>
    <col min="514" max="514" width="9.33203125" style="148" customWidth="1"/>
    <col min="515" max="515" width="0.6640625" style="148" customWidth="1"/>
    <col min="516" max="516" width="7.33203125" style="148" customWidth="1"/>
    <col min="517" max="517" width="0.6640625" style="148" customWidth="1"/>
    <col min="518" max="518" width="8.33203125" style="148" customWidth="1"/>
    <col min="519" max="519" width="0.6640625" style="148" customWidth="1"/>
    <col min="520" max="520" width="9.9140625" style="148" customWidth="1"/>
    <col min="521" max="521" width="0.6640625" style="148" customWidth="1"/>
    <col min="522" max="522" width="9" style="148" bestFit="1" customWidth="1"/>
    <col min="523" max="523" width="0.6640625" style="148" customWidth="1"/>
    <col min="524" max="524" width="8.9140625" style="148" customWidth="1"/>
    <col min="525" max="525" width="4.6640625" style="148" customWidth="1"/>
    <col min="526" max="526" width="10.6640625" style="148" bestFit="1" customWidth="1"/>
    <col min="527" max="527" width="9.08203125" style="148"/>
    <col min="528" max="528" width="9.9140625" style="148" bestFit="1" customWidth="1"/>
    <col min="529" max="529" width="9.08203125" style="148"/>
    <col min="530" max="530" width="9.9140625" style="148" bestFit="1" customWidth="1"/>
    <col min="531" max="532" width="9.08203125" style="148"/>
    <col min="533" max="533" width="9.33203125" style="148" bestFit="1" customWidth="1"/>
    <col min="534" max="535" width="9.08203125" style="148"/>
    <col min="536" max="536" width="9.33203125" style="148" bestFit="1" customWidth="1"/>
    <col min="537" max="537" width="9.08203125" style="148"/>
    <col min="538" max="538" width="9.33203125" style="148" bestFit="1" customWidth="1"/>
    <col min="539" max="539" width="9.08203125" style="148"/>
    <col min="540" max="540" width="9.33203125" style="148" bestFit="1" customWidth="1"/>
    <col min="541" max="541" width="9.08203125" style="148"/>
    <col min="542" max="542" width="9.33203125" style="148" bestFit="1" customWidth="1"/>
    <col min="543" max="543" width="9.08203125" style="148"/>
    <col min="544" max="544" width="10.6640625" style="148" bestFit="1" customWidth="1"/>
    <col min="545" max="754" width="9.08203125" style="148"/>
    <col min="755" max="755" width="29.6640625" style="148" customWidth="1"/>
    <col min="756" max="756" width="8.6640625" style="148" customWidth="1"/>
    <col min="757" max="757" width="0.6640625" style="148" customWidth="1"/>
    <col min="758" max="758" width="8.6640625" style="148" customWidth="1"/>
    <col min="759" max="759" width="0.6640625" style="148" customWidth="1"/>
    <col min="760" max="760" width="14.33203125" style="148" customWidth="1"/>
    <col min="761" max="761" width="0.6640625" style="148" customWidth="1"/>
    <col min="762" max="762" width="14.6640625" style="148" customWidth="1"/>
    <col min="763" max="763" width="0.6640625" style="148" customWidth="1"/>
    <col min="764" max="764" width="16.6640625" style="148" customWidth="1"/>
    <col min="765" max="765" width="0.6640625" style="148" customWidth="1"/>
    <col min="766" max="766" width="11.6640625" style="148" customWidth="1"/>
    <col min="767" max="767" width="0.6640625" style="148" customWidth="1"/>
    <col min="768" max="768" width="11.33203125" style="148" customWidth="1"/>
    <col min="769" max="769" width="0.6640625" style="148" customWidth="1"/>
    <col min="770" max="770" width="9.33203125" style="148" customWidth="1"/>
    <col min="771" max="771" width="0.6640625" style="148" customWidth="1"/>
    <col min="772" max="772" width="7.33203125" style="148" customWidth="1"/>
    <col min="773" max="773" width="0.6640625" style="148" customWidth="1"/>
    <col min="774" max="774" width="8.33203125" style="148" customWidth="1"/>
    <col min="775" max="775" width="0.6640625" style="148" customWidth="1"/>
    <col min="776" max="776" width="9.9140625" style="148" customWidth="1"/>
    <col min="777" max="777" width="0.6640625" style="148" customWidth="1"/>
    <col min="778" max="778" width="9" style="148" bestFit="1" customWidth="1"/>
    <col min="779" max="779" width="0.6640625" style="148" customWidth="1"/>
    <col min="780" max="780" width="8.9140625" style="148" customWidth="1"/>
    <col min="781" max="781" width="4.6640625" style="148" customWidth="1"/>
    <col min="782" max="782" width="10.6640625" style="148" bestFit="1" customWidth="1"/>
    <col min="783" max="783" width="9.08203125" style="148"/>
    <col min="784" max="784" width="9.9140625" style="148" bestFit="1" customWidth="1"/>
    <col min="785" max="785" width="9.08203125" style="148"/>
    <col min="786" max="786" width="9.9140625" style="148" bestFit="1" customWidth="1"/>
    <col min="787" max="788" width="9.08203125" style="148"/>
    <col min="789" max="789" width="9.33203125" style="148" bestFit="1" customWidth="1"/>
    <col min="790" max="791" width="9.08203125" style="148"/>
    <col min="792" max="792" width="9.33203125" style="148" bestFit="1" customWidth="1"/>
    <col min="793" max="793" width="9.08203125" style="148"/>
    <col min="794" max="794" width="9.33203125" style="148" bestFit="1" customWidth="1"/>
    <col min="795" max="795" width="9.08203125" style="148"/>
    <col min="796" max="796" width="9.33203125" style="148" bestFit="1" customWidth="1"/>
    <col min="797" max="797" width="9.08203125" style="148"/>
    <col min="798" max="798" width="9.33203125" style="148" bestFit="1" customWidth="1"/>
    <col min="799" max="799" width="9.08203125" style="148"/>
    <col min="800" max="800" width="10.6640625" style="148" bestFit="1" customWidth="1"/>
    <col min="801" max="1010" width="9.08203125" style="148"/>
    <col min="1011" max="1011" width="29.6640625" style="148" customWidth="1"/>
    <col min="1012" max="1012" width="8.6640625" style="148" customWidth="1"/>
    <col min="1013" max="1013" width="0.6640625" style="148" customWidth="1"/>
    <col min="1014" max="1014" width="8.6640625" style="148" customWidth="1"/>
    <col min="1015" max="1015" width="0.6640625" style="148" customWidth="1"/>
    <col min="1016" max="1016" width="14.33203125" style="148" customWidth="1"/>
    <col min="1017" max="1017" width="0.6640625" style="148" customWidth="1"/>
    <col min="1018" max="1018" width="14.6640625" style="148" customWidth="1"/>
    <col min="1019" max="1019" width="0.6640625" style="148" customWidth="1"/>
    <col min="1020" max="1020" width="16.6640625" style="148" customWidth="1"/>
    <col min="1021" max="1021" width="0.6640625" style="148" customWidth="1"/>
    <col min="1022" max="1022" width="11.6640625" style="148" customWidth="1"/>
    <col min="1023" max="1023" width="0.6640625" style="148" customWidth="1"/>
    <col min="1024" max="1024" width="11.33203125" style="148" customWidth="1"/>
    <col min="1025" max="1025" width="0.6640625" style="148" customWidth="1"/>
    <col min="1026" max="1026" width="9.33203125" style="148" customWidth="1"/>
    <col min="1027" max="1027" width="0.6640625" style="148" customWidth="1"/>
    <col min="1028" max="1028" width="7.33203125" style="148" customWidth="1"/>
    <col min="1029" max="1029" width="0.6640625" style="148" customWidth="1"/>
    <col min="1030" max="1030" width="8.33203125" style="148" customWidth="1"/>
    <col min="1031" max="1031" width="0.6640625" style="148" customWidth="1"/>
    <col min="1032" max="1032" width="9.9140625" style="148" customWidth="1"/>
    <col min="1033" max="1033" width="0.6640625" style="148" customWidth="1"/>
    <col min="1034" max="1034" width="9" style="148" bestFit="1" customWidth="1"/>
    <col min="1035" max="1035" width="0.6640625" style="148" customWidth="1"/>
    <col min="1036" max="1036" width="8.9140625" style="148" customWidth="1"/>
    <col min="1037" max="1037" width="4.6640625" style="148" customWidth="1"/>
    <col min="1038" max="1038" width="10.6640625" style="148" bestFit="1" customWidth="1"/>
    <col min="1039" max="1039" width="9.08203125" style="148"/>
    <col min="1040" max="1040" width="9.9140625" style="148" bestFit="1" customWidth="1"/>
    <col min="1041" max="1041" width="9.08203125" style="148"/>
    <col min="1042" max="1042" width="9.9140625" style="148" bestFit="1" customWidth="1"/>
    <col min="1043" max="1044" width="9.08203125" style="148"/>
    <col min="1045" max="1045" width="9.33203125" style="148" bestFit="1" customWidth="1"/>
    <col min="1046" max="1047" width="9.08203125" style="148"/>
    <col min="1048" max="1048" width="9.33203125" style="148" bestFit="1" customWidth="1"/>
    <col min="1049" max="1049" width="9.08203125" style="148"/>
    <col min="1050" max="1050" width="9.33203125" style="148" bestFit="1" customWidth="1"/>
    <col min="1051" max="1051" width="9.08203125" style="148"/>
    <col min="1052" max="1052" width="9.33203125" style="148" bestFit="1" customWidth="1"/>
    <col min="1053" max="1053" width="9.08203125" style="148"/>
    <col min="1054" max="1054" width="9.33203125" style="148" bestFit="1" customWidth="1"/>
    <col min="1055" max="1055" width="9.08203125" style="148"/>
    <col min="1056" max="1056" width="10.6640625" style="148" bestFit="1" customWidth="1"/>
    <col min="1057" max="1266" width="9.08203125" style="148"/>
    <col min="1267" max="1267" width="29.6640625" style="148" customWidth="1"/>
    <col min="1268" max="1268" width="8.6640625" style="148" customWidth="1"/>
    <col min="1269" max="1269" width="0.6640625" style="148" customWidth="1"/>
    <col min="1270" max="1270" width="8.6640625" style="148" customWidth="1"/>
    <col min="1271" max="1271" width="0.6640625" style="148" customWidth="1"/>
    <col min="1272" max="1272" width="14.33203125" style="148" customWidth="1"/>
    <col min="1273" max="1273" width="0.6640625" style="148" customWidth="1"/>
    <col min="1274" max="1274" width="14.6640625" style="148" customWidth="1"/>
    <col min="1275" max="1275" width="0.6640625" style="148" customWidth="1"/>
    <col min="1276" max="1276" width="16.6640625" style="148" customWidth="1"/>
    <col min="1277" max="1277" width="0.6640625" style="148" customWidth="1"/>
    <col min="1278" max="1278" width="11.6640625" style="148" customWidth="1"/>
    <col min="1279" max="1279" width="0.6640625" style="148" customWidth="1"/>
    <col min="1280" max="1280" width="11.33203125" style="148" customWidth="1"/>
    <col min="1281" max="1281" width="0.6640625" style="148" customWidth="1"/>
    <col min="1282" max="1282" width="9.33203125" style="148" customWidth="1"/>
    <col min="1283" max="1283" width="0.6640625" style="148" customWidth="1"/>
    <col min="1284" max="1284" width="7.33203125" style="148" customWidth="1"/>
    <col min="1285" max="1285" width="0.6640625" style="148" customWidth="1"/>
    <col min="1286" max="1286" width="8.33203125" style="148" customWidth="1"/>
    <col min="1287" max="1287" width="0.6640625" style="148" customWidth="1"/>
    <col min="1288" max="1288" width="9.9140625" style="148" customWidth="1"/>
    <col min="1289" max="1289" width="0.6640625" style="148" customWidth="1"/>
    <col min="1290" max="1290" width="9" style="148" bestFit="1" customWidth="1"/>
    <col min="1291" max="1291" width="0.6640625" style="148" customWidth="1"/>
    <col min="1292" max="1292" width="8.9140625" style="148" customWidth="1"/>
    <col min="1293" max="1293" width="4.6640625" style="148" customWidth="1"/>
    <col min="1294" max="1294" width="10.6640625" style="148" bestFit="1" customWidth="1"/>
    <col min="1295" max="1295" width="9.08203125" style="148"/>
    <col min="1296" max="1296" width="9.9140625" style="148" bestFit="1" customWidth="1"/>
    <col min="1297" max="1297" width="9.08203125" style="148"/>
    <col min="1298" max="1298" width="9.9140625" style="148" bestFit="1" customWidth="1"/>
    <col min="1299" max="1300" width="9.08203125" style="148"/>
    <col min="1301" max="1301" width="9.33203125" style="148" bestFit="1" customWidth="1"/>
    <col min="1302" max="1303" width="9.08203125" style="148"/>
    <col min="1304" max="1304" width="9.33203125" style="148" bestFit="1" customWidth="1"/>
    <col min="1305" max="1305" width="9.08203125" style="148"/>
    <col min="1306" max="1306" width="9.33203125" style="148" bestFit="1" customWidth="1"/>
    <col min="1307" max="1307" width="9.08203125" style="148"/>
    <col min="1308" max="1308" width="9.33203125" style="148" bestFit="1" customWidth="1"/>
    <col min="1309" max="1309" width="9.08203125" style="148"/>
    <col min="1310" max="1310" width="9.33203125" style="148" bestFit="1" customWidth="1"/>
    <col min="1311" max="1311" width="9.08203125" style="148"/>
    <col min="1312" max="1312" width="10.6640625" style="148" bestFit="1" customWidth="1"/>
    <col min="1313" max="1522" width="9.08203125" style="148"/>
    <col min="1523" max="1523" width="29.6640625" style="148" customWidth="1"/>
    <col min="1524" max="1524" width="8.6640625" style="148" customWidth="1"/>
    <col min="1525" max="1525" width="0.6640625" style="148" customWidth="1"/>
    <col min="1526" max="1526" width="8.6640625" style="148" customWidth="1"/>
    <col min="1527" max="1527" width="0.6640625" style="148" customWidth="1"/>
    <col min="1528" max="1528" width="14.33203125" style="148" customWidth="1"/>
    <col min="1529" max="1529" width="0.6640625" style="148" customWidth="1"/>
    <col min="1530" max="1530" width="14.6640625" style="148" customWidth="1"/>
    <col min="1531" max="1531" width="0.6640625" style="148" customWidth="1"/>
    <col min="1532" max="1532" width="16.6640625" style="148" customWidth="1"/>
    <col min="1533" max="1533" width="0.6640625" style="148" customWidth="1"/>
    <col min="1534" max="1534" width="11.6640625" style="148" customWidth="1"/>
    <col min="1535" max="1535" width="0.6640625" style="148" customWidth="1"/>
    <col min="1536" max="1536" width="11.33203125" style="148" customWidth="1"/>
    <col min="1537" max="1537" width="0.6640625" style="148" customWidth="1"/>
    <col min="1538" max="1538" width="9.33203125" style="148" customWidth="1"/>
    <col min="1539" max="1539" width="0.6640625" style="148" customWidth="1"/>
    <col min="1540" max="1540" width="7.33203125" style="148" customWidth="1"/>
    <col min="1541" max="1541" width="0.6640625" style="148" customWidth="1"/>
    <col min="1542" max="1542" width="8.33203125" style="148" customWidth="1"/>
    <col min="1543" max="1543" width="0.6640625" style="148" customWidth="1"/>
    <col min="1544" max="1544" width="9.9140625" style="148" customWidth="1"/>
    <col min="1545" max="1545" width="0.6640625" style="148" customWidth="1"/>
    <col min="1546" max="1546" width="9" style="148" bestFit="1" customWidth="1"/>
    <col min="1547" max="1547" width="0.6640625" style="148" customWidth="1"/>
    <col min="1548" max="1548" width="8.9140625" style="148" customWidth="1"/>
    <col min="1549" max="1549" width="4.6640625" style="148" customWidth="1"/>
    <col min="1550" max="1550" width="10.6640625" style="148" bestFit="1" customWidth="1"/>
    <col min="1551" max="1551" width="9.08203125" style="148"/>
    <col min="1552" max="1552" width="9.9140625" style="148" bestFit="1" customWidth="1"/>
    <col min="1553" max="1553" width="9.08203125" style="148"/>
    <col min="1554" max="1554" width="9.9140625" style="148" bestFit="1" customWidth="1"/>
    <col min="1555" max="1556" width="9.08203125" style="148"/>
    <col min="1557" max="1557" width="9.33203125" style="148" bestFit="1" customWidth="1"/>
    <col min="1558" max="1559" width="9.08203125" style="148"/>
    <col min="1560" max="1560" width="9.33203125" style="148" bestFit="1" customWidth="1"/>
    <col min="1561" max="1561" width="9.08203125" style="148"/>
    <col min="1562" max="1562" width="9.33203125" style="148" bestFit="1" customWidth="1"/>
    <col min="1563" max="1563" width="9.08203125" style="148"/>
    <col min="1564" max="1564" width="9.33203125" style="148" bestFit="1" customWidth="1"/>
    <col min="1565" max="1565" width="9.08203125" style="148"/>
    <col min="1566" max="1566" width="9.33203125" style="148" bestFit="1" customWidth="1"/>
    <col min="1567" max="1567" width="9.08203125" style="148"/>
    <col min="1568" max="1568" width="10.6640625" style="148" bestFit="1" customWidth="1"/>
    <col min="1569" max="1778" width="9.08203125" style="148"/>
    <col min="1779" max="1779" width="29.6640625" style="148" customWidth="1"/>
    <col min="1780" max="1780" width="8.6640625" style="148" customWidth="1"/>
    <col min="1781" max="1781" width="0.6640625" style="148" customWidth="1"/>
    <col min="1782" max="1782" width="8.6640625" style="148" customWidth="1"/>
    <col min="1783" max="1783" width="0.6640625" style="148" customWidth="1"/>
    <col min="1784" max="1784" width="14.33203125" style="148" customWidth="1"/>
    <col min="1785" max="1785" width="0.6640625" style="148" customWidth="1"/>
    <col min="1786" max="1786" width="14.6640625" style="148" customWidth="1"/>
    <col min="1787" max="1787" width="0.6640625" style="148" customWidth="1"/>
    <col min="1788" max="1788" width="16.6640625" style="148" customWidth="1"/>
    <col min="1789" max="1789" width="0.6640625" style="148" customWidth="1"/>
    <col min="1790" max="1790" width="11.6640625" style="148" customWidth="1"/>
    <col min="1791" max="1791" width="0.6640625" style="148" customWidth="1"/>
    <col min="1792" max="1792" width="11.33203125" style="148" customWidth="1"/>
    <col min="1793" max="1793" width="0.6640625" style="148" customWidth="1"/>
    <col min="1794" max="1794" width="9.33203125" style="148" customWidth="1"/>
    <col min="1795" max="1795" width="0.6640625" style="148" customWidth="1"/>
    <col min="1796" max="1796" width="7.33203125" style="148" customWidth="1"/>
    <col min="1797" max="1797" width="0.6640625" style="148" customWidth="1"/>
    <col min="1798" max="1798" width="8.33203125" style="148" customWidth="1"/>
    <col min="1799" max="1799" width="0.6640625" style="148" customWidth="1"/>
    <col min="1800" max="1800" width="9.9140625" style="148" customWidth="1"/>
    <col min="1801" max="1801" width="0.6640625" style="148" customWidth="1"/>
    <col min="1802" max="1802" width="9" style="148" bestFit="1" customWidth="1"/>
    <col min="1803" max="1803" width="0.6640625" style="148" customWidth="1"/>
    <col min="1804" max="1804" width="8.9140625" style="148" customWidth="1"/>
    <col min="1805" max="1805" width="4.6640625" style="148" customWidth="1"/>
    <col min="1806" max="1806" width="10.6640625" style="148" bestFit="1" customWidth="1"/>
    <col min="1807" max="1807" width="9.08203125" style="148"/>
    <col min="1808" max="1808" width="9.9140625" style="148" bestFit="1" customWidth="1"/>
    <col min="1809" max="1809" width="9.08203125" style="148"/>
    <col min="1810" max="1810" width="9.9140625" style="148" bestFit="1" customWidth="1"/>
    <col min="1811" max="1812" width="9.08203125" style="148"/>
    <col min="1813" max="1813" width="9.33203125" style="148" bestFit="1" customWidth="1"/>
    <col min="1814" max="1815" width="9.08203125" style="148"/>
    <col min="1816" max="1816" width="9.33203125" style="148" bestFit="1" customWidth="1"/>
    <col min="1817" max="1817" width="9.08203125" style="148"/>
    <col min="1818" max="1818" width="9.33203125" style="148" bestFit="1" customWidth="1"/>
    <col min="1819" max="1819" width="9.08203125" style="148"/>
    <col min="1820" max="1820" width="9.33203125" style="148" bestFit="1" customWidth="1"/>
    <col min="1821" max="1821" width="9.08203125" style="148"/>
    <col min="1822" max="1822" width="9.33203125" style="148" bestFit="1" customWidth="1"/>
    <col min="1823" max="1823" width="9.08203125" style="148"/>
    <col min="1824" max="1824" width="10.6640625" style="148" bestFit="1" customWidth="1"/>
    <col min="1825" max="2034" width="9.08203125" style="148"/>
    <col min="2035" max="2035" width="29.6640625" style="148" customWidth="1"/>
    <col min="2036" max="2036" width="8.6640625" style="148" customWidth="1"/>
    <col min="2037" max="2037" width="0.6640625" style="148" customWidth="1"/>
    <col min="2038" max="2038" width="8.6640625" style="148" customWidth="1"/>
    <col min="2039" max="2039" width="0.6640625" style="148" customWidth="1"/>
    <col min="2040" max="2040" width="14.33203125" style="148" customWidth="1"/>
    <col min="2041" max="2041" width="0.6640625" style="148" customWidth="1"/>
    <col min="2042" max="2042" width="14.6640625" style="148" customWidth="1"/>
    <col min="2043" max="2043" width="0.6640625" style="148" customWidth="1"/>
    <col min="2044" max="2044" width="16.6640625" style="148" customWidth="1"/>
    <col min="2045" max="2045" width="0.6640625" style="148" customWidth="1"/>
    <col min="2046" max="2046" width="11.6640625" style="148" customWidth="1"/>
    <col min="2047" max="2047" width="0.6640625" style="148" customWidth="1"/>
    <col min="2048" max="2048" width="11.33203125" style="148" customWidth="1"/>
    <col min="2049" max="2049" width="0.6640625" style="148" customWidth="1"/>
    <col min="2050" max="2050" width="9.33203125" style="148" customWidth="1"/>
    <col min="2051" max="2051" width="0.6640625" style="148" customWidth="1"/>
    <col min="2052" max="2052" width="7.33203125" style="148" customWidth="1"/>
    <col min="2053" max="2053" width="0.6640625" style="148" customWidth="1"/>
    <col min="2054" max="2054" width="8.33203125" style="148" customWidth="1"/>
    <col min="2055" max="2055" width="0.6640625" style="148" customWidth="1"/>
    <col min="2056" max="2056" width="9.9140625" style="148" customWidth="1"/>
    <col min="2057" max="2057" width="0.6640625" style="148" customWidth="1"/>
    <col min="2058" max="2058" width="9" style="148" bestFit="1" customWidth="1"/>
    <col min="2059" max="2059" width="0.6640625" style="148" customWidth="1"/>
    <col min="2060" max="2060" width="8.9140625" style="148" customWidth="1"/>
    <col min="2061" max="2061" width="4.6640625" style="148" customWidth="1"/>
    <col min="2062" max="2062" width="10.6640625" style="148" bestFit="1" customWidth="1"/>
    <col min="2063" max="2063" width="9.08203125" style="148"/>
    <col min="2064" max="2064" width="9.9140625" style="148" bestFit="1" customWidth="1"/>
    <col min="2065" max="2065" width="9.08203125" style="148"/>
    <col min="2066" max="2066" width="9.9140625" style="148" bestFit="1" customWidth="1"/>
    <col min="2067" max="2068" width="9.08203125" style="148"/>
    <col min="2069" max="2069" width="9.33203125" style="148" bestFit="1" customWidth="1"/>
    <col min="2070" max="2071" width="9.08203125" style="148"/>
    <col min="2072" max="2072" width="9.33203125" style="148" bestFit="1" customWidth="1"/>
    <col min="2073" max="2073" width="9.08203125" style="148"/>
    <col min="2074" max="2074" width="9.33203125" style="148" bestFit="1" customWidth="1"/>
    <col min="2075" max="2075" width="9.08203125" style="148"/>
    <col min="2076" max="2076" width="9.33203125" style="148" bestFit="1" customWidth="1"/>
    <col min="2077" max="2077" width="9.08203125" style="148"/>
    <col min="2078" max="2078" width="9.33203125" style="148" bestFit="1" customWidth="1"/>
    <col min="2079" max="2079" width="9.08203125" style="148"/>
    <col min="2080" max="2080" width="10.6640625" style="148" bestFit="1" customWidth="1"/>
    <col min="2081" max="2290" width="9.08203125" style="148"/>
    <col min="2291" max="2291" width="29.6640625" style="148" customWidth="1"/>
    <col min="2292" max="2292" width="8.6640625" style="148" customWidth="1"/>
    <col min="2293" max="2293" width="0.6640625" style="148" customWidth="1"/>
    <col min="2294" max="2294" width="8.6640625" style="148" customWidth="1"/>
    <col min="2295" max="2295" width="0.6640625" style="148" customWidth="1"/>
    <col min="2296" max="2296" width="14.33203125" style="148" customWidth="1"/>
    <col min="2297" max="2297" width="0.6640625" style="148" customWidth="1"/>
    <col min="2298" max="2298" width="14.6640625" style="148" customWidth="1"/>
    <col min="2299" max="2299" width="0.6640625" style="148" customWidth="1"/>
    <col min="2300" max="2300" width="16.6640625" style="148" customWidth="1"/>
    <col min="2301" max="2301" width="0.6640625" style="148" customWidth="1"/>
    <col min="2302" max="2302" width="11.6640625" style="148" customWidth="1"/>
    <col min="2303" max="2303" width="0.6640625" style="148" customWidth="1"/>
    <col min="2304" max="2304" width="11.33203125" style="148" customWidth="1"/>
    <col min="2305" max="2305" width="0.6640625" style="148" customWidth="1"/>
    <col min="2306" max="2306" width="9.33203125" style="148" customWidth="1"/>
    <col min="2307" max="2307" width="0.6640625" style="148" customWidth="1"/>
    <col min="2308" max="2308" width="7.33203125" style="148" customWidth="1"/>
    <col min="2309" max="2309" width="0.6640625" style="148" customWidth="1"/>
    <col min="2310" max="2310" width="8.33203125" style="148" customWidth="1"/>
    <col min="2311" max="2311" width="0.6640625" style="148" customWidth="1"/>
    <col min="2312" max="2312" width="9.9140625" style="148" customWidth="1"/>
    <col min="2313" max="2313" width="0.6640625" style="148" customWidth="1"/>
    <col min="2314" max="2314" width="9" style="148" bestFit="1" customWidth="1"/>
    <col min="2315" max="2315" width="0.6640625" style="148" customWidth="1"/>
    <col min="2316" max="2316" width="8.9140625" style="148" customWidth="1"/>
    <col min="2317" max="2317" width="4.6640625" style="148" customWidth="1"/>
    <col min="2318" max="2318" width="10.6640625" style="148" bestFit="1" customWidth="1"/>
    <col min="2319" max="2319" width="9.08203125" style="148"/>
    <col min="2320" max="2320" width="9.9140625" style="148" bestFit="1" customWidth="1"/>
    <col min="2321" max="2321" width="9.08203125" style="148"/>
    <col min="2322" max="2322" width="9.9140625" style="148" bestFit="1" customWidth="1"/>
    <col min="2323" max="2324" width="9.08203125" style="148"/>
    <col min="2325" max="2325" width="9.33203125" style="148" bestFit="1" customWidth="1"/>
    <col min="2326" max="2327" width="9.08203125" style="148"/>
    <col min="2328" max="2328" width="9.33203125" style="148" bestFit="1" customWidth="1"/>
    <col min="2329" max="2329" width="9.08203125" style="148"/>
    <col min="2330" max="2330" width="9.33203125" style="148" bestFit="1" customWidth="1"/>
    <col min="2331" max="2331" width="9.08203125" style="148"/>
    <col min="2332" max="2332" width="9.33203125" style="148" bestFit="1" customWidth="1"/>
    <col min="2333" max="2333" width="9.08203125" style="148"/>
    <col min="2334" max="2334" width="9.33203125" style="148" bestFit="1" customWidth="1"/>
    <col min="2335" max="2335" width="9.08203125" style="148"/>
    <col min="2336" max="2336" width="10.6640625" style="148" bestFit="1" customWidth="1"/>
    <col min="2337" max="2546" width="9.08203125" style="148"/>
    <col min="2547" max="2547" width="29.6640625" style="148" customWidth="1"/>
    <col min="2548" max="2548" width="8.6640625" style="148" customWidth="1"/>
    <col min="2549" max="2549" width="0.6640625" style="148" customWidth="1"/>
    <col min="2550" max="2550" width="8.6640625" style="148" customWidth="1"/>
    <col min="2551" max="2551" width="0.6640625" style="148" customWidth="1"/>
    <col min="2552" max="2552" width="14.33203125" style="148" customWidth="1"/>
    <col min="2553" max="2553" width="0.6640625" style="148" customWidth="1"/>
    <col min="2554" max="2554" width="14.6640625" style="148" customWidth="1"/>
    <col min="2555" max="2555" width="0.6640625" style="148" customWidth="1"/>
    <col min="2556" max="2556" width="16.6640625" style="148" customWidth="1"/>
    <col min="2557" max="2557" width="0.6640625" style="148" customWidth="1"/>
    <col min="2558" max="2558" width="11.6640625" style="148" customWidth="1"/>
    <col min="2559" max="2559" width="0.6640625" style="148" customWidth="1"/>
    <col min="2560" max="2560" width="11.33203125" style="148" customWidth="1"/>
    <col min="2561" max="2561" width="0.6640625" style="148" customWidth="1"/>
    <col min="2562" max="2562" width="9.33203125" style="148" customWidth="1"/>
    <col min="2563" max="2563" width="0.6640625" style="148" customWidth="1"/>
    <col min="2564" max="2564" width="7.33203125" style="148" customWidth="1"/>
    <col min="2565" max="2565" width="0.6640625" style="148" customWidth="1"/>
    <col min="2566" max="2566" width="8.33203125" style="148" customWidth="1"/>
    <col min="2567" max="2567" width="0.6640625" style="148" customWidth="1"/>
    <col min="2568" max="2568" width="9.9140625" style="148" customWidth="1"/>
    <col min="2569" max="2569" width="0.6640625" style="148" customWidth="1"/>
    <col min="2570" max="2570" width="9" style="148" bestFit="1" customWidth="1"/>
    <col min="2571" max="2571" width="0.6640625" style="148" customWidth="1"/>
    <col min="2572" max="2572" width="8.9140625" style="148" customWidth="1"/>
    <col min="2573" max="2573" width="4.6640625" style="148" customWidth="1"/>
    <col min="2574" max="2574" width="10.6640625" style="148" bestFit="1" customWidth="1"/>
    <col min="2575" max="2575" width="9.08203125" style="148"/>
    <col min="2576" max="2576" width="9.9140625" style="148" bestFit="1" customWidth="1"/>
    <col min="2577" max="2577" width="9.08203125" style="148"/>
    <col min="2578" max="2578" width="9.9140625" style="148" bestFit="1" customWidth="1"/>
    <col min="2579" max="2580" width="9.08203125" style="148"/>
    <col min="2581" max="2581" width="9.33203125" style="148" bestFit="1" customWidth="1"/>
    <col min="2582" max="2583" width="9.08203125" style="148"/>
    <col min="2584" max="2584" width="9.33203125" style="148" bestFit="1" customWidth="1"/>
    <col min="2585" max="2585" width="9.08203125" style="148"/>
    <col min="2586" max="2586" width="9.33203125" style="148" bestFit="1" customWidth="1"/>
    <col min="2587" max="2587" width="9.08203125" style="148"/>
    <col min="2588" max="2588" width="9.33203125" style="148" bestFit="1" customWidth="1"/>
    <col min="2589" max="2589" width="9.08203125" style="148"/>
    <col min="2590" max="2590" width="9.33203125" style="148" bestFit="1" customWidth="1"/>
    <col min="2591" max="2591" width="9.08203125" style="148"/>
    <col min="2592" max="2592" width="10.6640625" style="148" bestFit="1" customWidth="1"/>
    <col min="2593" max="2802" width="9.08203125" style="148"/>
    <col min="2803" max="2803" width="29.6640625" style="148" customWidth="1"/>
    <col min="2804" max="2804" width="8.6640625" style="148" customWidth="1"/>
    <col min="2805" max="2805" width="0.6640625" style="148" customWidth="1"/>
    <col min="2806" max="2806" width="8.6640625" style="148" customWidth="1"/>
    <col min="2807" max="2807" width="0.6640625" style="148" customWidth="1"/>
    <col min="2808" max="2808" width="14.33203125" style="148" customWidth="1"/>
    <col min="2809" max="2809" width="0.6640625" style="148" customWidth="1"/>
    <col min="2810" max="2810" width="14.6640625" style="148" customWidth="1"/>
    <col min="2811" max="2811" width="0.6640625" style="148" customWidth="1"/>
    <col min="2812" max="2812" width="16.6640625" style="148" customWidth="1"/>
    <col min="2813" max="2813" width="0.6640625" style="148" customWidth="1"/>
    <col min="2814" max="2814" width="11.6640625" style="148" customWidth="1"/>
    <col min="2815" max="2815" width="0.6640625" style="148" customWidth="1"/>
    <col min="2816" max="2816" width="11.33203125" style="148" customWidth="1"/>
    <col min="2817" max="2817" width="0.6640625" style="148" customWidth="1"/>
    <col min="2818" max="2818" width="9.33203125" style="148" customWidth="1"/>
    <col min="2819" max="2819" width="0.6640625" style="148" customWidth="1"/>
    <col min="2820" max="2820" width="7.33203125" style="148" customWidth="1"/>
    <col min="2821" max="2821" width="0.6640625" style="148" customWidth="1"/>
    <col min="2822" max="2822" width="8.33203125" style="148" customWidth="1"/>
    <col min="2823" max="2823" width="0.6640625" style="148" customWidth="1"/>
    <col min="2824" max="2824" width="9.9140625" style="148" customWidth="1"/>
    <col min="2825" max="2825" width="0.6640625" style="148" customWidth="1"/>
    <col min="2826" max="2826" width="9" style="148" bestFit="1" customWidth="1"/>
    <col min="2827" max="2827" width="0.6640625" style="148" customWidth="1"/>
    <col min="2828" max="2828" width="8.9140625" style="148" customWidth="1"/>
    <col min="2829" max="2829" width="4.6640625" style="148" customWidth="1"/>
    <col min="2830" max="2830" width="10.6640625" style="148" bestFit="1" customWidth="1"/>
    <col min="2831" max="2831" width="9.08203125" style="148"/>
    <col min="2832" max="2832" width="9.9140625" style="148" bestFit="1" customWidth="1"/>
    <col min="2833" max="2833" width="9.08203125" style="148"/>
    <col min="2834" max="2834" width="9.9140625" style="148" bestFit="1" customWidth="1"/>
    <col min="2835" max="2836" width="9.08203125" style="148"/>
    <col min="2837" max="2837" width="9.33203125" style="148" bestFit="1" customWidth="1"/>
    <col min="2838" max="2839" width="9.08203125" style="148"/>
    <col min="2840" max="2840" width="9.33203125" style="148" bestFit="1" customWidth="1"/>
    <col min="2841" max="2841" width="9.08203125" style="148"/>
    <col min="2842" max="2842" width="9.33203125" style="148" bestFit="1" customWidth="1"/>
    <col min="2843" max="2843" width="9.08203125" style="148"/>
    <col min="2844" max="2844" width="9.33203125" style="148" bestFit="1" customWidth="1"/>
    <col min="2845" max="2845" width="9.08203125" style="148"/>
    <col min="2846" max="2846" width="9.33203125" style="148" bestFit="1" customWidth="1"/>
    <col min="2847" max="2847" width="9.08203125" style="148"/>
    <col min="2848" max="2848" width="10.6640625" style="148" bestFit="1" customWidth="1"/>
    <col min="2849" max="3058" width="9.08203125" style="148"/>
    <col min="3059" max="3059" width="29.6640625" style="148" customWidth="1"/>
    <col min="3060" max="3060" width="8.6640625" style="148" customWidth="1"/>
    <col min="3061" max="3061" width="0.6640625" style="148" customWidth="1"/>
    <col min="3062" max="3062" width="8.6640625" style="148" customWidth="1"/>
    <col min="3063" max="3063" width="0.6640625" style="148" customWidth="1"/>
    <col min="3064" max="3064" width="14.33203125" style="148" customWidth="1"/>
    <col min="3065" max="3065" width="0.6640625" style="148" customWidth="1"/>
    <col min="3066" max="3066" width="14.6640625" style="148" customWidth="1"/>
    <col min="3067" max="3067" width="0.6640625" style="148" customWidth="1"/>
    <col min="3068" max="3068" width="16.6640625" style="148" customWidth="1"/>
    <col min="3069" max="3069" width="0.6640625" style="148" customWidth="1"/>
    <col min="3070" max="3070" width="11.6640625" style="148" customWidth="1"/>
    <col min="3071" max="3071" width="0.6640625" style="148" customWidth="1"/>
    <col min="3072" max="3072" width="11.33203125" style="148" customWidth="1"/>
    <col min="3073" max="3073" width="0.6640625" style="148" customWidth="1"/>
    <col min="3074" max="3074" width="9.33203125" style="148" customWidth="1"/>
    <col min="3075" max="3075" width="0.6640625" style="148" customWidth="1"/>
    <col min="3076" max="3076" width="7.33203125" style="148" customWidth="1"/>
    <col min="3077" max="3077" width="0.6640625" style="148" customWidth="1"/>
    <col min="3078" max="3078" width="8.33203125" style="148" customWidth="1"/>
    <col min="3079" max="3079" width="0.6640625" style="148" customWidth="1"/>
    <col min="3080" max="3080" width="9.9140625" style="148" customWidth="1"/>
    <col min="3081" max="3081" width="0.6640625" style="148" customWidth="1"/>
    <col min="3082" max="3082" width="9" style="148" bestFit="1" customWidth="1"/>
    <col min="3083" max="3083" width="0.6640625" style="148" customWidth="1"/>
    <col min="3084" max="3084" width="8.9140625" style="148" customWidth="1"/>
    <col min="3085" max="3085" width="4.6640625" style="148" customWidth="1"/>
    <col min="3086" max="3086" width="10.6640625" style="148" bestFit="1" customWidth="1"/>
    <col min="3087" max="3087" width="9.08203125" style="148"/>
    <col min="3088" max="3088" width="9.9140625" style="148" bestFit="1" customWidth="1"/>
    <col min="3089" max="3089" width="9.08203125" style="148"/>
    <col min="3090" max="3090" width="9.9140625" style="148" bestFit="1" customWidth="1"/>
    <col min="3091" max="3092" width="9.08203125" style="148"/>
    <col min="3093" max="3093" width="9.33203125" style="148" bestFit="1" customWidth="1"/>
    <col min="3094" max="3095" width="9.08203125" style="148"/>
    <col min="3096" max="3096" width="9.33203125" style="148" bestFit="1" customWidth="1"/>
    <col min="3097" max="3097" width="9.08203125" style="148"/>
    <col min="3098" max="3098" width="9.33203125" style="148" bestFit="1" customWidth="1"/>
    <col min="3099" max="3099" width="9.08203125" style="148"/>
    <col min="3100" max="3100" width="9.33203125" style="148" bestFit="1" customWidth="1"/>
    <col min="3101" max="3101" width="9.08203125" style="148"/>
    <col min="3102" max="3102" width="9.33203125" style="148" bestFit="1" customWidth="1"/>
    <col min="3103" max="3103" width="9.08203125" style="148"/>
    <col min="3104" max="3104" width="10.6640625" style="148" bestFit="1" customWidth="1"/>
    <col min="3105" max="3314" width="9.08203125" style="148"/>
    <col min="3315" max="3315" width="29.6640625" style="148" customWidth="1"/>
    <col min="3316" max="3316" width="8.6640625" style="148" customWidth="1"/>
    <col min="3317" max="3317" width="0.6640625" style="148" customWidth="1"/>
    <col min="3318" max="3318" width="8.6640625" style="148" customWidth="1"/>
    <col min="3319" max="3319" width="0.6640625" style="148" customWidth="1"/>
    <col min="3320" max="3320" width="14.33203125" style="148" customWidth="1"/>
    <col min="3321" max="3321" width="0.6640625" style="148" customWidth="1"/>
    <col min="3322" max="3322" width="14.6640625" style="148" customWidth="1"/>
    <col min="3323" max="3323" width="0.6640625" style="148" customWidth="1"/>
    <col min="3324" max="3324" width="16.6640625" style="148" customWidth="1"/>
    <col min="3325" max="3325" width="0.6640625" style="148" customWidth="1"/>
    <col min="3326" max="3326" width="11.6640625" style="148" customWidth="1"/>
    <col min="3327" max="3327" width="0.6640625" style="148" customWidth="1"/>
    <col min="3328" max="3328" width="11.33203125" style="148" customWidth="1"/>
    <col min="3329" max="3329" width="0.6640625" style="148" customWidth="1"/>
    <col min="3330" max="3330" width="9.33203125" style="148" customWidth="1"/>
    <col min="3331" max="3331" width="0.6640625" style="148" customWidth="1"/>
    <col min="3332" max="3332" width="7.33203125" style="148" customWidth="1"/>
    <col min="3333" max="3333" width="0.6640625" style="148" customWidth="1"/>
    <col min="3334" max="3334" width="8.33203125" style="148" customWidth="1"/>
    <col min="3335" max="3335" width="0.6640625" style="148" customWidth="1"/>
    <col min="3336" max="3336" width="9.9140625" style="148" customWidth="1"/>
    <col min="3337" max="3337" width="0.6640625" style="148" customWidth="1"/>
    <col min="3338" max="3338" width="9" style="148" bestFit="1" customWidth="1"/>
    <col min="3339" max="3339" width="0.6640625" style="148" customWidth="1"/>
    <col min="3340" max="3340" width="8.9140625" style="148" customWidth="1"/>
    <col min="3341" max="3341" width="4.6640625" style="148" customWidth="1"/>
    <col min="3342" max="3342" width="10.6640625" style="148" bestFit="1" customWidth="1"/>
    <col min="3343" max="3343" width="9.08203125" style="148"/>
    <col min="3344" max="3344" width="9.9140625" style="148" bestFit="1" customWidth="1"/>
    <col min="3345" max="3345" width="9.08203125" style="148"/>
    <col min="3346" max="3346" width="9.9140625" style="148" bestFit="1" customWidth="1"/>
    <col min="3347" max="3348" width="9.08203125" style="148"/>
    <col min="3349" max="3349" width="9.33203125" style="148" bestFit="1" customWidth="1"/>
    <col min="3350" max="3351" width="9.08203125" style="148"/>
    <col min="3352" max="3352" width="9.33203125" style="148" bestFit="1" customWidth="1"/>
    <col min="3353" max="3353" width="9.08203125" style="148"/>
    <col min="3354" max="3354" width="9.33203125" style="148" bestFit="1" customWidth="1"/>
    <col min="3355" max="3355" width="9.08203125" style="148"/>
    <col min="3356" max="3356" width="9.33203125" style="148" bestFit="1" customWidth="1"/>
    <col min="3357" max="3357" width="9.08203125" style="148"/>
    <col min="3358" max="3358" width="9.33203125" style="148" bestFit="1" customWidth="1"/>
    <col min="3359" max="3359" width="9.08203125" style="148"/>
    <col min="3360" max="3360" width="10.6640625" style="148" bestFit="1" customWidth="1"/>
    <col min="3361" max="3570" width="9.08203125" style="148"/>
    <col min="3571" max="3571" width="29.6640625" style="148" customWidth="1"/>
    <col min="3572" max="3572" width="8.6640625" style="148" customWidth="1"/>
    <col min="3573" max="3573" width="0.6640625" style="148" customWidth="1"/>
    <col min="3574" max="3574" width="8.6640625" style="148" customWidth="1"/>
    <col min="3575" max="3575" width="0.6640625" style="148" customWidth="1"/>
    <col min="3576" max="3576" width="14.33203125" style="148" customWidth="1"/>
    <col min="3577" max="3577" width="0.6640625" style="148" customWidth="1"/>
    <col min="3578" max="3578" width="14.6640625" style="148" customWidth="1"/>
    <col min="3579" max="3579" width="0.6640625" style="148" customWidth="1"/>
    <col min="3580" max="3580" width="16.6640625" style="148" customWidth="1"/>
    <col min="3581" max="3581" width="0.6640625" style="148" customWidth="1"/>
    <col min="3582" max="3582" width="11.6640625" style="148" customWidth="1"/>
    <col min="3583" max="3583" width="0.6640625" style="148" customWidth="1"/>
    <col min="3584" max="3584" width="11.33203125" style="148" customWidth="1"/>
    <col min="3585" max="3585" width="0.6640625" style="148" customWidth="1"/>
    <col min="3586" max="3586" width="9.33203125" style="148" customWidth="1"/>
    <col min="3587" max="3587" width="0.6640625" style="148" customWidth="1"/>
    <col min="3588" max="3588" width="7.33203125" style="148" customWidth="1"/>
    <col min="3589" max="3589" width="0.6640625" style="148" customWidth="1"/>
    <col min="3590" max="3590" width="8.33203125" style="148" customWidth="1"/>
    <col min="3591" max="3591" width="0.6640625" style="148" customWidth="1"/>
    <col min="3592" max="3592" width="9.9140625" style="148" customWidth="1"/>
    <col min="3593" max="3593" width="0.6640625" style="148" customWidth="1"/>
    <col min="3594" max="3594" width="9" style="148" bestFit="1" customWidth="1"/>
    <col min="3595" max="3595" width="0.6640625" style="148" customWidth="1"/>
    <col min="3596" max="3596" width="8.9140625" style="148" customWidth="1"/>
    <col min="3597" max="3597" width="4.6640625" style="148" customWidth="1"/>
    <col min="3598" max="3598" width="10.6640625" style="148" bestFit="1" customWidth="1"/>
    <col min="3599" max="3599" width="9.08203125" style="148"/>
    <col min="3600" max="3600" width="9.9140625" style="148" bestFit="1" customWidth="1"/>
    <col min="3601" max="3601" width="9.08203125" style="148"/>
    <col min="3602" max="3602" width="9.9140625" style="148" bestFit="1" customWidth="1"/>
    <col min="3603" max="3604" width="9.08203125" style="148"/>
    <col min="3605" max="3605" width="9.33203125" style="148" bestFit="1" customWidth="1"/>
    <col min="3606" max="3607" width="9.08203125" style="148"/>
    <col min="3608" max="3608" width="9.33203125" style="148" bestFit="1" customWidth="1"/>
    <col min="3609" max="3609" width="9.08203125" style="148"/>
    <col min="3610" max="3610" width="9.33203125" style="148" bestFit="1" customWidth="1"/>
    <col min="3611" max="3611" width="9.08203125" style="148"/>
    <col min="3612" max="3612" width="9.33203125" style="148" bestFit="1" customWidth="1"/>
    <col min="3613" max="3613" width="9.08203125" style="148"/>
    <col min="3614" max="3614" width="9.33203125" style="148" bestFit="1" customWidth="1"/>
    <col min="3615" max="3615" width="9.08203125" style="148"/>
    <col min="3616" max="3616" width="10.6640625" style="148" bestFit="1" customWidth="1"/>
    <col min="3617" max="3826" width="9.08203125" style="148"/>
    <col min="3827" max="3827" width="29.6640625" style="148" customWidth="1"/>
    <col min="3828" max="3828" width="8.6640625" style="148" customWidth="1"/>
    <col min="3829" max="3829" width="0.6640625" style="148" customWidth="1"/>
    <col min="3830" max="3830" width="8.6640625" style="148" customWidth="1"/>
    <col min="3831" max="3831" width="0.6640625" style="148" customWidth="1"/>
    <col min="3832" max="3832" width="14.33203125" style="148" customWidth="1"/>
    <col min="3833" max="3833" width="0.6640625" style="148" customWidth="1"/>
    <col min="3834" max="3834" width="14.6640625" style="148" customWidth="1"/>
    <col min="3835" max="3835" width="0.6640625" style="148" customWidth="1"/>
    <col min="3836" max="3836" width="16.6640625" style="148" customWidth="1"/>
    <col min="3837" max="3837" width="0.6640625" style="148" customWidth="1"/>
    <col min="3838" max="3838" width="11.6640625" style="148" customWidth="1"/>
    <col min="3839" max="3839" width="0.6640625" style="148" customWidth="1"/>
    <col min="3840" max="3840" width="11.33203125" style="148" customWidth="1"/>
    <col min="3841" max="3841" width="0.6640625" style="148" customWidth="1"/>
    <col min="3842" max="3842" width="9.33203125" style="148" customWidth="1"/>
    <col min="3843" max="3843" width="0.6640625" style="148" customWidth="1"/>
    <col min="3844" max="3844" width="7.33203125" style="148" customWidth="1"/>
    <col min="3845" max="3845" width="0.6640625" style="148" customWidth="1"/>
    <col min="3846" max="3846" width="8.33203125" style="148" customWidth="1"/>
    <col min="3847" max="3847" width="0.6640625" style="148" customWidth="1"/>
    <col min="3848" max="3848" width="9.9140625" style="148" customWidth="1"/>
    <col min="3849" max="3849" width="0.6640625" style="148" customWidth="1"/>
    <col min="3850" max="3850" width="9" style="148" bestFit="1" customWidth="1"/>
    <col min="3851" max="3851" width="0.6640625" style="148" customWidth="1"/>
    <col min="3852" max="3852" width="8.9140625" style="148" customWidth="1"/>
    <col min="3853" max="3853" width="4.6640625" style="148" customWidth="1"/>
    <col min="3854" max="3854" width="10.6640625" style="148" bestFit="1" customWidth="1"/>
    <col min="3855" max="3855" width="9.08203125" style="148"/>
    <col min="3856" max="3856" width="9.9140625" style="148" bestFit="1" customWidth="1"/>
    <col min="3857" max="3857" width="9.08203125" style="148"/>
    <col min="3858" max="3858" width="9.9140625" style="148" bestFit="1" customWidth="1"/>
    <col min="3859" max="3860" width="9.08203125" style="148"/>
    <col min="3861" max="3861" width="9.33203125" style="148" bestFit="1" customWidth="1"/>
    <col min="3862" max="3863" width="9.08203125" style="148"/>
    <col min="3864" max="3864" width="9.33203125" style="148" bestFit="1" customWidth="1"/>
    <col min="3865" max="3865" width="9.08203125" style="148"/>
    <col min="3866" max="3866" width="9.33203125" style="148" bestFit="1" customWidth="1"/>
    <col min="3867" max="3867" width="9.08203125" style="148"/>
    <col min="3868" max="3868" width="9.33203125" style="148" bestFit="1" customWidth="1"/>
    <col min="3869" max="3869" width="9.08203125" style="148"/>
    <col min="3870" max="3870" width="9.33203125" style="148" bestFit="1" customWidth="1"/>
    <col min="3871" max="3871" width="9.08203125" style="148"/>
    <col min="3872" max="3872" width="10.6640625" style="148" bestFit="1" customWidth="1"/>
    <col min="3873" max="4082" width="9.08203125" style="148"/>
    <col min="4083" max="4083" width="29.6640625" style="148" customWidth="1"/>
    <col min="4084" max="4084" width="8.6640625" style="148" customWidth="1"/>
    <col min="4085" max="4085" width="0.6640625" style="148" customWidth="1"/>
    <col min="4086" max="4086" width="8.6640625" style="148" customWidth="1"/>
    <col min="4087" max="4087" width="0.6640625" style="148" customWidth="1"/>
    <col min="4088" max="4088" width="14.33203125" style="148" customWidth="1"/>
    <col min="4089" max="4089" width="0.6640625" style="148" customWidth="1"/>
    <col min="4090" max="4090" width="14.6640625" style="148" customWidth="1"/>
    <col min="4091" max="4091" width="0.6640625" style="148" customWidth="1"/>
    <col min="4092" max="4092" width="16.6640625" style="148" customWidth="1"/>
    <col min="4093" max="4093" width="0.6640625" style="148" customWidth="1"/>
    <col min="4094" max="4094" width="11.6640625" style="148" customWidth="1"/>
    <col min="4095" max="4095" width="0.6640625" style="148" customWidth="1"/>
    <col min="4096" max="4096" width="11.33203125" style="148" customWidth="1"/>
    <col min="4097" max="4097" width="0.6640625" style="148" customWidth="1"/>
    <col min="4098" max="4098" width="9.33203125" style="148" customWidth="1"/>
    <col min="4099" max="4099" width="0.6640625" style="148" customWidth="1"/>
    <col min="4100" max="4100" width="7.33203125" style="148" customWidth="1"/>
    <col min="4101" max="4101" width="0.6640625" style="148" customWidth="1"/>
    <col min="4102" max="4102" width="8.33203125" style="148" customWidth="1"/>
    <col min="4103" max="4103" width="0.6640625" style="148" customWidth="1"/>
    <col min="4104" max="4104" width="9.9140625" style="148" customWidth="1"/>
    <col min="4105" max="4105" width="0.6640625" style="148" customWidth="1"/>
    <col min="4106" max="4106" width="9" style="148" bestFit="1" customWidth="1"/>
    <col min="4107" max="4107" width="0.6640625" style="148" customWidth="1"/>
    <col min="4108" max="4108" width="8.9140625" style="148" customWidth="1"/>
    <col min="4109" max="4109" width="4.6640625" style="148" customWidth="1"/>
    <col min="4110" max="4110" width="10.6640625" style="148" bestFit="1" customWidth="1"/>
    <col min="4111" max="4111" width="9.08203125" style="148"/>
    <col min="4112" max="4112" width="9.9140625" style="148" bestFit="1" customWidth="1"/>
    <col min="4113" max="4113" width="9.08203125" style="148"/>
    <col min="4114" max="4114" width="9.9140625" style="148" bestFit="1" customWidth="1"/>
    <col min="4115" max="4116" width="9.08203125" style="148"/>
    <col min="4117" max="4117" width="9.33203125" style="148" bestFit="1" customWidth="1"/>
    <col min="4118" max="4119" width="9.08203125" style="148"/>
    <col min="4120" max="4120" width="9.33203125" style="148" bestFit="1" customWidth="1"/>
    <col min="4121" max="4121" width="9.08203125" style="148"/>
    <col min="4122" max="4122" width="9.33203125" style="148" bestFit="1" customWidth="1"/>
    <col min="4123" max="4123" width="9.08203125" style="148"/>
    <col min="4124" max="4124" width="9.33203125" style="148" bestFit="1" customWidth="1"/>
    <col min="4125" max="4125" width="9.08203125" style="148"/>
    <col min="4126" max="4126" width="9.33203125" style="148" bestFit="1" customWidth="1"/>
    <col min="4127" max="4127" width="9.08203125" style="148"/>
    <col min="4128" max="4128" width="10.6640625" style="148" bestFit="1" customWidth="1"/>
    <col min="4129" max="4338" width="9.08203125" style="148"/>
    <col min="4339" max="4339" width="29.6640625" style="148" customWidth="1"/>
    <col min="4340" max="4340" width="8.6640625" style="148" customWidth="1"/>
    <col min="4341" max="4341" width="0.6640625" style="148" customWidth="1"/>
    <col min="4342" max="4342" width="8.6640625" style="148" customWidth="1"/>
    <col min="4343" max="4343" width="0.6640625" style="148" customWidth="1"/>
    <col min="4344" max="4344" width="14.33203125" style="148" customWidth="1"/>
    <col min="4345" max="4345" width="0.6640625" style="148" customWidth="1"/>
    <col min="4346" max="4346" width="14.6640625" style="148" customWidth="1"/>
    <col min="4347" max="4347" width="0.6640625" style="148" customWidth="1"/>
    <col min="4348" max="4348" width="16.6640625" style="148" customWidth="1"/>
    <col min="4349" max="4349" width="0.6640625" style="148" customWidth="1"/>
    <col min="4350" max="4350" width="11.6640625" style="148" customWidth="1"/>
    <col min="4351" max="4351" width="0.6640625" style="148" customWidth="1"/>
    <col min="4352" max="4352" width="11.33203125" style="148" customWidth="1"/>
    <col min="4353" max="4353" width="0.6640625" style="148" customWidth="1"/>
    <col min="4354" max="4354" width="9.33203125" style="148" customWidth="1"/>
    <col min="4355" max="4355" width="0.6640625" style="148" customWidth="1"/>
    <col min="4356" max="4356" width="7.33203125" style="148" customWidth="1"/>
    <col min="4357" max="4357" width="0.6640625" style="148" customWidth="1"/>
    <col min="4358" max="4358" width="8.33203125" style="148" customWidth="1"/>
    <col min="4359" max="4359" width="0.6640625" style="148" customWidth="1"/>
    <col min="4360" max="4360" width="9.9140625" style="148" customWidth="1"/>
    <col min="4361" max="4361" width="0.6640625" style="148" customWidth="1"/>
    <col min="4362" max="4362" width="9" style="148" bestFit="1" customWidth="1"/>
    <col min="4363" max="4363" width="0.6640625" style="148" customWidth="1"/>
    <col min="4364" max="4364" width="8.9140625" style="148" customWidth="1"/>
    <col min="4365" max="4365" width="4.6640625" style="148" customWidth="1"/>
    <col min="4366" max="4366" width="10.6640625" style="148" bestFit="1" customWidth="1"/>
    <col min="4367" max="4367" width="9.08203125" style="148"/>
    <col min="4368" max="4368" width="9.9140625" style="148" bestFit="1" customWidth="1"/>
    <col min="4369" max="4369" width="9.08203125" style="148"/>
    <col min="4370" max="4370" width="9.9140625" style="148" bestFit="1" customWidth="1"/>
    <col min="4371" max="4372" width="9.08203125" style="148"/>
    <col min="4373" max="4373" width="9.33203125" style="148" bestFit="1" customWidth="1"/>
    <col min="4374" max="4375" width="9.08203125" style="148"/>
    <col min="4376" max="4376" width="9.33203125" style="148" bestFit="1" customWidth="1"/>
    <col min="4377" max="4377" width="9.08203125" style="148"/>
    <col min="4378" max="4378" width="9.33203125" style="148" bestFit="1" customWidth="1"/>
    <col min="4379" max="4379" width="9.08203125" style="148"/>
    <col min="4380" max="4380" width="9.33203125" style="148" bestFit="1" customWidth="1"/>
    <col min="4381" max="4381" width="9.08203125" style="148"/>
    <col min="4382" max="4382" width="9.33203125" style="148" bestFit="1" customWidth="1"/>
    <col min="4383" max="4383" width="9.08203125" style="148"/>
    <col min="4384" max="4384" width="10.6640625" style="148" bestFit="1" customWidth="1"/>
    <col min="4385" max="4594" width="9.08203125" style="148"/>
    <col min="4595" max="4595" width="29.6640625" style="148" customWidth="1"/>
    <col min="4596" max="4596" width="8.6640625" style="148" customWidth="1"/>
    <col min="4597" max="4597" width="0.6640625" style="148" customWidth="1"/>
    <col min="4598" max="4598" width="8.6640625" style="148" customWidth="1"/>
    <col min="4599" max="4599" width="0.6640625" style="148" customWidth="1"/>
    <col min="4600" max="4600" width="14.33203125" style="148" customWidth="1"/>
    <col min="4601" max="4601" width="0.6640625" style="148" customWidth="1"/>
    <col min="4602" max="4602" width="14.6640625" style="148" customWidth="1"/>
    <col min="4603" max="4603" width="0.6640625" style="148" customWidth="1"/>
    <col min="4604" max="4604" width="16.6640625" style="148" customWidth="1"/>
    <col min="4605" max="4605" width="0.6640625" style="148" customWidth="1"/>
    <col min="4606" max="4606" width="11.6640625" style="148" customWidth="1"/>
    <col min="4607" max="4607" width="0.6640625" style="148" customWidth="1"/>
    <col min="4608" max="4608" width="11.33203125" style="148" customWidth="1"/>
    <col min="4609" max="4609" width="0.6640625" style="148" customWidth="1"/>
    <col min="4610" max="4610" width="9.33203125" style="148" customWidth="1"/>
    <col min="4611" max="4611" width="0.6640625" style="148" customWidth="1"/>
    <col min="4612" max="4612" width="7.33203125" style="148" customWidth="1"/>
    <col min="4613" max="4613" width="0.6640625" style="148" customWidth="1"/>
    <col min="4614" max="4614" width="8.33203125" style="148" customWidth="1"/>
    <col min="4615" max="4615" width="0.6640625" style="148" customWidth="1"/>
    <col min="4616" max="4616" width="9.9140625" style="148" customWidth="1"/>
    <col min="4617" max="4617" width="0.6640625" style="148" customWidth="1"/>
    <col min="4618" max="4618" width="9" style="148" bestFit="1" customWidth="1"/>
    <col min="4619" max="4619" width="0.6640625" style="148" customWidth="1"/>
    <col min="4620" max="4620" width="8.9140625" style="148" customWidth="1"/>
    <col min="4621" max="4621" width="4.6640625" style="148" customWidth="1"/>
    <col min="4622" max="4622" width="10.6640625" style="148" bestFit="1" customWidth="1"/>
    <col min="4623" max="4623" width="9.08203125" style="148"/>
    <col min="4624" max="4624" width="9.9140625" style="148" bestFit="1" customWidth="1"/>
    <col min="4625" max="4625" width="9.08203125" style="148"/>
    <col min="4626" max="4626" width="9.9140625" style="148" bestFit="1" customWidth="1"/>
    <col min="4627" max="4628" width="9.08203125" style="148"/>
    <col min="4629" max="4629" width="9.33203125" style="148" bestFit="1" customWidth="1"/>
    <col min="4630" max="4631" width="9.08203125" style="148"/>
    <col min="4632" max="4632" width="9.33203125" style="148" bestFit="1" customWidth="1"/>
    <col min="4633" max="4633" width="9.08203125" style="148"/>
    <col min="4634" max="4634" width="9.33203125" style="148" bestFit="1" customWidth="1"/>
    <col min="4635" max="4635" width="9.08203125" style="148"/>
    <col min="4636" max="4636" width="9.33203125" style="148" bestFit="1" customWidth="1"/>
    <col min="4637" max="4637" width="9.08203125" style="148"/>
    <col min="4638" max="4638" width="9.33203125" style="148" bestFit="1" customWidth="1"/>
    <col min="4639" max="4639" width="9.08203125" style="148"/>
    <col min="4640" max="4640" width="10.6640625" style="148" bestFit="1" customWidth="1"/>
    <col min="4641" max="4850" width="9.08203125" style="148"/>
    <col min="4851" max="4851" width="29.6640625" style="148" customWidth="1"/>
    <col min="4852" max="4852" width="8.6640625" style="148" customWidth="1"/>
    <col min="4853" max="4853" width="0.6640625" style="148" customWidth="1"/>
    <col min="4854" max="4854" width="8.6640625" style="148" customWidth="1"/>
    <col min="4855" max="4855" width="0.6640625" style="148" customWidth="1"/>
    <col min="4856" max="4856" width="14.33203125" style="148" customWidth="1"/>
    <col min="4857" max="4857" width="0.6640625" style="148" customWidth="1"/>
    <col min="4858" max="4858" width="14.6640625" style="148" customWidth="1"/>
    <col min="4859" max="4859" width="0.6640625" style="148" customWidth="1"/>
    <col min="4860" max="4860" width="16.6640625" style="148" customWidth="1"/>
    <col min="4861" max="4861" width="0.6640625" style="148" customWidth="1"/>
    <col min="4862" max="4862" width="11.6640625" style="148" customWidth="1"/>
    <col min="4863" max="4863" width="0.6640625" style="148" customWidth="1"/>
    <col min="4864" max="4864" width="11.33203125" style="148" customWidth="1"/>
    <col min="4865" max="4865" width="0.6640625" style="148" customWidth="1"/>
    <col min="4866" max="4866" width="9.33203125" style="148" customWidth="1"/>
    <col min="4867" max="4867" width="0.6640625" style="148" customWidth="1"/>
    <col min="4868" max="4868" width="7.33203125" style="148" customWidth="1"/>
    <col min="4869" max="4869" width="0.6640625" style="148" customWidth="1"/>
    <col min="4870" max="4870" width="8.33203125" style="148" customWidth="1"/>
    <col min="4871" max="4871" width="0.6640625" style="148" customWidth="1"/>
    <col min="4872" max="4872" width="9.9140625" style="148" customWidth="1"/>
    <col min="4873" max="4873" width="0.6640625" style="148" customWidth="1"/>
    <col min="4874" max="4874" width="9" style="148" bestFit="1" customWidth="1"/>
    <col min="4875" max="4875" width="0.6640625" style="148" customWidth="1"/>
    <col min="4876" max="4876" width="8.9140625" style="148" customWidth="1"/>
    <col min="4877" max="4877" width="4.6640625" style="148" customWidth="1"/>
    <col min="4878" max="4878" width="10.6640625" style="148" bestFit="1" customWidth="1"/>
    <col min="4879" max="4879" width="9.08203125" style="148"/>
    <col min="4880" max="4880" width="9.9140625" style="148" bestFit="1" customWidth="1"/>
    <col min="4881" max="4881" width="9.08203125" style="148"/>
    <col min="4882" max="4882" width="9.9140625" style="148" bestFit="1" customWidth="1"/>
    <col min="4883" max="4884" width="9.08203125" style="148"/>
    <col min="4885" max="4885" width="9.33203125" style="148" bestFit="1" customWidth="1"/>
    <col min="4886" max="4887" width="9.08203125" style="148"/>
    <col min="4888" max="4888" width="9.33203125" style="148" bestFit="1" customWidth="1"/>
    <col min="4889" max="4889" width="9.08203125" style="148"/>
    <col min="4890" max="4890" width="9.33203125" style="148" bestFit="1" customWidth="1"/>
    <col min="4891" max="4891" width="9.08203125" style="148"/>
    <col min="4892" max="4892" width="9.33203125" style="148" bestFit="1" customWidth="1"/>
    <col min="4893" max="4893" width="9.08203125" style="148"/>
    <col min="4894" max="4894" width="9.33203125" style="148" bestFit="1" customWidth="1"/>
    <col min="4895" max="4895" width="9.08203125" style="148"/>
    <col min="4896" max="4896" width="10.6640625" style="148" bestFit="1" customWidth="1"/>
    <col min="4897" max="5106" width="9.08203125" style="148"/>
    <col min="5107" max="5107" width="29.6640625" style="148" customWidth="1"/>
    <col min="5108" max="5108" width="8.6640625" style="148" customWidth="1"/>
    <col min="5109" max="5109" width="0.6640625" style="148" customWidth="1"/>
    <col min="5110" max="5110" width="8.6640625" style="148" customWidth="1"/>
    <col min="5111" max="5111" width="0.6640625" style="148" customWidth="1"/>
    <col min="5112" max="5112" width="14.33203125" style="148" customWidth="1"/>
    <col min="5113" max="5113" width="0.6640625" style="148" customWidth="1"/>
    <col min="5114" max="5114" width="14.6640625" style="148" customWidth="1"/>
    <col min="5115" max="5115" width="0.6640625" style="148" customWidth="1"/>
    <col min="5116" max="5116" width="16.6640625" style="148" customWidth="1"/>
    <col min="5117" max="5117" width="0.6640625" style="148" customWidth="1"/>
    <col min="5118" max="5118" width="11.6640625" style="148" customWidth="1"/>
    <col min="5119" max="5119" width="0.6640625" style="148" customWidth="1"/>
    <col min="5120" max="5120" width="11.33203125" style="148" customWidth="1"/>
    <col min="5121" max="5121" width="0.6640625" style="148" customWidth="1"/>
    <col min="5122" max="5122" width="9.33203125" style="148" customWidth="1"/>
    <col min="5123" max="5123" width="0.6640625" style="148" customWidth="1"/>
    <col min="5124" max="5124" width="7.33203125" style="148" customWidth="1"/>
    <col min="5125" max="5125" width="0.6640625" style="148" customWidth="1"/>
    <col min="5126" max="5126" width="8.33203125" style="148" customWidth="1"/>
    <col min="5127" max="5127" width="0.6640625" style="148" customWidth="1"/>
    <col min="5128" max="5128" width="9.9140625" style="148" customWidth="1"/>
    <col min="5129" max="5129" width="0.6640625" style="148" customWidth="1"/>
    <col min="5130" max="5130" width="9" style="148" bestFit="1" customWidth="1"/>
    <col min="5131" max="5131" width="0.6640625" style="148" customWidth="1"/>
    <col min="5132" max="5132" width="8.9140625" style="148" customWidth="1"/>
    <col min="5133" max="5133" width="4.6640625" style="148" customWidth="1"/>
    <col min="5134" max="5134" width="10.6640625" style="148" bestFit="1" customWidth="1"/>
    <col min="5135" max="5135" width="9.08203125" style="148"/>
    <col min="5136" max="5136" width="9.9140625" style="148" bestFit="1" customWidth="1"/>
    <col min="5137" max="5137" width="9.08203125" style="148"/>
    <col min="5138" max="5138" width="9.9140625" style="148" bestFit="1" customWidth="1"/>
    <col min="5139" max="5140" width="9.08203125" style="148"/>
    <col min="5141" max="5141" width="9.33203125" style="148" bestFit="1" customWidth="1"/>
    <col min="5142" max="5143" width="9.08203125" style="148"/>
    <col min="5144" max="5144" width="9.33203125" style="148" bestFit="1" customWidth="1"/>
    <col min="5145" max="5145" width="9.08203125" style="148"/>
    <col min="5146" max="5146" width="9.33203125" style="148" bestFit="1" customWidth="1"/>
    <col min="5147" max="5147" width="9.08203125" style="148"/>
    <col min="5148" max="5148" width="9.33203125" style="148" bestFit="1" customWidth="1"/>
    <col min="5149" max="5149" width="9.08203125" style="148"/>
    <col min="5150" max="5150" width="9.33203125" style="148" bestFit="1" customWidth="1"/>
    <col min="5151" max="5151" width="9.08203125" style="148"/>
    <col min="5152" max="5152" width="10.6640625" style="148" bestFit="1" customWidth="1"/>
    <col min="5153" max="5362" width="9.08203125" style="148"/>
    <col min="5363" max="5363" width="29.6640625" style="148" customWidth="1"/>
    <col min="5364" max="5364" width="8.6640625" style="148" customWidth="1"/>
    <col min="5365" max="5365" width="0.6640625" style="148" customWidth="1"/>
    <col min="5366" max="5366" width="8.6640625" style="148" customWidth="1"/>
    <col min="5367" max="5367" width="0.6640625" style="148" customWidth="1"/>
    <col min="5368" max="5368" width="14.33203125" style="148" customWidth="1"/>
    <col min="5369" max="5369" width="0.6640625" style="148" customWidth="1"/>
    <col min="5370" max="5370" width="14.6640625" style="148" customWidth="1"/>
    <col min="5371" max="5371" width="0.6640625" style="148" customWidth="1"/>
    <col min="5372" max="5372" width="16.6640625" style="148" customWidth="1"/>
    <col min="5373" max="5373" width="0.6640625" style="148" customWidth="1"/>
    <col min="5374" max="5374" width="11.6640625" style="148" customWidth="1"/>
    <col min="5375" max="5375" width="0.6640625" style="148" customWidth="1"/>
    <col min="5376" max="5376" width="11.33203125" style="148" customWidth="1"/>
    <col min="5377" max="5377" width="0.6640625" style="148" customWidth="1"/>
    <col min="5378" max="5378" width="9.33203125" style="148" customWidth="1"/>
    <col min="5379" max="5379" width="0.6640625" style="148" customWidth="1"/>
    <col min="5380" max="5380" width="7.33203125" style="148" customWidth="1"/>
    <col min="5381" max="5381" width="0.6640625" style="148" customWidth="1"/>
    <col min="5382" max="5382" width="8.33203125" style="148" customWidth="1"/>
    <col min="5383" max="5383" width="0.6640625" style="148" customWidth="1"/>
    <col min="5384" max="5384" width="9.9140625" style="148" customWidth="1"/>
    <col min="5385" max="5385" width="0.6640625" style="148" customWidth="1"/>
    <col min="5386" max="5386" width="9" style="148" bestFit="1" customWidth="1"/>
    <col min="5387" max="5387" width="0.6640625" style="148" customWidth="1"/>
    <col min="5388" max="5388" width="8.9140625" style="148" customWidth="1"/>
    <col min="5389" max="5389" width="4.6640625" style="148" customWidth="1"/>
    <col min="5390" max="5390" width="10.6640625" style="148" bestFit="1" customWidth="1"/>
    <col min="5391" max="5391" width="9.08203125" style="148"/>
    <col min="5392" max="5392" width="9.9140625" style="148" bestFit="1" customWidth="1"/>
    <col min="5393" max="5393" width="9.08203125" style="148"/>
    <col min="5394" max="5394" width="9.9140625" style="148" bestFit="1" customWidth="1"/>
    <col min="5395" max="5396" width="9.08203125" style="148"/>
    <col min="5397" max="5397" width="9.33203125" style="148" bestFit="1" customWidth="1"/>
    <col min="5398" max="5399" width="9.08203125" style="148"/>
    <col min="5400" max="5400" width="9.33203125" style="148" bestFit="1" customWidth="1"/>
    <col min="5401" max="5401" width="9.08203125" style="148"/>
    <col min="5402" max="5402" width="9.33203125" style="148" bestFit="1" customWidth="1"/>
    <col min="5403" max="5403" width="9.08203125" style="148"/>
    <col min="5404" max="5404" width="9.33203125" style="148" bestFit="1" customWidth="1"/>
    <col min="5405" max="5405" width="9.08203125" style="148"/>
    <col min="5406" max="5406" width="9.33203125" style="148" bestFit="1" customWidth="1"/>
    <col min="5407" max="5407" width="9.08203125" style="148"/>
    <col min="5408" max="5408" width="10.6640625" style="148" bestFit="1" customWidth="1"/>
    <col min="5409" max="5618" width="9.08203125" style="148"/>
    <col min="5619" max="5619" width="29.6640625" style="148" customWidth="1"/>
    <col min="5620" max="5620" width="8.6640625" style="148" customWidth="1"/>
    <col min="5621" max="5621" width="0.6640625" style="148" customWidth="1"/>
    <col min="5622" max="5622" width="8.6640625" style="148" customWidth="1"/>
    <col min="5623" max="5623" width="0.6640625" style="148" customWidth="1"/>
    <col min="5624" max="5624" width="14.33203125" style="148" customWidth="1"/>
    <col min="5625" max="5625" width="0.6640625" style="148" customWidth="1"/>
    <col min="5626" max="5626" width="14.6640625" style="148" customWidth="1"/>
    <col min="5627" max="5627" width="0.6640625" style="148" customWidth="1"/>
    <col min="5628" max="5628" width="16.6640625" style="148" customWidth="1"/>
    <col min="5629" max="5629" width="0.6640625" style="148" customWidth="1"/>
    <col min="5630" max="5630" width="11.6640625" style="148" customWidth="1"/>
    <col min="5631" max="5631" width="0.6640625" style="148" customWidth="1"/>
    <col min="5632" max="5632" width="11.33203125" style="148" customWidth="1"/>
    <col min="5633" max="5633" width="0.6640625" style="148" customWidth="1"/>
    <col min="5634" max="5634" width="9.33203125" style="148" customWidth="1"/>
    <col min="5635" max="5635" width="0.6640625" style="148" customWidth="1"/>
    <col min="5636" max="5636" width="7.33203125" style="148" customWidth="1"/>
    <col min="5637" max="5637" width="0.6640625" style="148" customWidth="1"/>
    <col min="5638" max="5638" width="8.33203125" style="148" customWidth="1"/>
    <col min="5639" max="5639" width="0.6640625" style="148" customWidth="1"/>
    <col min="5640" max="5640" width="9.9140625" style="148" customWidth="1"/>
    <col min="5641" max="5641" width="0.6640625" style="148" customWidth="1"/>
    <col min="5642" max="5642" width="9" style="148" bestFit="1" customWidth="1"/>
    <col min="5643" max="5643" width="0.6640625" style="148" customWidth="1"/>
    <col min="5644" max="5644" width="8.9140625" style="148" customWidth="1"/>
    <col min="5645" max="5645" width="4.6640625" style="148" customWidth="1"/>
    <col min="5646" max="5646" width="10.6640625" style="148" bestFit="1" customWidth="1"/>
    <col min="5647" max="5647" width="9.08203125" style="148"/>
    <col min="5648" max="5648" width="9.9140625" style="148" bestFit="1" customWidth="1"/>
    <col min="5649" max="5649" width="9.08203125" style="148"/>
    <col min="5650" max="5650" width="9.9140625" style="148" bestFit="1" customWidth="1"/>
    <col min="5651" max="5652" width="9.08203125" style="148"/>
    <col min="5653" max="5653" width="9.33203125" style="148" bestFit="1" customWidth="1"/>
    <col min="5654" max="5655" width="9.08203125" style="148"/>
    <col min="5656" max="5656" width="9.33203125" style="148" bestFit="1" customWidth="1"/>
    <col min="5657" max="5657" width="9.08203125" style="148"/>
    <col min="5658" max="5658" width="9.33203125" style="148" bestFit="1" customWidth="1"/>
    <col min="5659" max="5659" width="9.08203125" style="148"/>
    <col min="5660" max="5660" width="9.33203125" style="148" bestFit="1" customWidth="1"/>
    <col min="5661" max="5661" width="9.08203125" style="148"/>
    <col min="5662" max="5662" width="9.33203125" style="148" bestFit="1" customWidth="1"/>
    <col min="5663" max="5663" width="9.08203125" style="148"/>
    <col min="5664" max="5664" width="10.6640625" style="148" bestFit="1" customWidth="1"/>
    <col min="5665" max="5874" width="9.08203125" style="148"/>
    <col min="5875" max="5875" width="29.6640625" style="148" customWidth="1"/>
    <col min="5876" max="5876" width="8.6640625" style="148" customWidth="1"/>
    <col min="5877" max="5877" width="0.6640625" style="148" customWidth="1"/>
    <col min="5878" max="5878" width="8.6640625" style="148" customWidth="1"/>
    <col min="5879" max="5879" width="0.6640625" style="148" customWidth="1"/>
    <col min="5880" max="5880" width="14.33203125" style="148" customWidth="1"/>
    <col min="5881" max="5881" width="0.6640625" style="148" customWidth="1"/>
    <col min="5882" max="5882" width="14.6640625" style="148" customWidth="1"/>
    <col min="5883" max="5883" width="0.6640625" style="148" customWidth="1"/>
    <col min="5884" max="5884" width="16.6640625" style="148" customWidth="1"/>
    <col min="5885" max="5885" width="0.6640625" style="148" customWidth="1"/>
    <col min="5886" max="5886" width="11.6640625" style="148" customWidth="1"/>
    <col min="5887" max="5887" width="0.6640625" style="148" customWidth="1"/>
    <col min="5888" max="5888" width="11.33203125" style="148" customWidth="1"/>
    <col min="5889" max="5889" width="0.6640625" style="148" customWidth="1"/>
    <col min="5890" max="5890" width="9.33203125" style="148" customWidth="1"/>
    <col min="5891" max="5891" width="0.6640625" style="148" customWidth="1"/>
    <col min="5892" max="5892" width="7.33203125" style="148" customWidth="1"/>
    <col min="5893" max="5893" width="0.6640625" style="148" customWidth="1"/>
    <col min="5894" max="5894" width="8.33203125" style="148" customWidth="1"/>
    <col min="5895" max="5895" width="0.6640625" style="148" customWidth="1"/>
    <col min="5896" max="5896" width="9.9140625" style="148" customWidth="1"/>
    <col min="5897" max="5897" width="0.6640625" style="148" customWidth="1"/>
    <col min="5898" max="5898" width="9" style="148" bestFit="1" customWidth="1"/>
    <col min="5899" max="5899" width="0.6640625" style="148" customWidth="1"/>
    <col min="5900" max="5900" width="8.9140625" style="148" customWidth="1"/>
    <col min="5901" max="5901" width="4.6640625" style="148" customWidth="1"/>
    <col min="5902" max="5902" width="10.6640625" style="148" bestFit="1" customWidth="1"/>
    <col min="5903" max="5903" width="9.08203125" style="148"/>
    <col min="5904" max="5904" width="9.9140625" style="148" bestFit="1" customWidth="1"/>
    <col min="5905" max="5905" width="9.08203125" style="148"/>
    <col min="5906" max="5906" width="9.9140625" style="148" bestFit="1" customWidth="1"/>
    <col min="5907" max="5908" width="9.08203125" style="148"/>
    <col min="5909" max="5909" width="9.33203125" style="148" bestFit="1" customWidth="1"/>
    <col min="5910" max="5911" width="9.08203125" style="148"/>
    <col min="5912" max="5912" width="9.33203125" style="148" bestFit="1" customWidth="1"/>
    <col min="5913" max="5913" width="9.08203125" style="148"/>
    <col min="5914" max="5914" width="9.33203125" style="148" bestFit="1" customWidth="1"/>
    <col min="5915" max="5915" width="9.08203125" style="148"/>
    <col min="5916" max="5916" width="9.33203125" style="148" bestFit="1" customWidth="1"/>
    <col min="5917" max="5917" width="9.08203125" style="148"/>
    <col min="5918" max="5918" width="9.33203125" style="148" bestFit="1" customWidth="1"/>
    <col min="5919" max="5919" width="9.08203125" style="148"/>
    <col min="5920" max="5920" width="10.6640625" style="148" bestFit="1" customWidth="1"/>
    <col min="5921" max="6130" width="9.08203125" style="148"/>
    <col min="6131" max="6131" width="29.6640625" style="148" customWidth="1"/>
    <col min="6132" max="6132" width="8.6640625" style="148" customWidth="1"/>
    <col min="6133" max="6133" width="0.6640625" style="148" customWidth="1"/>
    <col min="6134" max="6134" width="8.6640625" style="148" customWidth="1"/>
    <col min="6135" max="6135" width="0.6640625" style="148" customWidth="1"/>
    <col min="6136" max="6136" width="14.33203125" style="148" customWidth="1"/>
    <col min="6137" max="6137" width="0.6640625" style="148" customWidth="1"/>
    <col min="6138" max="6138" width="14.6640625" style="148" customWidth="1"/>
    <col min="6139" max="6139" width="0.6640625" style="148" customWidth="1"/>
    <col min="6140" max="6140" width="16.6640625" style="148" customWidth="1"/>
    <col min="6141" max="6141" width="0.6640625" style="148" customWidth="1"/>
    <col min="6142" max="6142" width="11.6640625" style="148" customWidth="1"/>
    <col min="6143" max="6143" width="0.6640625" style="148" customWidth="1"/>
    <col min="6144" max="6144" width="11.33203125" style="148" customWidth="1"/>
    <col min="6145" max="6145" width="0.6640625" style="148" customWidth="1"/>
    <col min="6146" max="6146" width="9.33203125" style="148" customWidth="1"/>
    <col min="6147" max="6147" width="0.6640625" style="148" customWidth="1"/>
    <col min="6148" max="6148" width="7.33203125" style="148" customWidth="1"/>
    <col min="6149" max="6149" width="0.6640625" style="148" customWidth="1"/>
    <col min="6150" max="6150" width="8.33203125" style="148" customWidth="1"/>
    <col min="6151" max="6151" width="0.6640625" style="148" customWidth="1"/>
    <col min="6152" max="6152" width="9.9140625" style="148" customWidth="1"/>
    <col min="6153" max="6153" width="0.6640625" style="148" customWidth="1"/>
    <col min="6154" max="6154" width="9" style="148" bestFit="1" customWidth="1"/>
    <col min="6155" max="6155" width="0.6640625" style="148" customWidth="1"/>
    <col min="6156" max="6156" width="8.9140625" style="148" customWidth="1"/>
    <col min="6157" max="6157" width="4.6640625" style="148" customWidth="1"/>
    <col min="6158" max="6158" width="10.6640625" style="148" bestFit="1" customWidth="1"/>
    <col min="6159" max="6159" width="9.08203125" style="148"/>
    <col min="6160" max="6160" width="9.9140625" style="148" bestFit="1" customWidth="1"/>
    <col min="6161" max="6161" width="9.08203125" style="148"/>
    <col min="6162" max="6162" width="9.9140625" style="148" bestFit="1" customWidth="1"/>
    <col min="6163" max="6164" width="9.08203125" style="148"/>
    <col min="6165" max="6165" width="9.33203125" style="148" bestFit="1" customWidth="1"/>
    <col min="6166" max="6167" width="9.08203125" style="148"/>
    <col min="6168" max="6168" width="9.33203125" style="148" bestFit="1" customWidth="1"/>
    <col min="6169" max="6169" width="9.08203125" style="148"/>
    <col min="6170" max="6170" width="9.33203125" style="148" bestFit="1" customWidth="1"/>
    <col min="6171" max="6171" width="9.08203125" style="148"/>
    <col min="6172" max="6172" width="9.33203125" style="148" bestFit="1" customWidth="1"/>
    <col min="6173" max="6173" width="9.08203125" style="148"/>
    <col min="6174" max="6174" width="9.33203125" style="148" bestFit="1" customWidth="1"/>
    <col min="6175" max="6175" width="9.08203125" style="148"/>
    <col min="6176" max="6176" width="10.6640625" style="148" bestFit="1" customWidth="1"/>
    <col min="6177" max="6386" width="9.08203125" style="148"/>
    <col min="6387" max="6387" width="29.6640625" style="148" customWidth="1"/>
    <col min="6388" max="6388" width="8.6640625" style="148" customWidth="1"/>
    <col min="6389" max="6389" width="0.6640625" style="148" customWidth="1"/>
    <col min="6390" max="6390" width="8.6640625" style="148" customWidth="1"/>
    <col min="6391" max="6391" width="0.6640625" style="148" customWidth="1"/>
    <col min="6392" max="6392" width="14.33203125" style="148" customWidth="1"/>
    <col min="6393" max="6393" width="0.6640625" style="148" customWidth="1"/>
    <col min="6394" max="6394" width="14.6640625" style="148" customWidth="1"/>
    <col min="6395" max="6395" width="0.6640625" style="148" customWidth="1"/>
    <col min="6396" max="6396" width="16.6640625" style="148" customWidth="1"/>
    <col min="6397" max="6397" width="0.6640625" style="148" customWidth="1"/>
    <col min="6398" max="6398" width="11.6640625" style="148" customWidth="1"/>
    <col min="6399" max="6399" width="0.6640625" style="148" customWidth="1"/>
    <col min="6400" max="6400" width="11.33203125" style="148" customWidth="1"/>
    <col min="6401" max="6401" width="0.6640625" style="148" customWidth="1"/>
    <col min="6402" max="6402" width="9.33203125" style="148" customWidth="1"/>
    <col min="6403" max="6403" width="0.6640625" style="148" customWidth="1"/>
    <col min="6404" max="6404" width="7.33203125" style="148" customWidth="1"/>
    <col min="6405" max="6405" width="0.6640625" style="148" customWidth="1"/>
    <col min="6406" max="6406" width="8.33203125" style="148" customWidth="1"/>
    <col min="6407" max="6407" width="0.6640625" style="148" customWidth="1"/>
    <col min="6408" max="6408" width="9.9140625" style="148" customWidth="1"/>
    <col min="6409" max="6409" width="0.6640625" style="148" customWidth="1"/>
    <col min="6410" max="6410" width="9" style="148" bestFit="1" customWidth="1"/>
    <col min="6411" max="6411" width="0.6640625" style="148" customWidth="1"/>
    <col min="6412" max="6412" width="8.9140625" style="148" customWidth="1"/>
    <col min="6413" max="6413" width="4.6640625" style="148" customWidth="1"/>
    <col min="6414" max="6414" width="10.6640625" style="148" bestFit="1" customWidth="1"/>
    <col min="6415" max="6415" width="9.08203125" style="148"/>
    <col min="6416" max="6416" width="9.9140625" style="148" bestFit="1" customWidth="1"/>
    <col min="6417" max="6417" width="9.08203125" style="148"/>
    <col min="6418" max="6418" width="9.9140625" style="148" bestFit="1" customWidth="1"/>
    <col min="6419" max="6420" width="9.08203125" style="148"/>
    <col min="6421" max="6421" width="9.33203125" style="148" bestFit="1" customWidth="1"/>
    <col min="6422" max="6423" width="9.08203125" style="148"/>
    <col min="6424" max="6424" width="9.33203125" style="148" bestFit="1" customWidth="1"/>
    <col min="6425" max="6425" width="9.08203125" style="148"/>
    <col min="6426" max="6426" width="9.33203125" style="148" bestFit="1" customWidth="1"/>
    <col min="6427" max="6427" width="9.08203125" style="148"/>
    <col min="6428" max="6428" width="9.33203125" style="148" bestFit="1" customWidth="1"/>
    <col min="6429" max="6429" width="9.08203125" style="148"/>
    <col min="6430" max="6430" width="9.33203125" style="148" bestFit="1" customWidth="1"/>
    <col min="6431" max="6431" width="9.08203125" style="148"/>
    <col min="6432" max="6432" width="10.6640625" style="148" bestFit="1" customWidth="1"/>
    <col min="6433" max="6642" width="9.08203125" style="148"/>
    <col min="6643" max="6643" width="29.6640625" style="148" customWidth="1"/>
    <col min="6644" max="6644" width="8.6640625" style="148" customWidth="1"/>
    <col min="6645" max="6645" width="0.6640625" style="148" customWidth="1"/>
    <col min="6646" max="6646" width="8.6640625" style="148" customWidth="1"/>
    <col min="6647" max="6647" width="0.6640625" style="148" customWidth="1"/>
    <col min="6648" max="6648" width="14.33203125" style="148" customWidth="1"/>
    <col min="6649" max="6649" width="0.6640625" style="148" customWidth="1"/>
    <col min="6650" max="6650" width="14.6640625" style="148" customWidth="1"/>
    <col min="6651" max="6651" width="0.6640625" style="148" customWidth="1"/>
    <col min="6652" max="6652" width="16.6640625" style="148" customWidth="1"/>
    <col min="6653" max="6653" width="0.6640625" style="148" customWidth="1"/>
    <col min="6654" max="6654" width="11.6640625" style="148" customWidth="1"/>
    <col min="6655" max="6655" width="0.6640625" style="148" customWidth="1"/>
    <col min="6656" max="6656" width="11.33203125" style="148" customWidth="1"/>
    <col min="6657" max="6657" width="0.6640625" style="148" customWidth="1"/>
    <col min="6658" max="6658" width="9.33203125" style="148" customWidth="1"/>
    <col min="6659" max="6659" width="0.6640625" style="148" customWidth="1"/>
    <col min="6660" max="6660" width="7.33203125" style="148" customWidth="1"/>
    <col min="6661" max="6661" width="0.6640625" style="148" customWidth="1"/>
    <col min="6662" max="6662" width="8.33203125" style="148" customWidth="1"/>
    <col min="6663" max="6663" width="0.6640625" style="148" customWidth="1"/>
    <col min="6664" max="6664" width="9.9140625" style="148" customWidth="1"/>
    <col min="6665" max="6665" width="0.6640625" style="148" customWidth="1"/>
    <col min="6666" max="6666" width="9" style="148" bestFit="1" customWidth="1"/>
    <col min="6667" max="6667" width="0.6640625" style="148" customWidth="1"/>
    <col min="6668" max="6668" width="8.9140625" style="148" customWidth="1"/>
    <col min="6669" max="6669" width="4.6640625" style="148" customWidth="1"/>
    <col min="6670" max="6670" width="10.6640625" style="148" bestFit="1" customWidth="1"/>
    <col min="6671" max="6671" width="9.08203125" style="148"/>
    <col min="6672" max="6672" width="9.9140625" style="148" bestFit="1" customWidth="1"/>
    <col min="6673" max="6673" width="9.08203125" style="148"/>
    <col min="6674" max="6674" width="9.9140625" style="148" bestFit="1" customWidth="1"/>
    <col min="6675" max="6676" width="9.08203125" style="148"/>
    <col min="6677" max="6677" width="9.33203125" style="148" bestFit="1" customWidth="1"/>
    <col min="6678" max="6679" width="9.08203125" style="148"/>
    <col min="6680" max="6680" width="9.33203125" style="148" bestFit="1" customWidth="1"/>
    <col min="6681" max="6681" width="9.08203125" style="148"/>
    <col min="6682" max="6682" width="9.33203125" style="148" bestFit="1" customWidth="1"/>
    <col min="6683" max="6683" width="9.08203125" style="148"/>
    <col min="6684" max="6684" width="9.33203125" style="148" bestFit="1" customWidth="1"/>
    <col min="6685" max="6685" width="9.08203125" style="148"/>
    <col min="6686" max="6686" width="9.33203125" style="148" bestFit="1" customWidth="1"/>
    <col min="6687" max="6687" width="9.08203125" style="148"/>
    <col min="6688" max="6688" width="10.6640625" style="148" bestFit="1" customWidth="1"/>
    <col min="6689" max="6898" width="9.08203125" style="148"/>
    <col min="6899" max="6899" width="29.6640625" style="148" customWidth="1"/>
    <col min="6900" max="6900" width="8.6640625" style="148" customWidth="1"/>
    <col min="6901" max="6901" width="0.6640625" style="148" customWidth="1"/>
    <col min="6902" max="6902" width="8.6640625" style="148" customWidth="1"/>
    <col min="6903" max="6903" width="0.6640625" style="148" customWidth="1"/>
    <col min="6904" max="6904" width="14.33203125" style="148" customWidth="1"/>
    <col min="6905" max="6905" width="0.6640625" style="148" customWidth="1"/>
    <col min="6906" max="6906" width="14.6640625" style="148" customWidth="1"/>
    <col min="6907" max="6907" width="0.6640625" style="148" customWidth="1"/>
    <col min="6908" max="6908" width="16.6640625" style="148" customWidth="1"/>
    <col min="6909" max="6909" width="0.6640625" style="148" customWidth="1"/>
    <col min="6910" max="6910" width="11.6640625" style="148" customWidth="1"/>
    <col min="6911" max="6911" width="0.6640625" style="148" customWidth="1"/>
    <col min="6912" max="6912" width="11.33203125" style="148" customWidth="1"/>
    <col min="6913" max="6913" width="0.6640625" style="148" customWidth="1"/>
    <col min="6914" max="6914" width="9.33203125" style="148" customWidth="1"/>
    <col min="6915" max="6915" width="0.6640625" style="148" customWidth="1"/>
    <col min="6916" max="6916" width="7.33203125" style="148" customWidth="1"/>
    <col min="6917" max="6917" width="0.6640625" style="148" customWidth="1"/>
    <col min="6918" max="6918" width="8.33203125" style="148" customWidth="1"/>
    <col min="6919" max="6919" width="0.6640625" style="148" customWidth="1"/>
    <col min="6920" max="6920" width="9.9140625" style="148" customWidth="1"/>
    <col min="6921" max="6921" width="0.6640625" style="148" customWidth="1"/>
    <col min="6922" max="6922" width="9" style="148" bestFit="1" customWidth="1"/>
    <col min="6923" max="6923" width="0.6640625" style="148" customWidth="1"/>
    <col min="6924" max="6924" width="8.9140625" style="148" customWidth="1"/>
    <col min="6925" max="6925" width="4.6640625" style="148" customWidth="1"/>
    <col min="6926" max="6926" width="10.6640625" style="148" bestFit="1" customWidth="1"/>
    <col min="6927" max="6927" width="9.08203125" style="148"/>
    <col min="6928" max="6928" width="9.9140625" style="148" bestFit="1" customWidth="1"/>
    <col min="6929" max="6929" width="9.08203125" style="148"/>
    <col min="6930" max="6930" width="9.9140625" style="148" bestFit="1" customWidth="1"/>
    <col min="6931" max="6932" width="9.08203125" style="148"/>
    <col min="6933" max="6933" width="9.33203125" style="148" bestFit="1" customWidth="1"/>
    <col min="6934" max="6935" width="9.08203125" style="148"/>
    <col min="6936" max="6936" width="9.33203125" style="148" bestFit="1" customWidth="1"/>
    <col min="6937" max="6937" width="9.08203125" style="148"/>
    <col min="6938" max="6938" width="9.33203125" style="148" bestFit="1" customWidth="1"/>
    <col min="6939" max="6939" width="9.08203125" style="148"/>
    <col min="6940" max="6940" width="9.33203125" style="148" bestFit="1" customWidth="1"/>
    <col min="6941" max="6941" width="9.08203125" style="148"/>
    <col min="6942" max="6942" width="9.33203125" style="148" bestFit="1" customWidth="1"/>
    <col min="6943" max="6943" width="9.08203125" style="148"/>
    <col min="6944" max="6944" width="10.6640625" style="148" bestFit="1" customWidth="1"/>
    <col min="6945" max="7154" width="9.08203125" style="148"/>
    <col min="7155" max="7155" width="29.6640625" style="148" customWidth="1"/>
    <col min="7156" max="7156" width="8.6640625" style="148" customWidth="1"/>
    <col min="7157" max="7157" width="0.6640625" style="148" customWidth="1"/>
    <col min="7158" max="7158" width="8.6640625" style="148" customWidth="1"/>
    <col min="7159" max="7159" width="0.6640625" style="148" customWidth="1"/>
    <col min="7160" max="7160" width="14.33203125" style="148" customWidth="1"/>
    <col min="7161" max="7161" width="0.6640625" style="148" customWidth="1"/>
    <col min="7162" max="7162" width="14.6640625" style="148" customWidth="1"/>
    <col min="7163" max="7163" width="0.6640625" style="148" customWidth="1"/>
    <col min="7164" max="7164" width="16.6640625" style="148" customWidth="1"/>
    <col min="7165" max="7165" width="0.6640625" style="148" customWidth="1"/>
    <col min="7166" max="7166" width="11.6640625" style="148" customWidth="1"/>
    <col min="7167" max="7167" width="0.6640625" style="148" customWidth="1"/>
    <col min="7168" max="7168" width="11.33203125" style="148" customWidth="1"/>
    <col min="7169" max="7169" width="0.6640625" style="148" customWidth="1"/>
    <col min="7170" max="7170" width="9.33203125" style="148" customWidth="1"/>
    <col min="7171" max="7171" width="0.6640625" style="148" customWidth="1"/>
    <col min="7172" max="7172" width="7.33203125" style="148" customWidth="1"/>
    <col min="7173" max="7173" width="0.6640625" style="148" customWidth="1"/>
    <col min="7174" max="7174" width="8.33203125" style="148" customWidth="1"/>
    <col min="7175" max="7175" width="0.6640625" style="148" customWidth="1"/>
    <col min="7176" max="7176" width="9.9140625" style="148" customWidth="1"/>
    <col min="7177" max="7177" width="0.6640625" style="148" customWidth="1"/>
    <col min="7178" max="7178" width="9" style="148" bestFit="1" customWidth="1"/>
    <col min="7179" max="7179" width="0.6640625" style="148" customWidth="1"/>
    <col min="7180" max="7180" width="8.9140625" style="148" customWidth="1"/>
    <col min="7181" max="7181" width="4.6640625" style="148" customWidth="1"/>
    <col min="7182" max="7182" width="10.6640625" style="148" bestFit="1" customWidth="1"/>
    <col min="7183" max="7183" width="9.08203125" style="148"/>
    <col min="7184" max="7184" width="9.9140625" style="148" bestFit="1" customWidth="1"/>
    <col min="7185" max="7185" width="9.08203125" style="148"/>
    <col min="7186" max="7186" width="9.9140625" style="148" bestFit="1" customWidth="1"/>
    <col min="7187" max="7188" width="9.08203125" style="148"/>
    <col min="7189" max="7189" width="9.33203125" style="148" bestFit="1" customWidth="1"/>
    <col min="7190" max="7191" width="9.08203125" style="148"/>
    <col min="7192" max="7192" width="9.33203125" style="148" bestFit="1" customWidth="1"/>
    <col min="7193" max="7193" width="9.08203125" style="148"/>
    <col min="7194" max="7194" width="9.33203125" style="148" bestFit="1" customWidth="1"/>
    <col min="7195" max="7195" width="9.08203125" style="148"/>
    <col min="7196" max="7196" width="9.33203125" style="148" bestFit="1" customWidth="1"/>
    <col min="7197" max="7197" width="9.08203125" style="148"/>
    <col min="7198" max="7198" width="9.33203125" style="148" bestFit="1" customWidth="1"/>
    <col min="7199" max="7199" width="9.08203125" style="148"/>
    <col min="7200" max="7200" width="10.6640625" style="148" bestFit="1" customWidth="1"/>
    <col min="7201" max="7410" width="9.08203125" style="148"/>
    <col min="7411" max="7411" width="29.6640625" style="148" customWidth="1"/>
    <col min="7412" max="7412" width="8.6640625" style="148" customWidth="1"/>
    <col min="7413" max="7413" width="0.6640625" style="148" customWidth="1"/>
    <col min="7414" max="7414" width="8.6640625" style="148" customWidth="1"/>
    <col min="7415" max="7415" width="0.6640625" style="148" customWidth="1"/>
    <col min="7416" max="7416" width="14.33203125" style="148" customWidth="1"/>
    <col min="7417" max="7417" width="0.6640625" style="148" customWidth="1"/>
    <col min="7418" max="7418" width="14.6640625" style="148" customWidth="1"/>
    <col min="7419" max="7419" width="0.6640625" style="148" customWidth="1"/>
    <col min="7420" max="7420" width="16.6640625" style="148" customWidth="1"/>
    <col min="7421" max="7421" width="0.6640625" style="148" customWidth="1"/>
    <col min="7422" max="7422" width="11.6640625" style="148" customWidth="1"/>
    <col min="7423" max="7423" width="0.6640625" style="148" customWidth="1"/>
    <col min="7424" max="7424" width="11.33203125" style="148" customWidth="1"/>
    <col min="7425" max="7425" width="0.6640625" style="148" customWidth="1"/>
    <col min="7426" max="7426" width="9.33203125" style="148" customWidth="1"/>
    <col min="7427" max="7427" width="0.6640625" style="148" customWidth="1"/>
    <col min="7428" max="7428" width="7.33203125" style="148" customWidth="1"/>
    <col min="7429" max="7429" width="0.6640625" style="148" customWidth="1"/>
    <col min="7430" max="7430" width="8.33203125" style="148" customWidth="1"/>
    <col min="7431" max="7431" width="0.6640625" style="148" customWidth="1"/>
    <col min="7432" max="7432" width="9.9140625" style="148" customWidth="1"/>
    <col min="7433" max="7433" width="0.6640625" style="148" customWidth="1"/>
    <col min="7434" max="7434" width="9" style="148" bestFit="1" customWidth="1"/>
    <col min="7435" max="7435" width="0.6640625" style="148" customWidth="1"/>
    <col min="7436" max="7436" width="8.9140625" style="148" customWidth="1"/>
    <col min="7437" max="7437" width="4.6640625" style="148" customWidth="1"/>
    <col min="7438" max="7438" width="10.6640625" style="148" bestFit="1" customWidth="1"/>
    <col min="7439" max="7439" width="9.08203125" style="148"/>
    <col min="7440" max="7440" width="9.9140625" style="148" bestFit="1" customWidth="1"/>
    <col min="7441" max="7441" width="9.08203125" style="148"/>
    <col min="7442" max="7442" width="9.9140625" style="148" bestFit="1" customWidth="1"/>
    <col min="7443" max="7444" width="9.08203125" style="148"/>
    <col min="7445" max="7445" width="9.33203125" style="148" bestFit="1" customWidth="1"/>
    <col min="7446" max="7447" width="9.08203125" style="148"/>
    <col min="7448" max="7448" width="9.33203125" style="148" bestFit="1" customWidth="1"/>
    <col min="7449" max="7449" width="9.08203125" style="148"/>
    <col min="7450" max="7450" width="9.33203125" style="148" bestFit="1" customWidth="1"/>
    <col min="7451" max="7451" width="9.08203125" style="148"/>
    <col min="7452" max="7452" width="9.33203125" style="148" bestFit="1" customWidth="1"/>
    <col min="7453" max="7453" width="9.08203125" style="148"/>
    <col min="7454" max="7454" width="9.33203125" style="148" bestFit="1" customWidth="1"/>
    <col min="7455" max="7455" width="9.08203125" style="148"/>
    <col min="7456" max="7456" width="10.6640625" style="148" bestFit="1" customWidth="1"/>
    <col min="7457" max="7666" width="9.08203125" style="148"/>
    <col min="7667" max="7667" width="29.6640625" style="148" customWidth="1"/>
    <col min="7668" max="7668" width="8.6640625" style="148" customWidth="1"/>
    <col min="7669" max="7669" width="0.6640625" style="148" customWidth="1"/>
    <col min="7670" max="7670" width="8.6640625" style="148" customWidth="1"/>
    <col min="7671" max="7671" width="0.6640625" style="148" customWidth="1"/>
    <col min="7672" max="7672" width="14.33203125" style="148" customWidth="1"/>
    <col min="7673" max="7673" width="0.6640625" style="148" customWidth="1"/>
    <col min="7674" max="7674" width="14.6640625" style="148" customWidth="1"/>
    <col min="7675" max="7675" width="0.6640625" style="148" customWidth="1"/>
    <col min="7676" max="7676" width="16.6640625" style="148" customWidth="1"/>
    <col min="7677" max="7677" width="0.6640625" style="148" customWidth="1"/>
    <col min="7678" max="7678" width="11.6640625" style="148" customWidth="1"/>
    <col min="7679" max="7679" width="0.6640625" style="148" customWidth="1"/>
    <col min="7680" max="7680" width="11.33203125" style="148" customWidth="1"/>
    <col min="7681" max="7681" width="0.6640625" style="148" customWidth="1"/>
    <col min="7682" max="7682" width="9.33203125" style="148" customWidth="1"/>
    <col min="7683" max="7683" width="0.6640625" style="148" customWidth="1"/>
    <col min="7684" max="7684" width="7.33203125" style="148" customWidth="1"/>
    <col min="7685" max="7685" width="0.6640625" style="148" customWidth="1"/>
    <col min="7686" max="7686" width="8.33203125" style="148" customWidth="1"/>
    <col min="7687" max="7687" width="0.6640625" style="148" customWidth="1"/>
    <col min="7688" max="7688" width="9.9140625" style="148" customWidth="1"/>
    <col min="7689" max="7689" width="0.6640625" style="148" customWidth="1"/>
    <col min="7690" max="7690" width="9" style="148" bestFit="1" customWidth="1"/>
    <col min="7691" max="7691" width="0.6640625" style="148" customWidth="1"/>
    <col min="7692" max="7692" width="8.9140625" style="148" customWidth="1"/>
    <col min="7693" max="7693" width="4.6640625" style="148" customWidth="1"/>
    <col min="7694" max="7694" width="10.6640625" style="148" bestFit="1" customWidth="1"/>
    <col min="7695" max="7695" width="9.08203125" style="148"/>
    <col min="7696" max="7696" width="9.9140625" style="148" bestFit="1" customWidth="1"/>
    <col min="7697" max="7697" width="9.08203125" style="148"/>
    <col min="7698" max="7698" width="9.9140625" style="148" bestFit="1" customWidth="1"/>
    <col min="7699" max="7700" width="9.08203125" style="148"/>
    <col min="7701" max="7701" width="9.33203125" style="148" bestFit="1" customWidth="1"/>
    <col min="7702" max="7703" width="9.08203125" style="148"/>
    <col min="7704" max="7704" width="9.33203125" style="148" bestFit="1" customWidth="1"/>
    <col min="7705" max="7705" width="9.08203125" style="148"/>
    <col min="7706" max="7706" width="9.33203125" style="148" bestFit="1" customWidth="1"/>
    <col min="7707" max="7707" width="9.08203125" style="148"/>
    <col min="7708" max="7708" width="9.33203125" style="148" bestFit="1" customWidth="1"/>
    <col min="7709" max="7709" width="9.08203125" style="148"/>
    <col min="7710" max="7710" width="9.33203125" style="148" bestFit="1" customWidth="1"/>
    <col min="7711" max="7711" width="9.08203125" style="148"/>
    <col min="7712" max="7712" width="10.6640625" style="148" bestFit="1" customWidth="1"/>
    <col min="7713" max="7922" width="9.08203125" style="148"/>
    <col min="7923" max="7923" width="29.6640625" style="148" customWidth="1"/>
    <col min="7924" max="7924" width="8.6640625" style="148" customWidth="1"/>
    <col min="7925" max="7925" width="0.6640625" style="148" customWidth="1"/>
    <col min="7926" max="7926" width="8.6640625" style="148" customWidth="1"/>
    <col min="7927" max="7927" width="0.6640625" style="148" customWidth="1"/>
    <col min="7928" max="7928" width="14.33203125" style="148" customWidth="1"/>
    <col min="7929" max="7929" width="0.6640625" style="148" customWidth="1"/>
    <col min="7930" max="7930" width="14.6640625" style="148" customWidth="1"/>
    <col min="7931" max="7931" width="0.6640625" style="148" customWidth="1"/>
    <col min="7932" max="7932" width="16.6640625" style="148" customWidth="1"/>
    <col min="7933" max="7933" width="0.6640625" style="148" customWidth="1"/>
    <col min="7934" max="7934" width="11.6640625" style="148" customWidth="1"/>
    <col min="7935" max="7935" width="0.6640625" style="148" customWidth="1"/>
    <col min="7936" max="7936" width="11.33203125" style="148" customWidth="1"/>
    <col min="7937" max="7937" width="0.6640625" style="148" customWidth="1"/>
    <col min="7938" max="7938" width="9.33203125" style="148" customWidth="1"/>
    <col min="7939" max="7939" width="0.6640625" style="148" customWidth="1"/>
    <col min="7940" max="7940" width="7.33203125" style="148" customWidth="1"/>
    <col min="7941" max="7941" width="0.6640625" style="148" customWidth="1"/>
    <col min="7942" max="7942" width="8.33203125" style="148" customWidth="1"/>
    <col min="7943" max="7943" width="0.6640625" style="148" customWidth="1"/>
    <col min="7944" max="7944" width="9.9140625" style="148" customWidth="1"/>
    <col min="7945" max="7945" width="0.6640625" style="148" customWidth="1"/>
    <col min="7946" max="7946" width="9" style="148" bestFit="1" customWidth="1"/>
    <col min="7947" max="7947" width="0.6640625" style="148" customWidth="1"/>
    <col min="7948" max="7948" width="8.9140625" style="148" customWidth="1"/>
    <col min="7949" max="7949" width="4.6640625" style="148" customWidth="1"/>
    <col min="7950" max="7950" width="10.6640625" style="148" bestFit="1" customWidth="1"/>
    <col min="7951" max="7951" width="9.08203125" style="148"/>
    <col min="7952" max="7952" width="9.9140625" style="148" bestFit="1" customWidth="1"/>
    <col min="7953" max="7953" width="9.08203125" style="148"/>
    <col min="7954" max="7954" width="9.9140625" style="148" bestFit="1" customWidth="1"/>
    <col min="7955" max="7956" width="9.08203125" style="148"/>
    <col min="7957" max="7957" width="9.33203125" style="148" bestFit="1" customWidth="1"/>
    <col min="7958" max="7959" width="9.08203125" style="148"/>
    <col min="7960" max="7960" width="9.33203125" style="148" bestFit="1" customWidth="1"/>
    <col min="7961" max="7961" width="9.08203125" style="148"/>
    <col min="7962" max="7962" width="9.33203125" style="148" bestFit="1" customWidth="1"/>
    <col min="7963" max="7963" width="9.08203125" style="148"/>
    <col min="7964" max="7964" width="9.33203125" style="148" bestFit="1" customWidth="1"/>
    <col min="7965" max="7965" width="9.08203125" style="148"/>
    <col min="7966" max="7966" width="9.33203125" style="148" bestFit="1" customWidth="1"/>
    <col min="7967" max="7967" width="9.08203125" style="148"/>
    <col min="7968" max="7968" width="10.6640625" style="148" bestFit="1" customWidth="1"/>
    <col min="7969" max="8178" width="9.08203125" style="148"/>
    <col min="8179" max="8179" width="29.6640625" style="148" customWidth="1"/>
    <col min="8180" max="8180" width="8.6640625" style="148" customWidth="1"/>
    <col min="8181" max="8181" width="0.6640625" style="148" customWidth="1"/>
    <col min="8182" max="8182" width="8.6640625" style="148" customWidth="1"/>
    <col min="8183" max="8183" width="0.6640625" style="148" customWidth="1"/>
    <col min="8184" max="8184" width="14.33203125" style="148" customWidth="1"/>
    <col min="8185" max="8185" width="0.6640625" style="148" customWidth="1"/>
    <col min="8186" max="8186" width="14.6640625" style="148" customWidth="1"/>
    <col min="8187" max="8187" width="0.6640625" style="148" customWidth="1"/>
    <col min="8188" max="8188" width="16.6640625" style="148" customWidth="1"/>
    <col min="8189" max="8189" width="0.6640625" style="148" customWidth="1"/>
    <col min="8190" max="8190" width="11.6640625" style="148" customWidth="1"/>
    <col min="8191" max="8191" width="0.6640625" style="148" customWidth="1"/>
    <col min="8192" max="8192" width="11.33203125" style="148" customWidth="1"/>
    <col min="8193" max="8193" width="0.6640625" style="148" customWidth="1"/>
    <col min="8194" max="8194" width="9.33203125" style="148" customWidth="1"/>
    <col min="8195" max="8195" width="0.6640625" style="148" customWidth="1"/>
    <col min="8196" max="8196" width="7.33203125" style="148" customWidth="1"/>
    <col min="8197" max="8197" width="0.6640625" style="148" customWidth="1"/>
    <col min="8198" max="8198" width="8.33203125" style="148" customWidth="1"/>
    <col min="8199" max="8199" width="0.6640625" style="148" customWidth="1"/>
    <col min="8200" max="8200" width="9.9140625" style="148" customWidth="1"/>
    <col min="8201" max="8201" width="0.6640625" style="148" customWidth="1"/>
    <col min="8202" max="8202" width="9" style="148" bestFit="1" customWidth="1"/>
    <col min="8203" max="8203" width="0.6640625" style="148" customWidth="1"/>
    <col min="8204" max="8204" width="8.9140625" style="148" customWidth="1"/>
    <col min="8205" max="8205" width="4.6640625" style="148" customWidth="1"/>
    <col min="8206" max="8206" width="10.6640625" style="148" bestFit="1" customWidth="1"/>
    <col min="8207" max="8207" width="9.08203125" style="148"/>
    <col min="8208" max="8208" width="9.9140625" style="148" bestFit="1" customWidth="1"/>
    <col min="8209" max="8209" width="9.08203125" style="148"/>
    <col min="8210" max="8210" width="9.9140625" style="148" bestFit="1" customWidth="1"/>
    <col min="8211" max="8212" width="9.08203125" style="148"/>
    <col min="8213" max="8213" width="9.33203125" style="148" bestFit="1" customWidth="1"/>
    <col min="8214" max="8215" width="9.08203125" style="148"/>
    <col min="8216" max="8216" width="9.33203125" style="148" bestFit="1" customWidth="1"/>
    <col min="8217" max="8217" width="9.08203125" style="148"/>
    <col min="8218" max="8218" width="9.33203125" style="148" bestFit="1" customWidth="1"/>
    <col min="8219" max="8219" width="9.08203125" style="148"/>
    <col min="8220" max="8220" width="9.33203125" style="148" bestFit="1" customWidth="1"/>
    <col min="8221" max="8221" width="9.08203125" style="148"/>
    <col min="8222" max="8222" width="9.33203125" style="148" bestFit="1" customWidth="1"/>
    <col min="8223" max="8223" width="9.08203125" style="148"/>
    <col min="8224" max="8224" width="10.6640625" style="148" bestFit="1" customWidth="1"/>
    <col min="8225" max="8434" width="9.08203125" style="148"/>
    <col min="8435" max="8435" width="29.6640625" style="148" customWidth="1"/>
    <col min="8436" max="8436" width="8.6640625" style="148" customWidth="1"/>
    <col min="8437" max="8437" width="0.6640625" style="148" customWidth="1"/>
    <col min="8438" max="8438" width="8.6640625" style="148" customWidth="1"/>
    <col min="8439" max="8439" width="0.6640625" style="148" customWidth="1"/>
    <col min="8440" max="8440" width="14.33203125" style="148" customWidth="1"/>
    <col min="8441" max="8441" width="0.6640625" style="148" customWidth="1"/>
    <col min="8442" max="8442" width="14.6640625" style="148" customWidth="1"/>
    <col min="8443" max="8443" width="0.6640625" style="148" customWidth="1"/>
    <col min="8444" max="8444" width="16.6640625" style="148" customWidth="1"/>
    <col min="8445" max="8445" width="0.6640625" style="148" customWidth="1"/>
    <col min="8446" max="8446" width="11.6640625" style="148" customWidth="1"/>
    <col min="8447" max="8447" width="0.6640625" style="148" customWidth="1"/>
    <col min="8448" max="8448" width="11.33203125" style="148" customWidth="1"/>
    <col min="8449" max="8449" width="0.6640625" style="148" customWidth="1"/>
    <col min="8450" max="8450" width="9.33203125" style="148" customWidth="1"/>
    <col min="8451" max="8451" width="0.6640625" style="148" customWidth="1"/>
    <col min="8452" max="8452" width="7.33203125" style="148" customWidth="1"/>
    <col min="8453" max="8453" width="0.6640625" style="148" customWidth="1"/>
    <col min="8454" max="8454" width="8.33203125" style="148" customWidth="1"/>
    <col min="8455" max="8455" width="0.6640625" style="148" customWidth="1"/>
    <col min="8456" max="8456" width="9.9140625" style="148" customWidth="1"/>
    <col min="8457" max="8457" width="0.6640625" style="148" customWidth="1"/>
    <col min="8458" max="8458" width="9" style="148" bestFit="1" customWidth="1"/>
    <col min="8459" max="8459" width="0.6640625" style="148" customWidth="1"/>
    <col min="8460" max="8460" width="8.9140625" style="148" customWidth="1"/>
    <col min="8461" max="8461" width="4.6640625" style="148" customWidth="1"/>
    <col min="8462" max="8462" width="10.6640625" style="148" bestFit="1" customWidth="1"/>
    <col min="8463" max="8463" width="9.08203125" style="148"/>
    <col min="8464" max="8464" width="9.9140625" style="148" bestFit="1" customWidth="1"/>
    <col min="8465" max="8465" width="9.08203125" style="148"/>
    <col min="8466" max="8466" width="9.9140625" style="148" bestFit="1" customWidth="1"/>
    <col min="8467" max="8468" width="9.08203125" style="148"/>
    <col min="8469" max="8469" width="9.33203125" style="148" bestFit="1" customWidth="1"/>
    <col min="8470" max="8471" width="9.08203125" style="148"/>
    <col min="8472" max="8472" width="9.33203125" style="148" bestFit="1" customWidth="1"/>
    <col min="8473" max="8473" width="9.08203125" style="148"/>
    <col min="8474" max="8474" width="9.33203125" style="148" bestFit="1" customWidth="1"/>
    <col min="8475" max="8475" width="9.08203125" style="148"/>
    <col min="8476" max="8476" width="9.33203125" style="148" bestFit="1" customWidth="1"/>
    <col min="8477" max="8477" width="9.08203125" style="148"/>
    <col min="8478" max="8478" width="9.33203125" style="148" bestFit="1" customWidth="1"/>
    <col min="8479" max="8479" width="9.08203125" style="148"/>
    <col min="8480" max="8480" width="10.6640625" style="148" bestFit="1" customWidth="1"/>
    <col min="8481" max="8690" width="9.08203125" style="148"/>
    <col min="8691" max="8691" width="29.6640625" style="148" customWidth="1"/>
    <col min="8692" max="8692" width="8.6640625" style="148" customWidth="1"/>
    <col min="8693" max="8693" width="0.6640625" style="148" customWidth="1"/>
    <col min="8694" max="8694" width="8.6640625" style="148" customWidth="1"/>
    <col min="8695" max="8695" width="0.6640625" style="148" customWidth="1"/>
    <col min="8696" max="8696" width="14.33203125" style="148" customWidth="1"/>
    <col min="8697" max="8697" width="0.6640625" style="148" customWidth="1"/>
    <col min="8698" max="8698" width="14.6640625" style="148" customWidth="1"/>
    <col min="8699" max="8699" width="0.6640625" style="148" customWidth="1"/>
    <col min="8700" max="8700" width="16.6640625" style="148" customWidth="1"/>
    <col min="8701" max="8701" width="0.6640625" style="148" customWidth="1"/>
    <col min="8702" max="8702" width="11.6640625" style="148" customWidth="1"/>
    <col min="8703" max="8703" width="0.6640625" style="148" customWidth="1"/>
    <col min="8704" max="8704" width="11.33203125" style="148" customWidth="1"/>
    <col min="8705" max="8705" width="0.6640625" style="148" customWidth="1"/>
    <col min="8706" max="8706" width="9.33203125" style="148" customWidth="1"/>
    <col min="8707" max="8707" width="0.6640625" style="148" customWidth="1"/>
    <col min="8708" max="8708" width="7.33203125" style="148" customWidth="1"/>
    <col min="8709" max="8709" width="0.6640625" style="148" customWidth="1"/>
    <col min="8710" max="8710" width="8.33203125" style="148" customWidth="1"/>
    <col min="8711" max="8711" width="0.6640625" style="148" customWidth="1"/>
    <col min="8712" max="8712" width="9.9140625" style="148" customWidth="1"/>
    <col min="8713" max="8713" width="0.6640625" style="148" customWidth="1"/>
    <col min="8714" max="8714" width="9" style="148" bestFit="1" customWidth="1"/>
    <col min="8715" max="8715" width="0.6640625" style="148" customWidth="1"/>
    <col min="8716" max="8716" width="8.9140625" style="148" customWidth="1"/>
    <col min="8717" max="8717" width="4.6640625" style="148" customWidth="1"/>
    <col min="8718" max="8718" width="10.6640625" style="148" bestFit="1" customWidth="1"/>
    <col min="8719" max="8719" width="9.08203125" style="148"/>
    <col min="8720" max="8720" width="9.9140625" style="148" bestFit="1" customWidth="1"/>
    <col min="8721" max="8721" width="9.08203125" style="148"/>
    <col min="8722" max="8722" width="9.9140625" style="148" bestFit="1" customWidth="1"/>
    <col min="8723" max="8724" width="9.08203125" style="148"/>
    <col min="8725" max="8725" width="9.33203125" style="148" bestFit="1" customWidth="1"/>
    <col min="8726" max="8727" width="9.08203125" style="148"/>
    <col min="8728" max="8728" width="9.33203125" style="148" bestFit="1" customWidth="1"/>
    <col min="8729" max="8729" width="9.08203125" style="148"/>
    <col min="8730" max="8730" width="9.33203125" style="148" bestFit="1" customWidth="1"/>
    <col min="8731" max="8731" width="9.08203125" style="148"/>
    <col min="8732" max="8732" width="9.33203125" style="148" bestFit="1" customWidth="1"/>
    <col min="8733" max="8733" width="9.08203125" style="148"/>
    <col min="8734" max="8734" width="9.33203125" style="148" bestFit="1" customWidth="1"/>
    <col min="8735" max="8735" width="9.08203125" style="148"/>
    <col min="8736" max="8736" width="10.6640625" style="148" bestFit="1" customWidth="1"/>
    <col min="8737" max="8946" width="9.08203125" style="148"/>
    <col min="8947" max="8947" width="29.6640625" style="148" customWidth="1"/>
    <col min="8948" max="8948" width="8.6640625" style="148" customWidth="1"/>
    <col min="8949" max="8949" width="0.6640625" style="148" customWidth="1"/>
    <col min="8950" max="8950" width="8.6640625" style="148" customWidth="1"/>
    <col min="8951" max="8951" width="0.6640625" style="148" customWidth="1"/>
    <col min="8952" max="8952" width="14.33203125" style="148" customWidth="1"/>
    <col min="8953" max="8953" width="0.6640625" style="148" customWidth="1"/>
    <col min="8954" max="8954" width="14.6640625" style="148" customWidth="1"/>
    <col min="8955" max="8955" width="0.6640625" style="148" customWidth="1"/>
    <col min="8956" max="8956" width="16.6640625" style="148" customWidth="1"/>
    <col min="8957" max="8957" width="0.6640625" style="148" customWidth="1"/>
    <col min="8958" max="8958" width="11.6640625" style="148" customWidth="1"/>
    <col min="8959" max="8959" width="0.6640625" style="148" customWidth="1"/>
    <col min="8960" max="8960" width="11.33203125" style="148" customWidth="1"/>
    <col min="8961" max="8961" width="0.6640625" style="148" customWidth="1"/>
    <col min="8962" max="8962" width="9.33203125" style="148" customWidth="1"/>
    <col min="8963" max="8963" width="0.6640625" style="148" customWidth="1"/>
    <col min="8964" max="8964" width="7.33203125" style="148" customWidth="1"/>
    <col min="8965" max="8965" width="0.6640625" style="148" customWidth="1"/>
    <col min="8966" max="8966" width="8.33203125" style="148" customWidth="1"/>
    <col min="8967" max="8967" width="0.6640625" style="148" customWidth="1"/>
    <col min="8968" max="8968" width="9.9140625" style="148" customWidth="1"/>
    <col min="8969" max="8969" width="0.6640625" style="148" customWidth="1"/>
    <col min="8970" max="8970" width="9" style="148" bestFit="1" customWidth="1"/>
    <col min="8971" max="8971" width="0.6640625" style="148" customWidth="1"/>
    <col min="8972" max="8972" width="8.9140625" style="148" customWidth="1"/>
    <col min="8973" max="8973" width="4.6640625" style="148" customWidth="1"/>
    <col min="8974" max="8974" width="10.6640625" style="148" bestFit="1" customWidth="1"/>
    <col min="8975" max="8975" width="9.08203125" style="148"/>
    <col min="8976" max="8976" width="9.9140625" style="148" bestFit="1" customWidth="1"/>
    <col min="8977" max="8977" width="9.08203125" style="148"/>
    <col min="8978" max="8978" width="9.9140625" style="148" bestFit="1" customWidth="1"/>
    <col min="8979" max="8980" width="9.08203125" style="148"/>
    <col min="8981" max="8981" width="9.33203125" style="148" bestFit="1" customWidth="1"/>
    <col min="8982" max="8983" width="9.08203125" style="148"/>
    <col min="8984" max="8984" width="9.33203125" style="148" bestFit="1" customWidth="1"/>
    <col min="8985" max="8985" width="9.08203125" style="148"/>
    <col min="8986" max="8986" width="9.33203125" style="148" bestFit="1" customWidth="1"/>
    <col min="8987" max="8987" width="9.08203125" style="148"/>
    <col min="8988" max="8988" width="9.33203125" style="148" bestFit="1" customWidth="1"/>
    <col min="8989" max="8989" width="9.08203125" style="148"/>
    <col min="8990" max="8990" width="9.33203125" style="148" bestFit="1" customWidth="1"/>
    <col min="8991" max="8991" width="9.08203125" style="148"/>
    <col min="8992" max="8992" width="10.6640625" style="148" bestFit="1" customWidth="1"/>
    <col min="8993" max="9202" width="9.08203125" style="148"/>
    <col min="9203" max="9203" width="29.6640625" style="148" customWidth="1"/>
    <col min="9204" max="9204" width="8.6640625" style="148" customWidth="1"/>
    <col min="9205" max="9205" width="0.6640625" style="148" customWidth="1"/>
    <col min="9206" max="9206" width="8.6640625" style="148" customWidth="1"/>
    <col min="9207" max="9207" width="0.6640625" style="148" customWidth="1"/>
    <col min="9208" max="9208" width="14.33203125" style="148" customWidth="1"/>
    <col min="9209" max="9209" width="0.6640625" style="148" customWidth="1"/>
    <col min="9210" max="9210" width="14.6640625" style="148" customWidth="1"/>
    <col min="9211" max="9211" width="0.6640625" style="148" customWidth="1"/>
    <col min="9212" max="9212" width="16.6640625" style="148" customWidth="1"/>
    <col min="9213" max="9213" width="0.6640625" style="148" customWidth="1"/>
    <col min="9214" max="9214" width="11.6640625" style="148" customWidth="1"/>
    <col min="9215" max="9215" width="0.6640625" style="148" customWidth="1"/>
    <col min="9216" max="9216" width="11.33203125" style="148" customWidth="1"/>
    <col min="9217" max="9217" width="0.6640625" style="148" customWidth="1"/>
    <col min="9218" max="9218" width="9.33203125" style="148" customWidth="1"/>
    <col min="9219" max="9219" width="0.6640625" style="148" customWidth="1"/>
    <col min="9220" max="9220" width="7.33203125" style="148" customWidth="1"/>
    <col min="9221" max="9221" width="0.6640625" style="148" customWidth="1"/>
    <col min="9222" max="9222" width="8.33203125" style="148" customWidth="1"/>
    <col min="9223" max="9223" width="0.6640625" style="148" customWidth="1"/>
    <col min="9224" max="9224" width="9.9140625" style="148" customWidth="1"/>
    <col min="9225" max="9225" width="0.6640625" style="148" customWidth="1"/>
    <col min="9226" max="9226" width="9" style="148" bestFit="1" customWidth="1"/>
    <col min="9227" max="9227" width="0.6640625" style="148" customWidth="1"/>
    <col min="9228" max="9228" width="8.9140625" style="148" customWidth="1"/>
    <col min="9229" max="9229" width="4.6640625" style="148" customWidth="1"/>
    <col min="9230" max="9230" width="10.6640625" style="148" bestFit="1" customWidth="1"/>
    <col min="9231" max="9231" width="9.08203125" style="148"/>
    <col min="9232" max="9232" width="9.9140625" style="148" bestFit="1" customWidth="1"/>
    <col min="9233" max="9233" width="9.08203125" style="148"/>
    <col min="9234" max="9234" width="9.9140625" style="148" bestFit="1" customWidth="1"/>
    <col min="9235" max="9236" width="9.08203125" style="148"/>
    <col min="9237" max="9237" width="9.33203125" style="148" bestFit="1" customWidth="1"/>
    <col min="9238" max="9239" width="9.08203125" style="148"/>
    <col min="9240" max="9240" width="9.33203125" style="148" bestFit="1" customWidth="1"/>
    <col min="9241" max="9241" width="9.08203125" style="148"/>
    <col min="9242" max="9242" width="9.33203125" style="148" bestFit="1" customWidth="1"/>
    <col min="9243" max="9243" width="9.08203125" style="148"/>
    <col min="9244" max="9244" width="9.33203125" style="148" bestFit="1" customWidth="1"/>
    <col min="9245" max="9245" width="9.08203125" style="148"/>
    <col min="9246" max="9246" width="9.33203125" style="148" bestFit="1" customWidth="1"/>
    <col min="9247" max="9247" width="9.08203125" style="148"/>
    <col min="9248" max="9248" width="10.6640625" style="148" bestFit="1" customWidth="1"/>
    <col min="9249" max="9458" width="9.08203125" style="148"/>
    <col min="9459" max="9459" width="29.6640625" style="148" customWidth="1"/>
    <col min="9460" max="9460" width="8.6640625" style="148" customWidth="1"/>
    <col min="9461" max="9461" width="0.6640625" style="148" customWidth="1"/>
    <col min="9462" max="9462" width="8.6640625" style="148" customWidth="1"/>
    <col min="9463" max="9463" width="0.6640625" style="148" customWidth="1"/>
    <col min="9464" max="9464" width="14.33203125" style="148" customWidth="1"/>
    <col min="9465" max="9465" width="0.6640625" style="148" customWidth="1"/>
    <col min="9466" max="9466" width="14.6640625" style="148" customWidth="1"/>
    <col min="9467" max="9467" width="0.6640625" style="148" customWidth="1"/>
    <col min="9468" max="9468" width="16.6640625" style="148" customWidth="1"/>
    <col min="9469" max="9469" width="0.6640625" style="148" customWidth="1"/>
    <col min="9470" max="9470" width="11.6640625" style="148" customWidth="1"/>
    <col min="9471" max="9471" width="0.6640625" style="148" customWidth="1"/>
    <col min="9472" max="9472" width="11.33203125" style="148" customWidth="1"/>
    <col min="9473" max="9473" width="0.6640625" style="148" customWidth="1"/>
    <col min="9474" max="9474" width="9.33203125" style="148" customWidth="1"/>
    <col min="9475" max="9475" width="0.6640625" style="148" customWidth="1"/>
    <col min="9476" max="9476" width="7.33203125" style="148" customWidth="1"/>
    <col min="9477" max="9477" width="0.6640625" style="148" customWidth="1"/>
    <col min="9478" max="9478" width="8.33203125" style="148" customWidth="1"/>
    <col min="9479" max="9479" width="0.6640625" style="148" customWidth="1"/>
    <col min="9480" max="9480" width="9.9140625" style="148" customWidth="1"/>
    <col min="9481" max="9481" width="0.6640625" style="148" customWidth="1"/>
    <col min="9482" max="9482" width="9" style="148" bestFit="1" customWidth="1"/>
    <col min="9483" max="9483" width="0.6640625" style="148" customWidth="1"/>
    <col min="9484" max="9484" width="8.9140625" style="148" customWidth="1"/>
    <col min="9485" max="9485" width="4.6640625" style="148" customWidth="1"/>
    <col min="9486" max="9486" width="10.6640625" style="148" bestFit="1" customWidth="1"/>
    <col min="9487" max="9487" width="9.08203125" style="148"/>
    <col min="9488" max="9488" width="9.9140625" style="148" bestFit="1" customWidth="1"/>
    <col min="9489" max="9489" width="9.08203125" style="148"/>
    <col min="9490" max="9490" width="9.9140625" style="148" bestFit="1" customWidth="1"/>
    <col min="9491" max="9492" width="9.08203125" style="148"/>
    <col min="9493" max="9493" width="9.33203125" style="148" bestFit="1" customWidth="1"/>
    <col min="9494" max="9495" width="9.08203125" style="148"/>
    <col min="9496" max="9496" width="9.33203125" style="148" bestFit="1" customWidth="1"/>
    <col min="9497" max="9497" width="9.08203125" style="148"/>
    <col min="9498" max="9498" width="9.33203125" style="148" bestFit="1" customWidth="1"/>
    <col min="9499" max="9499" width="9.08203125" style="148"/>
    <col min="9500" max="9500" width="9.33203125" style="148" bestFit="1" customWidth="1"/>
    <col min="9501" max="9501" width="9.08203125" style="148"/>
    <col min="9502" max="9502" width="9.33203125" style="148" bestFit="1" customWidth="1"/>
    <col min="9503" max="9503" width="9.08203125" style="148"/>
    <col min="9504" max="9504" width="10.6640625" style="148" bestFit="1" customWidth="1"/>
    <col min="9505" max="9714" width="9.08203125" style="148"/>
    <col min="9715" max="9715" width="29.6640625" style="148" customWidth="1"/>
    <col min="9716" max="9716" width="8.6640625" style="148" customWidth="1"/>
    <col min="9717" max="9717" width="0.6640625" style="148" customWidth="1"/>
    <col min="9718" max="9718" width="8.6640625" style="148" customWidth="1"/>
    <col min="9719" max="9719" width="0.6640625" style="148" customWidth="1"/>
    <col min="9720" max="9720" width="14.33203125" style="148" customWidth="1"/>
    <col min="9721" max="9721" width="0.6640625" style="148" customWidth="1"/>
    <col min="9722" max="9722" width="14.6640625" style="148" customWidth="1"/>
    <col min="9723" max="9723" width="0.6640625" style="148" customWidth="1"/>
    <col min="9724" max="9724" width="16.6640625" style="148" customWidth="1"/>
    <col min="9725" max="9725" width="0.6640625" style="148" customWidth="1"/>
    <col min="9726" max="9726" width="11.6640625" style="148" customWidth="1"/>
    <col min="9727" max="9727" width="0.6640625" style="148" customWidth="1"/>
    <col min="9728" max="9728" width="11.33203125" style="148" customWidth="1"/>
    <col min="9729" max="9729" width="0.6640625" style="148" customWidth="1"/>
    <col min="9730" max="9730" width="9.33203125" style="148" customWidth="1"/>
    <col min="9731" max="9731" width="0.6640625" style="148" customWidth="1"/>
    <col min="9732" max="9732" width="7.33203125" style="148" customWidth="1"/>
    <col min="9733" max="9733" width="0.6640625" style="148" customWidth="1"/>
    <col min="9734" max="9734" width="8.33203125" style="148" customWidth="1"/>
    <col min="9735" max="9735" width="0.6640625" style="148" customWidth="1"/>
    <col min="9736" max="9736" width="9.9140625" style="148" customWidth="1"/>
    <col min="9737" max="9737" width="0.6640625" style="148" customWidth="1"/>
    <col min="9738" max="9738" width="9" style="148" bestFit="1" customWidth="1"/>
    <col min="9739" max="9739" width="0.6640625" style="148" customWidth="1"/>
    <col min="9740" max="9740" width="8.9140625" style="148" customWidth="1"/>
    <col min="9741" max="9741" width="4.6640625" style="148" customWidth="1"/>
    <col min="9742" max="9742" width="10.6640625" style="148" bestFit="1" customWidth="1"/>
    <col min="9743" max="9743" width="9.08203125" style="148"/>
    <col min="9744" max="9744" width="9.9140625" style="148" bestFit="1" customWidth="1"/>
    <col min="9745" max="9745" width="9.08203125" style="148"/>
    <col min="9746" max="9746" width="9.9140625" style="148" bestFit="1" customWidth="1"/>
    <col min="9747" max="9748" width="9.08203125" style="148"/>
    <col min="9749" max="9749" width="9.33203125" style="148" bestFit="1" customWidth="1"/>
    <col min="9750" max="9751" width="9.08203125" style="148"/>
    <col min="9752" max="9752" width="9.33203125" style="148" bestFit="1" customWidth="1"/>
    <col min="9753" max="9753" width="9.08203125" style="148"/>
    <col min="9754" max="9754" width="9.33203125" style="148" bestFit="1" customWidth="1"/>
    <col min="9755" max="9755" width="9.08203125" style="148"/>
    <col min="9756" max="9756" width="9.33203125" style="148" bestFit="1" customWidth="1"/>
    <col min="9757" max="9757" width="9.08203125" style="148"/>
    <col min="9758" max="9758" width="9.33203125" style="148" bestFit="1" customWidth="1"/>
    <col min="9759" max="9759" width="9.08203125" style="148"/>
    <col min="9760" max="9760" width="10.6640625" style="148" bestFit="1" customWidth="1"/>
    <col min="9761" max="9970" width="9.08203125" style="148"/>
    <col min="9971" max="9971" width="29.6640625" style="148" customWidth="1"/>
    <col min="9972" max="9972" width="8.6640625" style="148" customWidth="1"/>
    <col min="9973" max="9973" width="0.6640625" style="148" customWidth="1"/>
    <col min="9974" max="9974" width="8.6640625" style="148" customWidth="1"/>
    <col min="9975" max="9975" width="0.6640625" style="148" customWidth="1"/>
    <col min="9976" max="9976" width="14.33203125" style="148" customWidth="1"/>
    <col min="9977" max="9977" width="0.6640625" style="148" customWidth="1"/>
    <col min="9978" max="9978" width="14.6640625" style="148" customWidth="1"/>
    <col min="9979" max="9979" width="0.6640625" style="148" customWidth="1"/>
    <col min="9980" max="9980" width="16.6640625" style="148" customWidth="1"/>
    <col min="9981" max="9981" width="0.6640625" style="148" customWidth="1"/>
    <col min="9982" max="9982" width="11.6640625" style="148" customWidth="1"/>
    <col min="9983" max="9983" width="0.6640625" style="148" customWidth="1"/>
    <col min="9984" max="9984" width="11.33203125" style="148" customWidth="1"/>
    <col min="9985" max="9985" width="0.6640625" style="148" customWidth="1"/>
    <col min="9986" max="9986" width="9.33203125" style="148" customWidth="1"/>
    <col min="9987" max="9987" width="0.6640625" style="148" customWidth="1"/>
    <col min="9988" max="9988" width="7.33203125" style="148" customWidth="1"/>
    <col min="9989" max="9989" width="0.6640625" style="148" customWidth="1"/>
    <col min="9990" max="9990" width="8.33203125" style="148" customWidth="1"/>
    <col min="9991" max="9991" width="0.6640625" style="148" customWidth="1"/>
    <col min="9992" max="9992" width="9.9140625" style="148" customWidth="1"/>
    <col min="9993" max="9993" width="0.6640625" style="148" customWidth="1"/>
    <col min="9994" max="9994" width="9" style="148" bestFit="1" customWidth="1"/>
    <col min="9995" max="9995" width="0.6640625" style="148" customWidth="1"/>
    <col min="9996" max="9996" width="8.9140625" style="148" customWidth="1"/>
    <col min="9997" max="9997" width="4.6640625" style="148" customWidth="1"/>
    <col min="9998" max="9998" width="10.6640625" style="148" bestFit="1" customWidth="1"/>
    <col min="9999" max="9999" width="9.08203125" style="148"/>
    <col min="10000" max="10000" width="9.9140625" style="148" bestFit="1" customWidth="1"/>
    <col min="10001" max="10001" width="9.08203125" style="148"/>
    <col min="10002" max="10002" width="9.9140625" style="148" bestFit="1" customWidth="1"/>
    <col min="10003" max="10004" width="9.08203125" style="148"/>
    <col min="10005" max="10005" width="9.33203125" style="148" bestFit="1" customWidth="1"/>
    <col min="10006" max="10007" width="9.08203125" style="148"/>
    <col min="10008" max="10008" width="9.33203125" style="148" bestFit="1" customWidth="1"/>
    <col min="10009" max="10009" width="9.08203125" style="148"/>
    <col min="10010" max="10010" width="9.33203125" style="148" bestFit="1" customWidth="1"/>
    <col min="10011" max="10011" width="9.08203125" style="148"/>
    <col min="10012" max="10012" width="9.33203125" style="148" bestFit="1" customWidth="1"/>
    <col min="10013" max="10013" width="9.08203125" style="148"/>
    <col min="10014" max="10014" width="9.33203125" style="148" bestFit="1" customWidth="1"/>
    <col min="10015" max="10015" width="9.08203125" style="148"/>
    <col min="10016" max="10016" width="10.6640625" style="148" bestFit="1" customWidth="1"/>
    <col min="10017" max="10226" width="9.08203125" style="148"/>
    <col min="10227" max="10227" width="29.6640625" style="148" customWidth="1"/>
    <col min="10228" max="10228" width="8.6640625" style="148" customWidth="1"/>
    <col min="10229" max="10229" width="0.6640625" style="148" customWidth="1"/>
    <col min="10230" max="10230" width="8.6640625" style="148" customWidth="1"/>
    <col min="10231" max="10231" width="0.6640625" style="148" customWidth="1"/>
    <col min="10232" max="10232" width="14.33203125" style="148" customWidth="1"/>
    <col min="10233" max="10233" width="0.6640625" style="148" customWidth="1"/>
    <col min="10234" max="10234" width="14.6640625" style="148" customWidth="1"/>
    <col min="10235" max="10235" width="0.6640625" style="148" customWidth="1"/>
    <col min="10236" max="10236" width="16.6640625" style="148" customWidth="1"/>
    <col min="10237" max="10237" width="0.6640625" style="148" customWidth="1"/>
    <col min="10238" max="10238" width="11.6640625" style="148" customWidth="1"/>
    <col min="10239" max="10239" width="0.6640625" style="148" customWidth="1"/>
    <col min="10240" max="10240" width="11.33203125" style="148" customWidth="1"/>
    <col min="10241" max="10241" width="0.6640625" style="148" customWidth="1"/>
    <col min="10242" max="10242" width="9.33203125" style="148" customWidth="1"/>
    <col min="10243" max="10243" width="0.6640625" style="148" customWidth="1"/>
    <col min="10244" max="10244" width="7.33203125" style="148" customWidth="1"/>
    <col min="10245" max="10245" width="0.6640625" style="148" customWidth="1"/>
    <col min="10246" max="10246" width="8.33203125" style="148" customWidth="1"/>
    <col min="10247" max="10247" width="0.6640625" style="148" customWidth="1"/>
    <col min="10248" max="10248" width="9.9140625" style="148" customWidth="1"/>
    <col min="10249" max="10249" width="0.6640625" style="148" customWidth="1"/>
    <col min="10250" max="10250" width="9" style="148" bestFit="1" customWidth="1"/>
    <col min="10251" max="10251" width="0.6640625" style="148" customWidth="1"/>
    <col min="10252" max="10252" width="8.9140625" style="148" customWidth="1"/>
    <col min="10253" max="10253" width="4.6640625" style="148" customWidth="1"/>
    <col min="10254" max="10254" width="10.6640625" style="148" bestFit="1" customWidth="1"/>
    <col min="10255" max="10255" width="9.08203125" style="148"/>
    <col min="10256" max="10256" width="9.9140625" style="148" bestFit="1" customWidth="1"/>
    <col min="10257" max="10257" width="9.08203125" style="148"/>
    <col min="10258" max="10258" width="9.9140625" style="148" bestFit="1" customWidth="1"/>
    <col min="10259" max="10260" width="9.08203125" style="148"/>
    <col min="10261" max="10261" width="9.33203125" style="148" bestFit="1" customWidth="1"/>
    <col min="10262" max="10263" width="9.08203125" style="148"/>
    <col min="10264" max="10264" width="9.33203125" style="148" bestFit="1" customWidth="1"/>
    <col min="10265" max="10265" width="9.08203125" style="148"/>
    <col min="10266" max="10266" width="9.33203125" style="148" bestFit="1" customWidth="1"/>
    <col min="10267" max="10267" width="9.08203125" style="148"/>
    <col min="10268" max="10268" width="9.33203125" style="148" bestFit="1" customWidth="1"/>
    <col min="10269" max="10269" width="9.08203125" style="148"/>
    <col min="10270" max="10270" width="9.33203125" style="148" bestFit="1" customWidth="1"/>
    <col min="10271" max="10271" width="9.08203125" style="148"/>
    <col min="10272" max="10272" width="10.6640625" style="148" bestFit="1" customWidth="1"/>
    <col min="10273" max="10482" width="9.08203125" style="148"/>
    <col min="10483" max="10483" width="29.6640625" style="148" customWidth="1"/>
    <col min="10484" max="10484" width="8.6640625" style="148" customWidth="1"/>
    <col min="10485" max="10485" width="0.6640625" style="148" customWidth="1"/>
    <col min="10486" max="10486" width="8.6640625" style="148" customWidth="1"/>
    <col min="10487" max="10487" width="0.6640625" style="148" customWidth="1"/>
    <col min="10488" max="10488" width="14.33203125" style="148" customWidth="1"/>
    <col min="10489" max="10489" width="0.6640625" style="148" customWidth="1"/>
    <col min="10490" max="10490" width="14.6640625" style="148" customWidth="1"/>
    <col min="10491" max="10491" width="0.6640625" style="148" customWidth="1"/>
    <col min="10492" max="10492" width="16.6640625" style="148" customWidth="1"/>
    <col min="10493" max="10493" width="0.6640625" style="148" customWidth="1"/>
    <col min="10494" max="10494" width="11.6640625" style="148" customWidth="1"/>
    <col min="10495" max="10495" width="0.6640625" style="148" customWidth="1"/>
    <col min="10496" max="10496" width="11.33203125" style="148" customWidth="1"/>
    <col min="10497" max="10497" width="0.6640625" style="148" customWidth="1"/>
    <col min="10498" max="10498" width="9.33203125" style="148" customWidth="1"/>
    <col min="10499" max="10499" width="0.6640625" style="148" customWidth="1"/>
    <col min="10500" max="10500" width="7.33203125" style="148" customWidth="1"/>
    <col min="10501" max="10501" width="0.6640625" style="148" customWidth="1"/>
    <col min="10502" max="10502" width="8.33203125" style="148" customWidth="1"/>
    <col min="10503" max="10503" width="0.6640625" style="148" customWidth="1"/>
    <col min="10504" max="10504" width="9.9140625" style="148" customWidth="1"/>
    <col min="10505" max="10505" width="0.6640625" style="148" customWidth="1"/>
    <col min="10506" max="10506" width="9" style="148" bestFit="1" customWidth="1"/>
    <col min="10507" max="10507" width="0.6640625" style="148" customWidth="1"/>
    <col min="10508" max="10508" width="8.9140625" style="148" customWidth="1"/>
    <col min="10509" max="10509" width="4.6640625" style="148" customWidth="1"/>
    <col min="10510" max="10510" width="10.6640625" style="148" bestFit="1" customWidth="1"/>
    <col min="10511" max="10511" width="9.08203125" style="148"/>
    <col min="10512" max="10512" width="9.9140625" style="148" bestFit="1" customWidth="1"/>
    <col min="10513" max="10513" width="9.08203125" style="148"/>
    <col min="10514" max="10514" width="9.9140625" style="148" bestFit="1" customWidth="1"/>
    <col min="10515" max="10516" width="9.08203125" style="148"/>
    <col min="10517" max="10517" width="9.33203125" style="148" bestFit="1" customWidth="1"/>
    <col min="10518" max="10519" width="9.08203125" style="148"/>
    <col min="10520" max="10520" width="9.33203125" style="148" bestFit="1" customWidth="1"/>
    <col min="10521" max="10521" width="9.08203125" style="148"/>
    <col min="10522" max="10522" width="9.33203125" style="148" bestFit="1" customWidth="1"/>
    <col min="10523" max="10523" width="9.08203125" style="148"/>
    <col min="10524" max="10524" width="9.33203125" style="148" bestFit="1" customWidth="1"/>
    <col min="10525" max="10525" width="9.08203125" style="148"/>
    <col min="10526" max="10526" width="9.33203125" style="148" bestFit="1" customWidth="1"/>
    <col min="10527" max="10527" width="9.08203125" style="148"/>
    <col min="10528" max="10528" width="10.6640625" style="148" bestFit="1" customWidth="1"/>
    <col min="10529" max="10738" width="9.08203125" style="148"/>
    <col min="10739" max="10739" width="29.6640625" style="148" customWidth="1"/>
    <col min="10740" max="10740" width="8.6640625" style="148" customWidth="1"/>
    <col min="10741" max="10741" width="0.6640625" style="148" customWidth="1"/>
    <col min="10742" max="10742" width="8.6640625" style="148" customWidth="1"/>
    <col min="10743" max="10743" width="0.6640625" style="148" customWidth="1"/>
    <col min="10744" max="10744" width="14.33203125" style="148" customWidth="1"/>
    <col min="10745" max="10745" width="0.6640625" style="148" customWidth="1"/>
    <col min="10746" max="10746" width="14.6640625" style="148" customWidth="1"/>
    <col min="10747" max="10747" width="0.6640625" style="148" customWidth="1"/>
    <col min="10748" max="10748" width="16.6640625" style="148" customWidth="1"/>
    <col min="10749" max="10749" width="0.6640625" style="148" customWidth="1"/>
    <col min="10750" max="10750" width="11.6640625" style="148" customWidth="1"/>
    <col min="10751" max="10751" width="0.6640625" style="148" customWidth="1"/>
    <col min="10752" max="10752" width="11.33203125" style="148" customWidth="1"/>
    <col min="10753" max="10753" width="0.6640625" style="148" customWidth="1"/>
    <col min="10754" max="10754" width="9.33203125" style="148" customWidth="1"/>
    <col min="10755" max="10755" width="0.6640625" style="148" customWidth="1"/>
    <col min="10756" max="10756" width="7.33203125" style="148" customWidth="1"/>
    <col min="10757" max="10757" width="0.6640625" style="148" customWidth="1"/>
    <col min="10758" max="10758" width="8.33203125" style="148" customWidth="1"/>
    <col min="10759" max="10759" width="0.6640625" style="148" customWidth="1"/>
    <col min="10760" max="10760" width="9.9140625" style="148" customWidth="1"/>
    <col min="10761" max="10761" width="0.6640625" style="148" customWidth="1"/>
    <col min="10762" max="10762" width="9" style="148" bestFit="1" customWidth="1"/>
    <col min="10763" max="10763" width="0.6640625" style="148" customWidth="1"/>
    <col min="10764" max="10764" width="8.9140625" style="148" customWidth="1"/>
    <col min="10765" max="10765" width="4.6640625" style="148" customWidth="1"/>
    <col min="10766" max="10766" width="10.6640625" style="148" bestFit="1" customWidth="1"/>
    <col min="10767" max="10767" width="9.08203125" style="148"/>
    <col min="10768" max="10768" width="9.9140625" style="148" bestFit="1" customWidth="1"/>
    <col min="10769" max="10769" width="9.08203125" style="148"/>
    <col min="10770" max="10770" width="9.9140625" style="148" bestFit="1" customWidth="1"/>
    <col min="10771" max="10772" width="9.08203125" style="148"/>
    <col min="10773" max="10773" width="9.33203125" style="148" bestFit="1" customWidth="1"/>
    <col min="10774" max="10775" width="9.08203125" style="148"/>
    <col min="10776" max="10776" width="9.33203125" style="148" bestFit="1" customWidth="1"/>
    <col min="10777" max="10777" width="9.08203125" style="148"/>
    <col min="10778" max="10778" width="9.33203125" style="148" bestFit="1" customWidth="1"/>
    <col min="10779" max="10779" width="9.08203125" style="148"/>
    <col min="10780" max="10780" width="9.33203125" style="148" bestFit="1" customWidth="1"/>
    <col min="10781" max="10781" width="9.08203125" style="148"/>
    <col min="10782" max="10782" width="9.33203125" style="148" bestFit="1" customWidth="1"/>
    <col min="10783" max="10783" width="9.08203125" style="148"/>
    <col min="10784" max="10784" width="10.6640625" style="148" bestFit="1" customWidth="1"/>
    <col min="10785" max="10994" width="9.08203125" style="148"/>
    <col min="10995" max="10995" width="29.6640625" style="148" customWidth="1"/>
    <col min="10996" max="10996" width="8.6640625" style="148" customWidth="1"/>
    <col min="10997" max="10997" width="0.6640625" style="148" customWidth="1"/>
    <col min="10998" max="10998" width="8.6640625" style="148" customWidth="1"/>
    <col min="10999" max="10999" width="0.6640625" style="148" customWidth="1"/>
    <col min="11000" max="11000" width="14.33203125" style="148" customWidth="1"/>
    <col min="11001" max="11001" width="0.6640625" style="148" customWidth="1"/>
    <col min="11002" max="11002" width="14.6640625" style="148" customWidth="1"/>
    <col min="11003" max="11003" width="0.6640625" style="148" customWidth="1"/>
    <col min="11004" max="11004" width="16.6640625" style="148" customWidth="1"/>
    <col min="11005" max="11005" width="0.6640625" style="148" customWidth="1"/>
    <col min="11006" max="11006" width="11.6640625" style="148" customWidth="1"/>
    <col min="11007" max="11007" width="0.6640625" style="148" customWidth="1"/>
    <col min="11008" max="11008" width="11.33203125" style="148" customWidth="1"/>
    <col min="11009" max="11009" width="0.6640625" style="148" customWidth="1"/>
    <col min="11010" max="11010" width="9.33203125" style="148" customWidth="1"/>
    <col min="11011" max="11011" width="0.6640625" style="148" customWidth="1"/>
    <col min="11012" max="11012" width="7.33203125" style="148" customWidth="1"/>
    <col min="11013" max="11013" width="0.6640625" style="148" customWidth="1"/>
    <col min="11014" max="11014" width="8.33203125" style="148" customWidth="1"/>
    <col min="11015" max="11015" width="0.6640625" style="148" customWidth="1"/>
    <col min="11016" max="11016" width="9.9140625" style="148" customWidth="1"/>
    <col min="11017" max="11017" width="0.6640625" style="148" customWidth="1"/>
    <col min="11018" max="11018" width="9" style="148" bestFit="1" customWidth="1"/>
    <col min="11019" max="11019" width="0.6640625" style="148" customWidth="1"/>
    <col min="11020" max="11020" width="8.9140625" style="148" customWidth="1"/>
    <col min="11021" max="11021" width="4.6640625" style="148" customWidth="1"/>
    <col min="11022" max="11022" width="10.6640625" style="148" bestFit="1" customWidth="1"/>
    <col min="11023" max="11023" width="9.08203125" style="148"/>
    <col min="11024" max="11024" width="9.9140625" style="148" bestFit="1" customWidth="1"/>
    <col min="11025" max="11025" width="9.08203125" style="148"/>
    <col min="11026" max="11026" width="9.9140625" style="148" bestFit="1" customWidth="1"/>
    <col min="11027" max="11028" width="9.08203125" style="148"/>
    <col min="11029" max="11029" width="9.33203125" style="148" bestFit="1" customWidth="1"/>
    <col min="11030" max="11031" width="9.08203125" style="148"/>
    <col min="11032" max="11032" width="9.33203125" style="148" bestFit="1" customWidth="1"/>
    <col min="11033" max="11033" width="9.08203125" style="148"/>
    <col min="11034" max="11034" width="9.33203125" style="148" bestFit="1" customWidth="1"/>
    <col min="11035" max="11035" width="9.08203125" style="148"/>
    <col min="11036" max="11036" width="9.33203125" style="148" bestFit="1" customWidth="1"/>
    <col min="11037" max="11037" width="9.08203125" style="148"/>
    <col min="11038" max="11038" width="9.33203125" style="148" bestFit="1" customWidth="1"/>
    <col min="11039" max="11039" width="9.08203125" style="148"/>
    <col min="11040" max="11040" width="10.6640625" style="148" bestFit="1" customWidth="1"/>
    <col min="11041" max="11250" width="9.08203125" style="148"/>
    <col min="11251" max="11251" width="29.6640625" style="148" customWidth="1"/>
    <col min="11252" max="11252" width="8.6640625" style="148" customWidth="1"/>
    <col min="11253" max="11253" width="0.6640625" style="148" customWidth="1"/>
    <col min="11254" max="11254" width="8.6640625" style="148" customWidth="1"/>
    <col min="11255" max="11255" width="0.6640625" style="148" customWidth="1"/>
    <col min="11256" max="11256" width="14.33203125" style="148" customWidth="1"/>
    <col min="11257" max="11257" width="0.6640625" style="148" customWidth="1"/>
    <col min="11258" max="11258" width="14.6640625" style="148" customWidth="1"/>
    <col min="11259" max="11259" width="0.6640625" style="148" customWidth="1"/>
    <col min="11260" max="11260" width="16.6640625" style="148" customWidth="1"/>
    <col min="11261" max="11261" width="0.6640625" style="148" customWidth="1"/>
    <col min="11262" max="11262" width="11.6640625" style="148" customWidth="1"/>
    <col min="11263" max="11263" width="0.6640625" style="148" customWidth="1"/>
    <col min="11264" max="11264" width="11.33203125" style="148" customWidth="1"/>
    <col min="11265" max="11265" width="0.6640625" style="148" customWidth="1"/>
    <col min="11266" max="11266" width="9.33203125" style="148" customWidth="1"/>
    <col min="11267" max="11267" width="0.6640625" style="148" customWidth="1"/>
    <col min="11268" max="11268" width="7.33203125" style="148" customWidth="1"/>
    <col min="11269" max="11269" width="0.6640625" style="148" customWidth="1"/>
    <col min="11270" max="11270" width="8.33203125" style="148" customWidth="1"/>
    <col min="11271" max="11271" width="0.6640625" style="148" customWidth="1"/>
    <col min="11272" max="11272" width="9.9140625" style="148" customWidth="1"/>
    <col min="11273" max="11273" width="0.6640625" style="148" customWidth="1"/>
    <col min="11274" max="11274" width="9" style="148" bestFit="1" customWidth="1"/>
    <col min="11275" max="11275" width="0.6640625" style="148" customWidth="1"/>
    <col min="11276" max="11276" width="8.9140625" style="148" customWidth="1"/>
    <col min="11277" max="11277" width="4.6640625" style="148" customWidth="1"/>
    <col min="11278" max="11278" width="10.6640625" style="148" bestFit="1" customWidth="1"/>
    <col min="11279" max="11279" width="9.08203125" style="148"/>
    <col min="11280" max="11280" width="9.9140625" style="148" bestFit="1" customWidth="1"/>
    <col min="11281" max="11281" width="9.08203125" style="148"/>
    <col min="11282" max="11282" width="9.9140625" style="148" bestFit="1" customWidth="1"/>
    <col min="11283" max="11284" width="9.08203125" style="148"/>
    <col min="11285" max="11285" width="9.33203125" style="148" bestFit="1" customWidth="1"/>
    <col min="11286" max="11287" width="9.08203125" style="148"/>
    <col min="11288" max="11288" width="9.33203125" style="148" bestFit="1" customWidth="1"/>
    <col min="11289" max="11289" width="9.08203125" style="148"/>
    <col min="11290" max="11290" width="9.33203125" style="148" bestFit="1" customWidth="1"/>
    <col min="11291" max="11291" width="9.08203125" style="148"/>
    <col min="11292" max="11292" width="9.33203125" style="148" bestFit="1" customWidth="1"/>
    <col min="11293" max="11293" width="9.08203125" style="148"/>
    <col min="11294" max="11294" width="9.33203125" style="148" bestFit="1" customWidth="1"/>
    <col min="11295" max="11295" width="9.08203125" style="148"/>
    <col min="11296" max="11296" width="10.6640625" style="148" bestFit="1" customWidth="1"/>
    <col min="11297" max="11506" width="9.08203125" style="148"/>
    <col min="11507" max="11507" width="29.6640625" style="148" customWidth="1"/>
    <col min="11508" max="11508" width="8.6640625" style="148" customWidth="1"/>
    <col min="11509" max="11509" width="0.6640625" style="148" customWidth="1"/>
    <col min="11510" max="11510" width="8.6640625" style="148" customWidth="1"/>
    <col min="11511" max="11511" width="0.6640625" style="148" customWidth="1"/>
    <col min="11512" max="11512" width="14.33203125" style="148" customWidth="1"/>
    <col min="11513" max="11513" width="0.6640625" style="148" customWidth="1"/>
    <col min="11514" max="11514" width="14.6640625" style="148" customWidth="1"/>
    <col min="11515" max="11515" width="0.6640625" style="148" customWidth="1"/>
    <col min="11516" max="11516" width="16.6640625" style="148" customWidth="1"/>
    <col min="11517" max="11517" width="0.6640625" style="148" customWidth="1"/>
    <col min="11518" max="11518" width="11.6640625" style="148" customWidth="1"/>
    <col min="11519" max="11519" width="0.6640625" style="148" customWidth="1"/>
    <col min="11520" max="11520" width="11.33203125" style="148" customWidth="1"/>
    <col min="11521" max="11521" width="0.6640625" style="148" customWidth="1"/>
    <col min="11522" max="11522" width="9.33203125" style="148" customWidth="1"/>
    <col min="11523" max="11523" width="0.6640625" style="148" customWidth="1"/>
    <col min="11524" max="11524" width="7.33203125" style="148" customWidth="1"/>
    <col min="11525" max="11525" width="0.6640625" style="148" customWidth="1"/>
    <col min="11526" max="11526" width="8.33203125" style="148" customWidth="1"/>
    <col min="11527" max="11527" width="0.6640625" style="148" customWidth="1"/>
    <col min="11528" max="11528" width="9.9140625" style="148" customWidth="1"/>
    <col min="11529" max="11529" width="0.6640625" style="148" customWidth="1"/>
    <col min="11530" max="11530" width="9" style="148" bestFit="1" customWidth="1"/>
    <col min="11531" max="11531" width="0.6640625" style="148" customWidth="1"/>
    <col min="11532" max="11532" width="8.9140625" style="148" customWidth="1"/>
    <col min="11533" max="11533" width="4.6640625" style="148" customWidth="1"/>
    <col min="11534" max="11534" width="10.6640625" style="148" bestFit="1" customWidth="1"/>
    <col min="11535" max="11535" width="9.08203125" style="148"/>
    <col min="11536" max="11536" width="9.9140625" style="148" bestFit="1" customWidth="1"/>
    <col min="11537" max="11537" width="9.08203125" style="148"/>
    <col min="11538" max="11538" width="9.9140625" style="148" bestFit="1" customWidth="1"/>
    <col min="11539" max="11540" width="9.08203125" style="148"/>
    <col min="11541" max="11541" width="9.33203125" style="148" bestFit="1" customWidth="1"/>
    <col min="11542" max="11543" width="9.08203125" style="148"/>
    <col min="11544" max="11544" width="9.33203125" style="148" bestFit="1" customWidth="1"/>
    <col min="11545" max="11545" width="9.08203125" style="148"/>
    <col min="11546" max="11546" width="9.33203125" style="148" bestFit="1" customWidth="1"/>
    <col min="11547" max="11547" width="9.08203125" style="148"/>
    <col min="11548" max="11548" width="9.33203125" style="148" bestFit="1" customWidth="1"/>
    <col min="11549" max="11549" width="9.08203125" style="148"/>
    <col min="11550" max="11550" width="9.33203125" style="148" bestFit="1" customWidth="1"/>
    <col min="11551" max="11551" width="9.08203125" style="148"/>
    <col min="11552" max="11552" width="10.6640625" style="148" bestFit="1" customWidth="1"/>
    <col min="11553" max="11762" width="9.08203125" style="148"/>
    <col min="11763" max="11763" width="29.6640625" style="148" customWidth="1"/>
    <col min="11764" max="11764" width="8.6640625" style="148" customWidth="1"/>
    <col min="11765" max="11765" width="0.6640625" style="148" customWidth="1"/>
    <col min="11766" max="11766" width="8.6640625" style="148" customWidth="1"/>
    <col min="11767" max="11767" width="0.6640625" style="148" customWidth="1"/>
    <col min="11768" max="11768" width="14.33203125" style="148" customWidth="1"/>
    <col min="11769" max="11769" width="0.6640625" style="148" customWidth="1"/>
    <col min="11770" max="11770" width="14.6640625" style="148" customWidth="1"/>
    <col min="11771" max="11771" width="0.6640625" style="148" customWidth="1"/>
    <col min="11772" max="11772" width="16.6640625" style="148" customWidth="1"/>
    <col min="11773" max="11773" width="0.6640625" style="148" customWidth="1"/>
    <col min="11774" max="11774" width="11.6640625" style="148" customWidth="1"/>
    <col min="11775" max="11775" width="0.6640625" style="148" customWidth="1"/>
    <col min="11776" max="11776" width="11.33203125" style="148" customWidth="1"/>
    <col min="11777" max="11777" width="0.6640625" style="148" customWidth="1"/>
    <col min="11778" max="11778" width="9.33203125" style="148" customWidth="1"/>
    <col min="11779" max="11779" width="0.6640625" style="148" customWidth="1"/>
    <col min="11780" max="11780" width="7.33203125" style="148" customWidth="1"/>
    <col min="11781" max="11781" width="0.6640625" style="148" customWidth="1"/>
    <col min="11782" max="11782" width="8.33203125" style="148" customWidth="1"/>
    <col min="11783" max="11783" width="0.6640625" style="148" customWidth="1"/>
    <col min="11784" max="11784" width="9.9140625" style="148" customWidth="1"/>
    <col min="11785" max="11785" width="0.6640625" style="148" customWidth="1"/>
    <col min="11786" max="11786" width="9" style="148" bestFit="1" customWidth="1"/>
    <col min="11787" max="11787" width="0.6640625" style="148" customWidth="1"/>
    <col min="11788" max="11788" width="8.9140625" style="148" customWidth="1"/>
    <col min="11789" max="11789" width="4.6640625" style="148" customWidth="1"/>
    <col min="11790" max="11790" width="10.6640625" style="148" bestFit="1" customWidth="1"/>
    <col min="11791" max="11791" width="9.08203125" style="148"/>
    <col min="11792" max="11792" width="9.9140625" style="148" bestFit="1" customWidth="1"/>
    <col min="11793" max="11793" width="9.08203125" style="148"/>
    <col min="11794" max="11794" width="9.9140625" style="148" bestFit="1" customWidth="1"/>
    <col min="11795" max="11796" width="9.08203125" style="148"/>
    <col min="11797" max="11797" width="9.33203125" style="148" bestFit="1" customWidth="1"/>
    <col min="11798" max="11799" width="9.08203125" style="148"/>
    <col min="11800" max="11800" width="9.33203125" style="148" bestFit="1" customWidth="1"/>
    <col min="11801" max="11801" width="9.08203125" style="148"/>
    <col min="11802" max="11802" width="9.33203125" style="148" bestFit="1" customWidth="1"/>
    <col min="11803" max="11803" width="9.08203125" style="148"/>
    <col min="11804" max="11804" width="9.33203125" style="148" bestFit="1" customWidth="1"/>
    <col min="11805" max="11805" width="9.08203125" style="148"/>
    <col min="11806" max="11806" width="9.33203125" style="148" bestFit="1" customWidth="1"/>
    <col min="11807" max="11807" width="9.08203125" style="148"/>
    <col min="11808" max="11808" width="10.6640625" style="148" bestFit="1" customWidth="1"/>
    <col min="11809" max="12018" width="9.08203125" style="148"/>
    <col min="12019" max="12019" width="29.6640625" style="148" customWidth="1"/>
    <col min="12020" max="12020" width="8.6640625" style="148" customWidth="1"/>
    <col min="12021" max="12021" width="0.6640625" style="148" customWidth="1"/>
    <col min="12022" max="12022" width="8.6640625" style="148" customWidth="1"/>
    <col min="12023" max="12023" width="0.6640625" style="148" customWidth="1"/>
    <col min="12024" max="12024" width="14.33203125" style="148" customWidth="1"/>
    <col min="12025" max="12025" width="0.6640625" style="148" customWidth="1"/>
    <col min="12026" max="12026" width="14.6640625" style="148" customWidth="1"/>
    <col min="12027" max="12027" width="0.6640625" style="148" customWidth="1"/>
    <col min="12028" max="12028" width="16.6640625" style="148" customWidth="1"/>
    <col min="12029" max="12029" width="0.6640625" style="148" customWidth="1"/>
    <col min="12030" max="12030" width="11.6640625" style="148" customWidth="1"/>
    <col min="12031" max="12031" width="0.6640625" style="148" customWidth="1"/>
    <col min="12032" max="12032" width="11.33203125" style="148" customWidth="1"/>
    <col min="12033" max="12033" width="0.6640625" style="148" customWidth="1"/>
    <col min="12034" max="12034" width="9.33203125" style="148" customWidth="1"/>
    <col min="12035" max="12035" width="0.6640625" style="148" customWidth="1"/>
    <col min="12036" max="12036" width="7.33203125" style="148" customWidth="1"/>
    <col min="12037" max="12037" width="0.6640625" style="148" customWidth="1"/>
    <col min="12038" max="12038" width="8.33203125" style="148" customWidth="1"/>
    <col min="12039" max="12039" width="0.6640625" style="148" customWidth="1"/>
    <col min="12040" max="12040" width="9.9140625" style="148" customWidth="1"/>
    <col min="12041" max="12041" width="0.6640625" style="148" customWidth="1"/>
    <col min="12042" max="12042" width="9" style="148" bestFit="1" customWidth="1"/>
    <col min="12043" max="12043" width="0.6640625" style="148" customWidth="1"/>
    <col min="12044" max="12044" width="8.9140625" style="148" customWidth="1"/>
    <col min="12045" max="12045" width="4.6640625" style="148" customWidth="1"/>
    <col min="12046" max="12046" width="10.6640625" style="148" bestFit="1" customWidth="1"/>
    <col min="12047" max="12047" width="9.08203125" style="148"/>
    <col min="12048" max="12048" width="9.9140625" style="148" bestFit="1" customWidth="1"/>
    <col min="12049" max="12049" width="9.08203125" style="148"/>
    <col min="12050" max="12050" width="9.9140625" style="148" bestFit="1" customWidth="1"/>
    <col min="12051" max="12052" width="9.08203125" style="148"/>
    <col min="12053" max="12053" width="9.33203125" style="148" bestFit="1" customWidth="1"/>
    <col min="12054" max="12055" width="9.08203125" style="148"/>
    <col min="12056" max="12056" width="9.33203125" style="148" bestFit="1" customWidth="1"/>
    <col min="12057" max="12057" width="9.08203125" style="148"/>
    <col min="12058" max="12058" width="9.33203125" style="148" bestFit="1" customWidth="1"/>
    <col min="12059" max="12059" width="9.08203125" style="148"/>
    <col min="12060" max="12060" width="9.33203125" style="148" bestFit="1" customWidth="1"/>
    <col min="12061" max="12061" width="9.08203125" style="148"/>
    <col min="12062" max="12062" width="9.33203125" style="148" bestFit="1" customWidth="1"/>
    <col min="12063" max="12063" width="9.08203125" style="148"/>
    <col min="12064" max="12064" width="10.6640625" style="148" bestFit="1" customWidth="1"/>
    <col min="12065" max="12274" width="9.08203125" style="148"/>
    <col min="12275" max="12275" width="29.6640625" style="148" customWidth="1"/>
    <col min="12276" max="12276" width="8.6640625" style="148" customWidth="1"/>
    <col min="12277" max="12277" width="0.6640625" style="148" customWidth="1"/>
    <col min="12278" max="12278" width="8.6640625" style="148" customWidth="1"/>
    <col min="12279" max="12279" width="0.6640625" style="148" customWidth="1"/>
    <col min="12280" max="12280" width="14.33203125" style="148" customWidth="1"/>
    <col min="12281" max="12281" width="0.6640625" style="148" customWidth="1"/>
    <col min="12282" max="12282" width="14.6640625" style="148" customWidth="1"/>
    <col min="12283" max="12283" width="0.6640625" style="148" customWidth="1"/>
    <col min="12284" max="12284" width="16.6640625" style="148" customWidth="1"/>
    <col min="12285" max="12285" width="0.6640625" style="148" customWidth="1"/>
    <col min="12286" max="12286" width="11.6640625" style="148" customWidth="1"/>
    <col min="12287" max="12287" width="0.6640625" style="148" customWidth="1"/>
    <col min="12288" max="12288" width="11.33203125" style="148" customWidth="1"/>
    <col min="12289" max="12289" width="0.6640625" style="148" customWidth="1"/>
    <col min="12290" max="12290" width="9.33203125" style="148" customWidth="1"/>
    <col min="12291" max="12291" width="0.6640625" style="148" customWidth="1"/>
    <col min="12292" max="12292" width="7.33203125" style="148" customWidth="1"/>
    <col min="12293" max="12293" width="0.6640625" style="148" customWidth="1"/>
    <col min="12294" max="12294" width="8.33203125" style="148" customWidth="1"/>
    <col min="12295" max="12295" width="0.6640625" style="148" customWidth="1"/>
    <col min="12296" max="12296" width="9.9140625" style="148" customWidth="1"/>
    <col min="12297" max="12297" width="0.6640625" style="148" customWidth="1"/>
    <col min="12298" max="12298" width="9" style="148" bestFit="1" customWidth="1"/>
    <col min="12299" max="12299" width="0.6640625" style="148" customWidth="1"/>
    <col min="12300" max="12300" width="8.9140625" style="148" customWidth="1"/>
    <col min="12301" max="12301" width="4.6640625" style="148" customWidth="1"/>
    <col min="12302" max="12302" width="10.6640625" style="148" bestFit="1" customWidth="1"/>
    <col min="12303" max="12303" width="9.08203125" style="148"/>
    <col min="12304" max="12304" width="9.9140625" style="148" bestFit="1" customWidth="1"/>
    <col min="12305" max="12305" width="9.08203125" style="148"/>
    <col min="12306" max="12306" width="9.9140625" style="148" bestFit="1" customWidth="1"/>
    <col min="12307" max="12308" width="9.08203125" style="148"/>
    <col min="12309" max="12309" width="9.33203125" style="148" bestFit="1" customWidth="1"/>
    <col min="12310" max="12311" width="9.08203125" style="148"/>
    <col min="12312" max="12312" width="9.33203125" style="148" bestFit="1" customWidth="1"/>
    <col min="12313" max="12313" width="9.08203125" style="148"/>
    <col min="12314" max="12314" width="9.33203125" style="148" bestFit="1" customWidth="1"/>
    <col min="12315" max="12315" width="9.08203125" style="148"/>
    <col min="12316" max="12316" width="9.33203125" style="148" bestFit="1" customWidth="1"/>
    <col min="12317" max="12317" width="9.08203125" style="148"/>
    <col min="12318" max="12318" width="9.33203125" style="148" bestFit="1" customWidth="1"/>
    <col min="12319" max="12319" width="9.08203125" style="148"/>
    <col min="12320" max="12320" width="10.6640625" style="148" bestFit="1" customWidth="1"/>
    <col min="12321" max="12530" width="9.08203125" style="148"/>
    <col min="12531" max="12531" width="29.6640625" style="148" customWidth="1"/>
    <col min="12532" max="12532" width="8.6640625" style="148" customWidth="1"/>
    <col min="12533" max="12533" width="0.6640625" style="148" customWidth="1"/>
    <col min="12534" max="12534" width="8.6640625" style="148" customWidth="1"/>
    <col min="12535" max="12535" width="0.6640625" style="148" customWidth="1"/>
    <col min="12536" max="12536" width="14.33203125" style="148" customWidth="1"/>
    <col min="12537" max="12537" width="0.6640625" style="148" customWidth="1"/>
    <col min="12538" max="12538" width="14.6640625" style="148" customWidth="1"/>
    <col min="12539" max="12539" width="0.6640625" style="148" customWidth="1"/>
    <col min="12540" max="12540" width="16.6640625" style="148" customWidth="1"/>
    <col min="12541" max="12541" width="0.6640625" style="148" customWidth="1"/>
    <col min="12542" max="12542" width="11.6640625" style="148" customWidth="1"/>
    <col min="12543" max="12543" width="0.6640625" style="148" customWidth="1"/>
    <col min="12544" max="12544" width="11.33203125" style="148" customWidth="1"/>
    <col min="12545" max="12545" width="0.6640625" style="148" customWidth="1"/>
    <col min="12546" max="12546" width="9.33203125" style="148" customWidth="1"/>
    <col min="12547" max="12547" width="0.6640625" style="148" customWidth="1"/>
    <col min="12548" max="12548" width="7.33203125" style="148" customWidth="1"/>
    <col min="12549" max="12549" width="0.6640625" style="148" customWidth="1"/>
    <col min="12550" max="12550" width="8.33203125" style="148" customWidth="1"/>
    <col min="12551" max="12551" width="0.6640625" style="148" customWidth="1"/>
    <col min="12552" max="12552" width="9.9140625" style="148" customWidth="1"/>
    <col min="12553" max="12553" width="0.6640625" style="148" customWidth="1"/>
    <col min="12554" max="12554" width="9" style="148" bestFit="1" customWidth="1"/>
    <col min="12555" max="12555" width="0.6640625" style="148" customWidth="1"/>
    <col min="12556" max="12556" width="8.9140625" style="148" customWidth="1"/>
    <col min="12557" max="12557" width="4.6640625" style="148" customWidth="1"/>
    <col min="12558" max="12558" width="10.6640625" style="148" bestFit="1" customWidth="1"/>
    <col min="12559" max="12559" width="9.08203125" style="148"/>
    <col min="12560" max="12560" width="9.9140625" style="148" bestFit="1" customWidth="1"/>
    <col min="12561" max="12561" width="9.08203125" style="148"/>
    <col min="12562" max="12562" width="9.9140625" style="148" bestFit="1" customWidth="1"/>
    <col min="12563" max="12564" width="9.08203125" style="148"/>
    <col min="12565" max="12565" width="9.33203125" style="148" bestFit="1" customWidth="1"/>
    <col min="12566" max="12567" width="9.08203125" style="148"/>
    <col min="12568" max="12568" width="9.33203125" style="148" bestFit="1" customWidth="1"/>
    <col min="12569" max="12569" width="9.08203125" style="148"/>
    <col min="12570" max="12570" width="9.33203125" style="148" bestFit="1" customWidth="1"/>
    <col min="12571" max="12571" width="9.08203125" style="148"/>
    <col min="12572" max="12572" width="9.33203125" style="148" bestFit="1" customWidth="1"/>
    <col min="12573" max="12573" width="9.08203125" style="148"/>
    <col min="12574" max="12574" width="9.33203125" style="148" bestFit="1" customWidth="1"/>
    <col min="12575" max="12575" width="9.08203125" style="148"/>
    <col min="12576" max="12576" width="10.6640625" style="148" bestFit="1" customWidth="1"/>
    <col min="12577" max="12786" width="9.08203125" style="148"/>
    <col min="12787" max="12787" width="29.6640625" style="148" customWidth="1"/>
    <col min="12788" max="12788" width="8.6640625" style="148" customWidth="1"/>
    <col min="12789" max="12789" width="0.6640625" style="148" customWidth="1"/>
    <col min="12790" max="12790" width="8.6640625" style="148" customWidth="1"/>
    <col min="12791" max="12791" width="0.6640625" style="148" customWidth="1"/>
    <col min="12792" max="12792" width="14.33203125" style="148" customWidth="1"/>
    <col min="12793" max="12793" width="0.6640625" style="148" customWidth="1"/>
    <col min="12794" max="12794" width="14.6640625" style="148" customWidth="1"/>
    <col min="12795" max="12795" width="0.6640625" style="148" customWidth="1"/>
    <col min="12796" max="12796" width="16.6640625" style="148" customWidth="1"/>
    <col min="12797" max="12797" width="0.6640625" style="148" customWidth="1"/>
    <col min="12798" max="12798" width="11.6640625" style="148" customWidth="1"/>
    <col min="12799" max="12799" width="0.6640625" style="148" customWidth="1"/>
    <col min="12800" max="12800" width="11.33203125" style="148" customWidth="1"/>
    <col min="12801" max="12801" width="0.6640625" style="148" customWidth="1"/>
    <col min="12802" max="12802" width="9.33203125" style="148" customWidth="1"/>
    <col min="12803" max="12803" width="0.6640625" style="148" customWidth="1"/>
    <col min="12804" max="12804" width="7.33203125" style="148" customWidth="1"/>
    <col min="12805" max="12805" width="0.6640625" style="148" customWidth="1"/>
    <col min="12806" max="12806" width="8.33203125" style="148" customWidth="1"/>
    <col min="12807" max="12807" width="0.6640625" style="148" customWidth="1"/>
    <col min="12808" max="12808" width="9.9140625" style="148" customWidth="1"/>
    <col min="12809" max="12809" width="0.6640625" style="148" customWidth="1"/>
    <col min="12810" max="12810" width="9" style="148" bestFit="1" customWidth="1"/>
    <col min="12811" max="12811" width="0.6640625" style="148" customWidth="1"/>
    <col min="12812" max="12812" width="8.9140625" style="148" customWidth="1"/>
    <col min="12813" max="12813" width="4.6640625" style="148" customWidth="1"/>
    <col min="12814" max="12814" width="10.6640625" style="148" bestFit="1" customWidth="1"/>
    <col min="12815" max="12815" width="9.08203125" style="148"/>
    <col min="12816" max="12816" width="9.9140625" style="148" bestFit="1" customWidth="1"/>
    <col min="12817" max="12817" width="9.08203125" style="148"/>
    <col min="12818" max="12818" width="9.9140625" style="148" bestFit="1" customWidth="1"/>
    <col min="12819" max="12820" width="9.08203125" style="148"/>
    <col min="12821" max="12821" width="9.33203125" style="148" bestFit="1" customWidth="1"/>
    <col min="12822" max="12823" width="9.08203125" style="148"/>
    <col min="12824" max="12824" width="9.33203125" style="148" bestFit="1" customWidth="1"/>
    <col min="12825" max="12825" width="9.08203125" style="148"/>
    <col min="12826" max="12826" width="9.33203125" style="148" bestFit="1" customWidth="1"/>
    <col min="12827" max="12827" width="9.08203125" style="148"/>
    <col min="12828" max="12828" width="9.33203125" style="148" bestFit="1" customWidth="1"/>
    <col min="12829" max="12829" width="9.08203125" style="148"/>
    <col min="12830" max="12830" width="9.33203125" style="148" bestFit="1" customWidth="1"/>
    <col min="12831" max="12831" width="9.08203125" style="148"/>
    <col min="12832" max="12832" width="10.6640625" style="148" bestFit="1" customWidth="1"/>
    <col min="12833" max="13042" width="9.08203125" style="148"/>
    <col min="13043" max="13043" width="29.6640625" style="148" customWidth="1"/>
    <col min="13044" max="13044" width="8.6640625" style="148" customWidth="1"/>
    <col min="13045" max="13045" width="0.6640625" style="148" customWidth="1"/>
    <col min="13046" max="13046" width="8.6640625" style="148" customWidth="1"/>
    <col min="13047" max="13047" width="0.6640625" style="148" customWidth="1"/>
    <col min="13048" max="13048" width="14.33203125" style="148" customWidth="1"/>
    <col min="13049" max="13049" width="0.6640625" style="148" customWidth="1"/>
    <col min="13050" max="13050" width="14.6640625" style="148" customWidth="1"/>
    <col min="13051" max="13051" width="0.6640625" style="148" customWidth="1"/>
    <col min="13052" max="13052" width="16.6640625" style="148" customWidth="1"/>
    <col min="13053" max="13053" width="0.6640625" style="148" customWidth="1"/>
    <col min="13054" max="13054" width="11.6640625" style="148" customWidth="1"/>
    <col min="13055" max="13055" width="0.6640625" style="148" customWidth="1"/>
    <col min="13056" max="13056" width="11.33203125" style="148" customWidth="1"/>
    <col min="13057" max="13057" width="0.6640625" style="148" customWidth="1"/>
    <col min="13058" max="13058" width="9.33203125" style="148" customWidth="1"/>
    <col min="13059" max="13059" width="0.6640625" style="148" customWidth="1"/>
    <col min="13060" max="13060" width="7.33203125" style="148" customWidth="1"/>
    <col min="13061" max="13061" width="0.6640625" style="148" customWidth="1"/>
    <col min="13062" max="13062" width="8.33203125" style="148" customWidth="1"/>
    <col min="13063" max="13063" width="0.6640625" style="148" customWidth="1"/>
    <col min="13064" max="13064" width="9.9140625" style="148" customWidth="1"/>
    <col min="13065" max="13065" width="0.6640625" style="148" customWidth="1"/>
    <col min="13066" max="13066" width="9" style="148" bestFit="1" customWidth="1"/>
    <col min="13067" max="13067" width="0.6640625" style="148" customWidth="1"/>
    <col min="13068" max="13068" width="8.9140625" style="148" customWidth="1"/>
    <col min="13069" max="13069" width="4.6640625" style="148" customWidth="1"/>
    <col min="13070" max="13070" width="10.6640625" style="148" bestFit="1" customWidth="1"/>
    <col min="13071" max="13071" width="9.08203125" style="148"/>
    <col min="13072" max="13072" width="9.9140625" style="148" bestFit="1" customWidth="1"/>
    <col min="13073" max="13073" width="9.08203125" style="148"/>
    <col min="13074" max="13074" width="9.9140625" style="148" bestFit="1" customWidth="1"/>
    <col min="13075" max="13076" width="9.08203125" style="148"/>
    <col min="13077" max="13077" width="9.33203125" style="148" bestFit="1" customWidth="1"/>
    <col min="13078" max="13079" width="9.08203125" style="148"/>
    <col min="13080" max="13080" width="9.33203125" style="148" bestFit="1" customWidth="1"/>
    <col min="13081" max="13081" width="9.08203125" style="148"/>
    <col min="13082" max="13082" width="9.33203125" style="148" bestFit="1" customWidth="1"/>
    <col min="13083" max="13083" width="9.08203125" style="148"/>
    <col min="13084" max="13084" width="9.33203125" style="148" bestFit="1" customWidth="1"/>
    <col min="13085" max="13085" width="9.08203125" style="148"/>
    <col min="13086" max="13086" width="9.33203125" style="148" bestFit="1" customWidth="1"/>
    <col min="13087" max="13087" width="9.08203125" style="148"/>
    <col min="13088" max="13088" width="10.6640625" style="148" bestFit="1" customWidth="1"/>
    <col min="13089" max="13298" width="9.08203125" style="148"/>
    <col min="13299" max="13299" width="29.6640625" style="148" customWidth="1"/>
    <col min="13300" max="13300" width="8.6640625" style="148" customWidth="1"/>
    <col min="13301" max="13301" width="0.6640625" style="148" customWidth="1"/>
    <col min="13302" max="13302" width="8.6640625" style="148" customWidth="1"/>
    <col min="13303" max="13303" width="0.6640625" style="148" customWidth="1"/>
    <col min="13304" max="13304" width="14.33203125" style="148" customWidth="1"/>
    <col min="13305" max="13305" width="0.6640625" style="148" customWidth="1"/>
    <col min="13306" max="13306" width="14.6640625" style="148" customWidth="1"/>
    <col min="13307" max="13307" width="0.6640625" style="148" customWidth="1"/>
    <col min="13308" max="13308" width="16.6640625" style="148" customWidth="1"/>
    <col min="13309" max="13309" width="0.6640625" style="148" customWidth="1"/>
    <col min="13310" max="13310" width="11.6640625" style="148" customWidth="1"/>
    <col min="13311" max="13311" width="0.6640625" style="148" customWidth="1"/>
    <col min="13312" max="13312" width="11.33203125" style="148" customWidth="1"/>
    <col min="13313" max="13313" width="0.6640625" style="148" customWidth="1"/>
    <col min="13314" max="13314" width="9.33203125" style="148" customWidth="1"/>
    <col min="13315" max="13315" width="0.6640625" style="148" customWidth="1"/>
    <col min="13316" max="13316" width="7.33203125" style="148" customWidth="1"/>
    <col min="13317" max="13317" width="0.6640625" style="148" customWidth="1"/>
    <col min="13318" max="13318" width="8.33203125" style="148" customWidth="1"/>
    <col min="13319" max="13319" width="0.6640625" style="148" customWidth="1"/>
    <col min="13320" max="13320" width="9.9140625" style="148" customWidth="1"/>
    <col min="13321" max="13321" width="0.6640625" style="148" customWidth="1"/>
    <col min="13322" max="13322" width="9" style="148" bestFit="1" customWidth="1"/>
    <col min="13323" max="13323" width="0.6640625" style="148" customWidth="1"/>
    <col min="13324" max="13324" width="8.9140625" style="148" customWidth="1"/>
    <col min="13325" max="13325" width="4.6640625" style="148" customWidth="1"/>
    <col min="13326" max="13326" width="10.6640625" style="148" bestFit="1" customWidth="1"/>
    <col min="13327" max="13327" width="9.08203125" style="148"/>
    <col min="13328" max="13328" width="9.9140625" style="148" bestFit="1" customWidth="1"/>
    <col min="13329" max="13329" width="9.08203125" style="148"/>
    <col min="13330" max="13330" width="9.9140625" style="148" bestFit="1" customWidth="1"/>
    <col min="13331" max="13332" width="9.08203125" style="148"/>
    <col min="13333" max="13333" width="9.33203125" style="148" bestFit="1" customWidth="1"/>
    <col min="13334" max="13335" width="9.08203125" style="148"/>
    <col min="13336" max="13336" width="9.33203125" style="148" bestFit="1" customWidth="1"/>
    <col min="13337" max="13337" width="9.08203125" style="148"/>
    <col min="13338" max="13338" width="9.33203125" style="148" bestFit="1" customWidth="1"/>
    <col min="13339" max="13339" width="9.08203125" style="148"/>
    <col min="13340" max="13340" width="9.33203125" style="148" bestFit="1" customWidth="1"/>
    <col min="13341" max="13341" width="9.08203125" style="148"/>
    <col min="13342" max="13342" width="9.33203125" style="148" bestFit="1" customWidth="1"/>
    <col min="13343" max="13343" width="9.08203125" style="148"/>
    <col min="13344" max="13344" width="10.6640625" style="148" bestFit="1" customWidth="1"/>
    <col min="13345" max="13554" width="9.08203125" style="148"/>
    <col min="13555" max="13555" width="29.6640625" style="148" customWidth="1"/>
    <col min="13556" max="13556" width="8.6640625" style="148" customWidth="1"/>
    <col min="13557" max="13557" width="0.6640625" style="148" customWidth="1"/>
    <col min="13558" max="13558" width="8.6640625" style="148" customWidth="1"/>
    <col min="13559" max="13559" width="0.6640625" style="148" customWidth="1"/>
    <col min="13560" max="13560" width="14.33203125" style="148" customWidth="1"/>
    <col min="13561" max="13561" width="0.6640625" style="148" customWidth="1"/>
    <col min="13562" max="13562" width="14.6640625" style="148" customWidth="1"/>
    <col min="13563" max="13563" width="0.6640625" style="148" customWidth="1"/>
    <col min="13564" max="13564" width="16.6640625" style="148" customWidth="1"/>
    <col min="13565" max="13565" width="0.6640625" style="148" customWidth="1"/>
    <col min="13566" max="13566" width="11.6640625" style="148" customWidth="1"/>
    <col min="13567" max="13567" width="0.6640625" style="148" customWidth="1"/>
    <col min="13568" max="13568" width="11.33203125" style="148" customWidth="1"/>
    <col min="13569" max="13569" width="0.6640625" style="148" customWidth="1"/>
    <col min="13570" max="13570" width="9.33203125" style="148" customWidth="1"/>
    <col min="13571" max="13571" width="0.6640625" style="148" customWidth="1"/>
    <col min="13572" max="13572" width="7.33203125" style="148" customWidth="1"/>
    <col min="13573" max="13573" width="0.6640625" style="148" customWidth="1"/>
    <col min="13574" max="13574" width="8.33203125" style="148" customWidth="1"/>
    <col min="13575" max="13575" width="0.6640625" style="148" customWidth="1"/>
    <col min="13576" max="13576" width="9.9140625" style="148" customWidth="1"/>
    <col min="13577" max="13577" width="0.6640625" style="148" customWidth="1"/>
    <col min="13578" max="13578" width="9" style="148" bestFit="1" customWidth="1"/>
    <col min="13579" max="13579" width="0.6640625" style="148" customWidth="1"/>
    <col min="13580" max="13580" width="8.9140625" style="148" customWidth="1"/>
    <col min="13581" max="13581" width="4.6640625" style="148" customWidth="1"/>
    <col min="13582" max="13582" width="10.6640625" style="148" bestFit="1" customWidth="1"/>
    <col min="13583" max="13583" width="9.08203125" style="148"/>
    <col min="13584" max="13584" width="9.9140625" style="148" bestFit="1" customWidth="1"/>
    <col min="13585" max="13585" width="9.08203125" style="148"/>
    <col min="13586" max="13586" width="9.9140625" style="148" bestFit="1" customWidth="1"/>
    <col min="13587" max="13588" width="9.08203125" style="148"/>
    <col min="13589" max="13589" width="9.33203125" style="148" bestFit="1" customWidth="1"/>
    <col min="13590" max="13591" width="9.08203125" style="148"/>
    <col min="13592" max="13592" width="9.33203125" style="148" bestFit="1" customWidth="1"/>
    <col min="13593" max="13593" width="9.08203125" style="148"/>
    <col min="13594" max="13594" width="9.33203125" style="148" bestFit="1" customWidth="1"/>
    <col min="13595" max="13595" width="9.08203125" style="148"/>
    <col min="13596" max="13596" width="9.33203125" style="148" bestFit="1" customWidth="1"/>
    <col min="13597" max="13597" width="9.08203125" style="148"/>
    <col min="13598" max="13598" width="9.33203125" style="148" bestFit="1" customWidth="1"/>
    <col min="13599" max="13599" width="9.08203125" style="148"/>
    <col min="13600" max="13600" width="10.6640625" style="148" bestFit="1" customWidth="1"/>
    <col min="13601" max="13810" width="9.08203125" style="148"/>
    <col min="13811" max="13811" width="29.6640625" style="148" customWidth="1"/>
    <col min="13812" max="13812" width="8.6640625" style="148" customWidth="1"/>
    <col min="13813" max="13813" width="0.6640625" style="148" customWidth="1"/>
    <col min="13814" max="13814" width="8.6640625" style="148" customWidth="1"/>
    <col min="13815" max="13815" width="0.6640625" style="148" customWidth="1"/>
    <col min="13816" max="13816" width="14.33203125" style="148" customWidth="1"/>
    <col min="13817" max="13817" width="0.6640625" style="148" customWidth="1"/>
    <col min="13818" max="13818" width="14.6640625" style="148" customWidth="1"/>
    <col min="13819" max="13819" width="0.6640625" style="148" customWidth="1"/>
    <col min="13820" max="13820" width="16.6640625" style="148" customWidth="1"/>
    <col min="13821" max="13821" width="0.6640625" style="148" customWidth="1"/>
    <col min="13822" max="13822" width="11.6640625" style="148" customWidth="1"/>
    <col min="13823" max="13823" width="0.6640625" style="148" customWidth="1"/>
    <col min="13824" max="13824" width="11.33203125" style="148" customWidth="1"/>
    <col min="13825" max="13825" width="0.6640625" style="148" customWidth="1"/>
    <col min="13826" max="13826" width="9.33203125" style="148" customWidth="1"/>
    <col min="13827" max="13827" width="0.6640625" style="148" customWidth="1"/>
    <col min="13828" max="13828" width="7.33203125" style="148" customWidth="1"/>
    <col min="13829" max="13829" width="0.6640625" style="148" customWidth="1"/>
    <col min="13830" max="13830" width="8.33203125" style="148" customWidth="1"/>
    <col min="13831" max="13831" width="0.6640625" style="148" customWidth="1"/>
    <col min="13832" max="13832" width="9.9140625" style="148" customWidth="1"/>
    <col min="13833" max="13833" width="0.6640625" style="148" customWidth="1"/>
    <col min="13834" max="13834" width="9" style="148" bestFit="1" customWidth="1"/>
    <col min="13835" max="13835" width="0.6640625" style="148" customWidth="1"/>
    <col min="13836" max="13836" width="8.9140625" style="148" customWidth="1"/>
    <col min="13837" max="13837" width="4.6640625" style="148" customWidth="1"/>
    <col min="13838" max="13838" width="10.6640625" style="148" bestFit="1" customWidth="1"/>
    <col min="13839" max="13839" width="9.08203125" style="148"/>
    <col min="13840" max="13840" width="9.9140625" style="148" bestFit="1" customWidth="1"/>
    <col min="13841" max="13841" width="9.08203125" style="148"/>
    <col min="13842" max="13842" width="9.9140625" style="148" bestFit="1" customWidth="1"/>
    <col min="13843" max="13844" width="9.08203125" style="148"/>
    <col min="13845" max="13845" width="9.33203125" style="148" bestFit="1" customWidth="1"/>
    <col min="13846" max="13847" width="9.08203125" style="148"/>
    <col min="13848" max="13848" width="9.33203125" style="148" bestFit="1" customWidth="1"/>
    <col min="13849" max="13849" width="9.08203125" style="148"/>
    <col min="13850" max="13850" width="9.33203125" style="148" bestFit="1" customWidth="1"/>
    <col min="13851" max="13851" width="9.08203125" style="148"/>
    <col min="13852" max="13852" width="9.33203125" style="148" bestFit="1" customWidth="1"/>
    <col min="13853" max="13853" width="9.08203125" style="148"/>
    <col min="13854" max="13854" width="9.33203125" style="148" bestFit="1" customWidth="1"/>
    <col min="13855" max="13855" width="9.08203125" style="148"/>
    <col min="13856" max="13856" width="10.6640625" style="148" bestFit="1" customWidth="1"/>
    <col min="13857" max="14066" width="9.08203125" style="148"/>
    <col min="14067" max="14067" width="29.6640625" style="148" customWidth="1"/>
    <col min="14068" max="14068" width="8.6640625" style="148" customWidth="1"/>
    <col min="14069" max="14069" width="0.6640625" style="148" customWidth="1"/>
    <col min="14070" max="14070" width="8.6640625" style="148" customWidth="1"/>
    <col min="14071" max="14071" width="0.6640625" style="148" customWidth="1"/>
    <col min="14072" max="14072" width="14.33203125" style="148" customWidth="1"/>
    <col min="14073" max="14073" width="0.6640625" style="148" customWidth="1"/>
    <col min="14074" max="14074" width="14.6640625" style="148" customWidth="1"/>
    <col min="14075" max="14075" width="0.6640625" style="148" customWidth="1"/>
    <col min="14076" max="14076" width="16.6640625" style="148" customWidth="1"/>
    <col min="14077" max="14077" width="0.6640625" style="148" customWidth="1"/>
    <col min="14078" max="14078" width="11.6640625" style="148" customWidth="1"/>
    <col min="14079" max="14079" width="0.6640625" style="148" customWidth="1"/>
    <col min="14080" max="14080" width="11.33203125" style="148" customWidth="1"/>
    <col min="14081" max="14081" width="0.6640625" style="148" customWidth="1"/>
    <col min="14082" max="14082" width="9.33203125" style="148" customWidth="1"/>
    <col min="14083" max="14083" width="0.6640625" style="148" customWidth="1"/>
    <col min="14084" max="14084" width="7.33203125" style="148" customWidth="1"/>
    <col min="14085" max="14085" width="0.6640625" style="148" customWidth="1"/>
    <col min="14086" max="14086" width="8.33203125" style="148" customWidth="1"/>
    <col min="14087" max="14087" width="0.6640625" style="148" customWidth="1"/>
    <col min="14088" max="14088" width="9.9140625" style="148" customWidth="1"/>
    <col min="14089" max="14089" width="0.6640625" style="148" customWidth="1"/>
    <col min="14090" max="14090" width="9" style="148" bestFit="1" customWidth="1"/>
    <col min="14091" max="14091" width="0.6640625" style="148" customWidth="1"/>
    <col min="14092" max="14092" width="8.9140625" style="148" customWidth="1"/>
    <col min="14093" max="14093" width="4.6640625" style="148" customWidth="1"/>
    <col min="14094" max="14094" width="10.6640625" style="148" bestFit="1" customWidth="1"/>
    <col min="14095" max="14095" width="9.08203125" style="148"/>
    <col min="14096" max="14096" width="9.9140625" style="148" bestFit="1" customWidth="1"/>
    <col min="14097" max="14097" width="9.08203125" style="148"/>
    <col min="14098" max="14098" width="9.9140625" style="148" bestFit="1" customWidth="1"/>
    <col min="14099" max="14100" width="9.08203125" style="148"/>
    <col min="14101" max="14101" width="9.33203125" style="148" bestFit="1" customWidth="1"/>
    <col min="14102" max="14103" width="9.08203125" style="148"/>
    <col min="14104" max="14104" width="9.33203125" style="148" bestFit="1" customWidth="1"/>
    <col min="14105" max="14105" width="9.08203125" style="148"/>
    <col min="14106" max="14106" width="9.33203125" style="148" bestFit="1" customWidth="1"/>
    <col min="14107" max="14107" width="9.08203125" style="148"/>
    <col min="14108" max="14108" width="9.33203125" style="148" bestFit="1" customWidth="1"/>
    <col min="14109" max="14109" width="9.08203125" style="148"/>
    <col min="14110" max="14110" width="9.33203125" style="148" bestFit="1" customWidth="1"/>
    <col min="14111" max="14111" width="9.08203125" style="148"/>
    <col min="14112" max="14112" width="10.6640625" style="148" bestFit="1" customWidth="1"/>
    <col min="14113" max="14322" width="9.08203125" style="148"/>
    <col min="14323" max="14323" width="29.6640625" style="148" customWidth="1"/>
    <col min="14324" max="14324" width="8.6640625" style="148" customWidth="1"/>
    <col min="14325" max="14325" width="0.6640625" style="148" customWidth="1"/>
    <col min="14326" max="14326" width="8.6640625" style="148" customWidth="1"/>
    <col min="14327" max="14327" width="0.6640625" style="148" customWidth="1"/>
    <col min="14328" max="14328" width="14.33203125" style="148" customWidth="1"/>
    <col min="14329" max="14329" width="0.6640625" style="148" customWidth="1"/>
    <col min="14330" max="14330" width="14.6640625" style="148" customWidth="1"/>
    <col min="14331" max="14331" width="0.6640625" style="148" customWidth="1"/>
    <col min="14332" max="14332" width="16.6640625" style="148" customWidth="1"/>
    <col min="14333" max="14333" width="0.6640625" style="148" customWidth="1"/>
    <col min="14334" max="14334" width="11.6640625" style="148" customWidth="1"/>
    <col min="14335" max="14335" width="0.6640625" style="148" customWidth="1"/>
    <col min="14336" max="14336" width="11.33203125" style="148" customWidth="1"/>
    <col min="14337" max="14337" width="0.6640625" style="148" customWidth="1"/>
    <col min="14338" max="14338" width="9.33203125" style="148" customWidth="1"/>
    <col min="14339" max="14339" width="0.6640625" style="148" customWidth="1"/>
    <col min="14340" max="14340" width="7.33203125" style="148" customWidth="1"/>
    <col min="14341" max="14341" width="0.6640625" style="148" customWidth="1"/>
    <col min="14342" max="14342" width="8.33203125" style="148" customWidth="1"/>
    <col min="14343" max="14343" width="0.6640625" style="148" customWidth="1"/>
    <col min="14344" max="14344" width="9.9140625" style="148" customWidth="1"/>
    <col min="14345" max="14345" width="0.6640625" style="148" customWidth="1"/>
    <col min="14346" max="14346" width="9" style="148" bestFit="1" customWidth="1"/>
    <col min="14347" max="14347" width="0.6640625" style="148" customWidth="1"/>
    <col min="14348" max="14348" width="8.9140625" style="148" customWidth="1"/>
    <col min="14349" max="14349" width="4.6640625" style="148" customWidth="1"/>
    <col min="14350" max="14350" width="10.6640625" style="148" bestFit="1" customWidth="1"/>
    <col min="14351" max="14351" width="9.08203125" style="148"/>
    <col min="14352" max="14352" width="9.9140625" style="148" bestFit="1" customWidth="1"/>
    <col min="14353" max="14353" width="9.08203125" style="148"/>
    <col min="14354" max="14354" width="9.9140625" style="148" bestFit="1" customWidth="1"/>
    <col min="14355" max="14356" width="9.08203125" style="148"/>
    <col min="14357" max="14357" width="9.33203125" style="148" bestFit="1" customWidth="1"/>
    <col min="14358" max="14359" width="9.08203125" style="148"/>
    <col min="14360" max="14360" width="9.33203125" style="148" bestFit="1" customWidth="1"/>
    <col min="14361" max="14361" width="9.08203125" style="148"/>
    <col min="14362" max="14362" width="9.33203125" style="148" bestFit="1" customWidth="1"/>
    <col min="14363" max="14363" width="9.08203125" style="148"/>
    <col min="14364" max="14364" width="9.33203125" style="148" bestFit="1" customWidth="1"/>
    <col min="14365" max="14365" width="9.08203125" style="148"/>
    <col min="14366" max="14366" width="9.33203125" style="148" bestFit="1" customWidth="1"/>
    <col min="14367" max="14367" width="9.08203125" style="148"/>
    <col min="14368" max="14368" width="10.6640625" style="148" bestFit="1" customWidth="1"/>
    <col min="14369" max="14578" width="9.08203125" style="148"/>
    <col min="14579" max="14579" width="29.6640625" style="148" customWidth="1"/>
    <col min="14580" max="14580" width="8.6640625" style="148" customWidth="1"/>
    <col min="14581" max="14581" width="0.6640625" style="148" customWidth="1"/>
    <col min="14582" max="14582" width="8.6640625" style="148" customWidth="1"/>
    <col min="14583" max="14583" width="0.6640625" style="148" customWidth="1"/>
    <col min="14584" max="14584" width="14.33203125" style="148" customWidth="1"/>
    <col min="14585" max="14585" width="0.6640625" style="148" customWidth="1"/>
    <col min="14586" max="14586" width="14.6640625" style="148" customWidth="1"/>
    <col min="14587" max="14587" width="0.6640625" style="148" customWidth="1"/>
    <col min="14588" max="14588" width="16.6640625" style="148" customWidth="1"/>
    <col min="14589" max="14589" width="0.6640625" style="148" customWidth="1"/>
    <col min="14590" max="14590" width="11.6640625" style="148" customWidth="1"/>
    <col min="14591" max="14591" width="0.6640625" style="148" customWidth="1"/>
    <col min="14592" max="14592" width="11.33203125" style="148" customWidth="1"/>
    <col min="14593" max="14593" width="0.6640625" style="148" customWidth="1"/>
    <col min="14594" max="14594" width="9.33203125" style="148" customWidth="1"/>
    <col min="14595" max="14595" width="0.6640625" style="148" customWidth="1"/>
    <col min="14596" max="14596" width="7.33203125" style="148" customWidth="1"/>
    <col min="14597" max="14597" width="0.6640625" style="148" customWidth="1"/>
    <col min="14598" max="14598" width="8.33203125" style="148" customWidth="1"/>
    <col min="14599" max="14599" width="0.6640625" style="148" customWidth="1"/>
    <col min="14600" max="14600" width="9.9140625" style="148" customWidth="1"/>
    <col min="14601" max="14601" width="0.6640625" style="148" customWidth="1"/>
    <col min="14602" max="14602" width="9" style="148" bestFit="1" customWidth="1"/>
    <col min="14603" max="14603" width="0.6640625" style="148" customWidth="1"/>
    <col min="14604" max="14604" width="8.9140625" style="148" customWidth="1"/>
    <col min="14605" max="14605" width="4.6640625" style="148" customWidth="1"/>
    <col min="14606" max="14606" width="10.6640625" style="148" bestFit="1" customWidth="1"/>
    <col min="14607" max="14607" width="9.08203125" style="148"/>
    <col min="14608" max="14608" width="9.9140625" style="148" bestFit="1" customWidth="1"/>
    <col min="14609" max="14609" width="9.08203125" style="148"/>
    <col min="14610" max="14610" width="9.9140625" style="148" bestFit="1" customWidth="1"/>
    <col min="14611" max="14612" width="9.08203125" style="148"/>
    <col min="14613" max="14613" width="9.33203125" style="148" bestFit="1" customWidth="1"/>
    <col min="14614" max="14615" width="9.08203125" style="148"/>
    <col min="14616" max="14616" width="9.33203125" style="148" bestFit="1" customWidth="1"/>
    <col min="14617" max="14617" width="9.08203125" style="148"/>
    <col min="14618" max="14618" width="9.33203125" style="148" bestFit="1" customWidth="1"/>
    <col min="14619" max="14619" width="9.08203125" style="148"/>
    <col min="14620" max="14620" width="9.33203125" style="148" bestFit="1" customWidth="1"/>
    <col min="14621" max="14621" width="9.08203125" style="148"/>
    <col min="14622" max="14622" width="9.33203125" style="148" bestFit="1" customWidth="1"/>
    <col min="14623" max="14623" width="9.08203125" style="148"/>
    <col min="14624" max="14624" width="10.6640625" style="148" bestFit="1" customWidth="1"/>
    <col min="14625" max="14834" width="9.08203125" style="148"/>
    <col min="14835" max="14835" width="29.6640625" style="148" customWidth="1"/>
    <col min="14836" max="14836" width="8.6640625" style="148" customWidth="1"/>
    <col min="14837" max="14837" width="0.6640625" style="148" customWidth="1"/>
    <col min="14838" max="14838" width="8.6640625" style="148" customWidth="1"/>
    <col min="14839" max="14839" width="0.6640625" style="148" customWidth="1"/>
    <col min="14840" max="14840" width="14.33203125" style="148" customWidth="1"/>
    <col min="14841" max="14841" width="0.6640625" style="148" customWidth="1"/>
    <col min="14842" max="14842" width="14.6640625" style="148" customWidth="1"/>
    <col min="14843" max="14843" width="0.6640625" style="148" customWidth="1"/>
    <col min="14844" max="14844" width="16.6640625" style="148" customWidth="1"/>
    <col min="14845" max="14845" width="0.6640625" style="148" customWidth="1"/>
    <col min="14846" max="14846" width="11.6640625" style="148" customWidth="1"/>
    <col min="14847" max="14847" width="0.6640625" style="148" customWidth="1"/>
    <col min="14848" max="14848" width="11.33203125" style="148" customWidth="1"/>
    <col min="14849" max="14849" width="0.6640625" style="148" customWidth="1"/>
    <col min="14850" max="14850" width="9.33203125" style="148" customWidth="1"/>
    <col min="14851" max="14851" width="0.6640625" style="148" customWidth="1"/>
    <col min="14852" max="14852" width="7.33203125" style="148" customWidth="1"/>
    <col min="14853" max="14853" width="0.6640625" style="148" customWidth="1"/>
    <col min="14854" max="14854" width="8.33203125" style="148" customWidth="1"/>
    <col min="14855" max="14855" width="0.6640625" style="148" customWidth="1"/>
    <col min="14856" max="14856" width="9.9140625" style="148" customWidth="1"/>
    <col min="14857" max="14857" width="0.6640625" style="148" customWidth="1"/>
    <col min="14858" max="14858" width="9" style="148" bestFit="1" customWidth="1"/>
    <col min="14859" max="14859" width="0.6640625" style="148" customWidth="1"/>
    <col min="14860" max="14860" width="8.9140625" style="148" customWidth="1"/>
    <col min="14861" max="14861" width="4.6640625" style="148" customWidth="1"/>
    <col min="14862" max="14862" width="10.6640625" style="148" bestFit="1" customWidth="1"/>
    <col min="14863" max="14863" width="9.08203125" style="148"/>
    <col min="14864" max="14864" width="9.9140625" style="148" bestFit="1" customWidth="1"/>
    <col min="14865" max="14865" width="9.08203125" style="148"/>
    <col min="14866" max="14866" width="9.9140625" style="148" bestFit="1" customWidth="1"/>
    <col min="14867" max="14868" width="9.08203125" style="148"/>
    <col min="14869" max="14869" width="9.33203125" style="148" bestFit="1" customWidth="1"/>
    <col min="14870" max="14871" width="9.08203125" style="148"/>
    <col min="14872" max="14872" width="9.33203125" style="148" bestFit="1" customWidth="1"/>
    <col min="14873" max="14873" width="9.08203125" style="148"/>
    <col min="14874" max="14874" width="9.33203125" style="148" bestFit="1" customWidth="1"/>
    <col min="14875" max="14875" width="9.08203125" style="148"/>
    <col min="14876" max="14876" width="9.33203125" style="148" bestFit="1" customWidth="1"/>
    <col min="14877" max="14877" width="9.08203125" style="148"/>
    <col min="14878" max="14878" width="9.33203125" style="148" bestFit="1" customWidth="1"/>
    <col min="14879" max="14879" width="9.08203125" style="148"/>
    <col min="14880" max="14880" width="10.6640625" style="148" bestFit="1" customWidth="1"/>
    <col min="14881" max="15090" width="9.08203125" style="148"/>
    <col min="15091" max="15091" width="29.6640625" style="148" customWidth="1"/>
    <col min="15092" max="15092" width="8.6640625" style="148" customWidth="1"/>
    <col min="15093" max="15093" width="0.6640625" style="148" customWidth="1"/>
    <col min="15094" max="15094" width="8.6640625" style="148" customWidth="1"/>
    <col min="15095" max="15095" width="0.6640625" style="148" customWidth="1"/>
    <col min="15096" max="15096" width="14.33203125" style="148" customWidth="1"/>
    <col min="15097" max="15097" width="0.6640625" style="148" customWidth="1"/>
    <col min="15098" max="15098" width="14.6640625" style="148" customWidth="1"/>
    <col min="15099" max="15099" width="0.6640625" style="148" customWidth="1"/>
    <col min="15100" max="15100" width="16.6640625" style="148" customWidth="1"/>
    <col min="15101" max="15101" width="0.6640625" style="148" customWidth="1"/>
    <col min="15102" max="15102" width="11.6640625" style="148" customWidth="1"/>
    <col min="15103" max="15103" width="0.6640625" style="148" customWidth="1"/>
    <col min="15104" max="15104" width="11.33203125" style="148" customWidth="1"/>
    <col min="15105" max="15105" width="0.6640625" style="148" customWidth="1"/>
    <col min="15106" max="15106" width="9.33203125" style="148" customWidth="1"/>
    <col min="15107" max="15107" width="0.6640625" style="148" customWidth="1"/>
    <col min="15108" max="15108" width="7.33203125" style="148" customWidth="1"/>
    <col min="15109" max="15109" width="0.6640625" style="148" customWidth="1"/>
    <col min="15110" max="15110" width="8.33203125" style="148" customWidth="1"/>
    <col min="15111" max="15111" width="0.6640625" style="148" customWidth="1"/>
    <col min="15112" max="15112" width="9.9140625" style="148" customWidth="1"/>
    <col min="15113" max="15113" width="0.6640625" style="148" customWidth="1"/>
    <col min="15114" max="15114" width="9" style="148" bestFit="1" customWidth="1"/>
    <col min="15115" max="15115" width="0.6640625" style="148" customWidth="1"/>
    <col min="15116" max="15116" width="8.9140625" style="148" customWidth="1"/>
    <col min="15117" max="15117" width="4.6640625" style="148" customWidth="1"/>
    <col min="15118" max="15118" width="10.6640625" style="148" bestFit="1" customWidth="1"/>
    <col min="15119" max="15119" width="9.08203125" style="148"/>
    <col min="15120" max="15120" width="9.9140625" style="148" bestFit="1" customWidth="1"/>
    <col min="15121" max="15121" width="9.08203125" style="148"/>
    <col min="15122" max="15122" width="9.9140625" style="148" bestFit="1" customWidth="1"/>
    <col min="15123" max="15124" width="9.08203125" style="148"/>
    <col min="15125" max="15125" width="9.33203125" style="148" bestFit="1" customWidth="1"/>
    <col min="15126" max="15127" width="9.08203125" style="148"/>
    <col min="15128" max="15128" width="9.33203125" style="148" bestFit="1" customWidth="1"/>
    <col min="15129" max="15129" width="9.08203125" style="148"/>
    <col min="15130" max="15130" width="9.33203125" style="148" bestFit="1" customWidth="1"/>
    <col min="15131" max="15131" width="9.08203125" style="148"/>
    <col min="15132" max="15132" width="9.33203125" style="148" bestFit="1" customWidth="1"/>
    <col min="15133" max="15133" width="9.08203125" style="148"/>
    <col min="15134" max="15134" width="9.33203125" style="148" bestFit="1" customWidth="1"/>
    <col min="15135" max="15135" width="9.08203125" style="148"/>
    <col min="15136" max="15136" width="10.6640625" style="148" bestFit="1" customWidth="1"/>
    <col min="15137" max="15346" width="9.08203125" style="148"/>
    <col min="15347" max="15347" width="29.6640625" style="148" customWidth="1"/>
    <col min="15348" max="15348" width="8.6640625" style="148" customWidth="1"/>
    <col min="15349" max="15349" width="0.6640625" style="148" customWidth="1"/>
    <col min="15350" max="15350" width="8.6640625" style="148" customWidth="1"/>
    <col min="15351" max="15351" width="0.6640625" style="148" customWidth="1"/>
    <col min="15352" max="15352" width="14.33203125" style="148" customWidth="1"/>
    <col min="15353" max="15353" width="0.6640625" style="148" customWidth="1"/>
    <col min="15354" max="15354" width="14.6640625" style="148" customWidth="1"/>
    <col min="15355" max="15355" width="0.6640625" style="148" customWidth="1"/>
    <col min="15356" max="15356" width="16.6640625" style="148" customWidth="1"/>
    <col min="15357" max="15357" width="0.6640625" style="148" customWidth="1"/>
    <col min="15358" max="15358" width="11.6640625" style="148" customWidth="1"/>
    <col min="15359" max="15359" width="0.6640625" style="148" customWidth="1"/>
    <col min="15360" max="15360" width="11.33203125" style="148" customWidth="1"/>
    <col min="15361" max="15361" width="0.6640625" style="148" customWidth="1"/>
    <col min="15362" max="15362" width="9.33203125" style="148" customWidth="1"/>
    <col min="15363" max="15363" width="0.6640625" style="148" customWidth="1"/>
    <col min="15364" max="15364" width="7.33203125" style="148" customWidth="1"/>
    <col min="15365" max="15365" width="0.6640625" style="148" customWidth="1"/>
    <col min="15366" max="15366" width="8.33203125" style="148" customWidth="1"/>
    <col min="15367" max="15367" width="0.6640625" style="148" customWidth="1"/>
    <col min="15368" max="15368" width="9.9140625" style="148" customWidth="1"/>
    <col min="15369" max="15369" width="0.6640625" style="148" customWidth="1"/>
    <col min="15370" max="15370" width="9" style="148" bestFit="1" customWidth="1"/>
    <col min="15371" max="15371" width="0.6640625" style="148" customWidth="1"/>
    <col min="15372" max="15372" width="8.9140625" style="148" customWidth="1"/>
    <col min="15373" max="15373" width="4.6640625" style="148" customWidth="1"/>
    <col min="15374" max="15374" width="10.6640625" style="148" bestFit="1" customWidth="1"/>
    <col min="15375" max="15375" width="9.08203125" style="148"/>
    <col min="15376" max="15376" width="9.9140625" style="148" bestFit="1" customWidth="1"/>
    <col min="15377" max="15377" width="9.08203125" style="148"/>
    <col min="15378" max="15378" width="9.9140625" style="148" bestFit="1" customWidth="1"/>
    <col min="15379" max="15380" width="9.08203125" style="148"/>
    <col min="15381" max="15381" width="9.33203125" style="148" bestFit="1" customWidth="1"/>
    <col min="15382" max="15383" width="9.08203125" style="148"/>
    <col min="15384" max="15384" width="9.33203125" style="148" bestFit="1" customWidth="1"/>
    <col min="15385" max="15385" width="9.08203125" style="148"/>
    <col min="15386" max="15386" width="9.33203125" style="148" bestFit="1" customWidth="1"/>
    <col min="15387" max="15387" width="9.08203125" style="148"/>
    <col min="15388" max="15388" width="9.33203125" style="148" bestFit="1" customWidth="1"/>
    <col min="15389" max="15389" width="9.08203125" style="148"/>
    <col min="15390" max="15390" width="9.33203125" style="148" bestFit="1" customWidth="1"/>
    <col min="15391" max="15391" width="9.08203125" style="148"/>
    <col min="15392" max="15392" width="10.6640625" style="148" bestFit="1" customWidth="1"/>
    <col min="15393" max="15602" width="9.08203125" style="148"/>
    <col min="15603" max="15603" width="29.6640625" style="148" customWidth="1"/>
    <col min="15604" max="15604" width="8.6640625" style="148" customWidth="1"/>
    <col min="15605" max="15605" width="0.6640625" style="148" customWidth="1"/>
    <col min="15606" max="15606" width="8.6640625" style="148" customWidth="1"/>
    <col min="15607" max="15607" width="0.6640625" style="148" customWidth="1"/>
    <col min="15608" max="15608" width="14.33203125" style="148" customWidth="1"/>
    <col min="15609" max="15609" width="0.6640625" style="148" customWidth="1"/>
    <col min="15610" max="15610" width="14.6640625" style="148" customWidth="1"/>
    <col min="15611" max="15611" width="0.6640625" style="148" customWidth="1"/>
    <col min="15612" max="15612" width="16.6640625" style="148" customWidth="1"/>
    <col min="15613" max="15613" width="0.6640625" style="148" customWidth="1"/>
    <col min="15614" max="15614" width="11.6640625" style="148" customWidth="1"/>
    <col min="15615" max="15615" width="0.6640625" style="148" customWidth="1"/>
    <col min="15616" max="15616" width="11.33203125" style="148" customWidth="1"/>
    <col min="15617" max="15617" width="0.6640625" style="148" customWidth="1"/>
    <col min="15618" max="15618" width="9.33203125" style="148" customWidth="1"/>
    <col min="15619" max="15619" width="0.6640625" style="148" customWidth="1"/>
    <col min="15620" max="15620" width="7.33203125" style="148" customWidth="1"/>
    <col min="15621" max="15621" width="0.6640625" style="148" customWidth="1"/>
    <col min="15622" max="15622" width="8.33203125" style="148" customWidth="1"/>
    <col min="15623" max="15623" width="0.6640625" style="148" customWidth="1"/>
    <col min="15624" max="15624" width="9.9140625" style="148" customWidth="1"/>
    <col min="15625" max="15625" width="0.6640625" style="148" customWidth="1"/>
    <col min="15626" max="15626" width="9" style="148" bestFit="1" customWidth="1"/>
    <col min="15627" max="15627" width="0.6640625" style="148" customWidth="1"/>
    <col min="15628" max="15628" width="8.9140625" style="148" customWidth="1"/>
    <col min="15629" max="15629" width="4.6640625" style="148" customWidth="1"/>
    <col min="15630" max="15630" width="10.6640625" style="148" bestFit="1" customWidth="1"/>
    <col min="15631" max="15631" width="9.08203125" style="148"/>
    <col min="15632" max="15632" width="9.9140625" style="148" bestFit="1" customWidth="1"/>
    <col min="15633" max="15633" width="9.08203125" style="148"/>
    <col min="15634" max="15634" width="9.9140625" style="148" bestFit="1" customWidth="1"/>
    <col min="15635" max="15636" width="9.08203125" style="148"/>
    <col min="15637" max="15637" width="9.33203125" style="148" bestFit="1" customWidth="1"/>
    <col min="15638" max="15639" width="9.08203125" style="148"/>
    <col min="15640" max="15640" width="9.33203125" style="148" bestFit="1" customWidth="1"/>
    <col min="15641" max="15641" width="9.08203125" style="148"/>
    <col min="15642" max="15642" width="9.33203125" style="148" bestFit="1" customWidth="1"/>
    <col min="15643" max="15643" width="9.08203125" style="148"/>
    <col min="15644" max="15644" width="9.33203125" style="148" bestFit="1" customWidth="1"/>
    <col min="15645" max="15645" width="9.08203125" style="148"/>
    <col min="15646" max="15646" width="9.33203125" style="148" bestFit="1" customWidth="1"/>
    <col min="15647" max="15647" width="9.08203125" style="148"/>
    <col min="15648" max="15648" width="10.6640625" style="148" bestFit="1" customWidth="1"/>
    <col min="15649" max="15858" width="9.08203125" style="148"/>
    <col min="15859" max="15859" width="29.6640625" style="148" customWidth="1"/>
    <col min="15860" max="15860" width="8.6640625" style="148" customWidth="1"/>
    <col min="15861" max="15861" width="0.6640625" style="148" customWidth="1"/>
    <col min="15862" max="15862" width="8.6640625" style="148" customWidth="1"/>
    <col min="15863" max="15863" width="0.6640625" style="148" customWidth="1"/>
    <col min="15864" max="15864" width="14.33203125" style="148" customWidth="1"/>
    <col min="15865" max="15865" width="0.6640625" style="148" customWidth="1"/>
    <col min="15866" max="15866" width="14.6640625" style="148" customWidth="1"/>
    <col min="15867" max="15867" width="0.6640625" style="148" customWidth="1"/>
    <col min="15868" max="15868" width="16.6640625" style="148" customWidth="1"/>
    <col min="15869" max="15869" width="0.6640625" style="148" customWidth="1"/>
    <col min="15870" max="15870" width="11.6640625" style="148" customWidth="1"/>
    <col min="15871" max="15871" width="0.6640625" style="148" customWidth="1"/>
    <col min="15872" max="15872" width="11.33203125" style="148" customWidth="1"/>
    <col min="15873" max="15873" width="0.6640625" style="148" customWidth="1"/>
    <col min="15874" max="15874" width="9.33203125" style="148" customWidth="1"/>
    <col min="15875" max="15875" width="0.6640625" style="148" customWidth="1"/>
    <col min="15876" max="15876" width="7.33203125" style="148" customWidth="1"/>
    <col min="15877" max="15877" width="0.6640625" style="148" customWidth="1"/>
    <col min="15878" max="15878" width="8.33203125" style="148" customWidth="1"/>
    <col min="15879" max="15879" width="0.6640625" style="148" customWidth="1"/>
    <col min="15880" max="15880" width="9.9140625" style="148" customWidth="1"/>
    <col min="15881" max="15881" width="0.6640625" style="148" customWidth="1"/>
    <col min="15882" max="15882" width="9" style="148" bestFit="1" customWidth="1"/>
    <col min="15883" max="15883" width="0.6640625" style="148" customWidth="1"/>
    <col min="15884" max="15884" width="8.9140625" style="148" customWidth="1"/>
    <col min="15885" max="15885" width="4.6640625" style="148" customWidth="1"/>
    <col min="15886" max="15886" width="10.6640625" style="148" bestFit="1" customWidth="1"/>
    <col min="15887" max="15887" width="9.08203125" style="148"/>
    <col min="15888" max="15888" width="9.9140625" style="148" bestFit="1" customWidth="1"/>
    <col min="15889" max="15889" width="9.08203125" style="148"/>
    <col min="15890" max="15890" width="9.9140625" style="148" bestFit="1" customWidth="1"/>
    <col min="15891" max="15892" width="9.08203125" style="148"/>
    <col min="15893" max="15893" width="9.33203125" style="148" bestFit="1" customWidth="1"/>
    <col min="15894" max="15895" width="9.08203125" style="148"/>
    <col min="15896" max="15896" width="9.33203125" style="148" bestFit="1" customWidth="1"/>
    <col min="15897" max="15897" width="9.08203125" style="148"/>
    <col min="15898" max="15898" width="9.33203125" style="148" bestFit="1" customWidth="1"/>
    <col min="15899" max="15899" width="9.08203125" style="148"/>
    <col min="15900" max="15900" width="9.33203125" style="148" bestFit="1" customWidth="1"/>
    <col min="15901" max="15901" width="9.08203125" style="148"/>
    <col min="15902" max="15902" width="9.33203125" style="148" bestFit="1" customWidth="1"/>
    <col min="15903" max="15903" width="9.08203125" style="148"/>
    <col min="15904" max="15904" width="10.6640625" style="148" bestFit="1" customWidth="1"/>
    <col min="15905" max="16114" width="9.08203125" style="148"/>
    <col min="16115" max="16115" width="29.6640625" style="148" customWidth="1"/>
    <col min="16116" max="16116" width="8.6640625" style="148" customWidth="1"/>
    <col min="16117" max="16117" width="0.6640625" style="148" customWidth="1"/>
    <col min="16118" max="16118" width="8.6640625" style="148" customWidth="1"/>
    <col min="16119" max="16119" width="0.6640625" style="148" customWidth="1"/>
    <col min="16120" max="16120" width="14.33203125" style="148" customWidth="1"/>
    <col min="16121" max="16121" width="0.6640625" style="148" customWidth="1"/>
    <col min="16122" max="16122" width="14.6640625" style="148" customWidth="1"/>
    <col min="16123" max="16123" width="0.6640625" style="148" customWidth="1"/>
    <col min="16124" max="16124" width="16.6640625" style="148" customWidth="1"/>
    <col min="16125" max="16125" width="0.6640625" style="148" customWidth="1"/>
    <col min="16126" max="16126" width="11.6640625" style="148" customWidth="1"/>
    <col min="16127" max="16127" width="0.6640625" style="148" customWidth="1"/>
    <col min="16128" max="16128" width="11.33203125" style="148" customWidth="1"/>
    <col min="16129" max="16129" width="0.6640625" style="148" customWidth="1"/>
    <col min="16130" max="16130" width="9.33203125" style="148" customWidth="1"/>
    <col min="16131" max="16131" width="0.6640625" style="148" customWidth="1"/>
    <col min="16132" max="16132" width="7.33203125" style="148" customWidth="1"/>
    <col min="16133" max="16133" width="0.6640625" style="148" customWidth="1"/>
    <col min="16134" max="16134" width="8.33203125" style="148" customWidth="1"/>
    <col min="16135" max="16135" width="0.6640625" style="148" customWidth="1"/>
    <col min="16136" max="16136" width="9.9140625" style="148" customWidth="1"/>
    <col min="16137" max="16137" width="0.6640625" style="148" customWidth="1"/>
    <col min="16138" max="16138" width="9" style="148" bestFit="1" customWidth="1"/>
    <col min="16139" max="16139" width="0.6640625" style="148" customWidth="1"/>
    <col min="16140" max="16140" width="8.9140625" style="148" customWidth="1"/>
    <col min="16141" max="16141" width="4.6640625" style="148" customWidth="1"/>
    <col min="16142" max="16142" width="10.6640625" style="148" bestFit="1" customWidth="1"/>
    <col min="16143" max="16143" width="9.08203125" style="148"/>
    <col min="16144" max="16144" width="9.9140625" style="148" bestFit="1" customWidth="1"/>
    <col min="16145" max="16145" width="9.08203125" style="148"/>
    <col min="16146" max="16146" width="9.9140625" style="148" bestFit="1" customWidth="1"/>
    <col min="16147" max="16148" width="9.08203125" style="148"/>
    <col min="16149" max="16149" width="9.33203125" style="148" bestFit="1" customWidth="1"/>
    <col min="16150" max="16151" width="9.08203125" style="148"/>
    <col min="16152" max="16152" width="9.33203125" style="148" bestFit="1" customWidth="1"/>
    <col min="16153" max="16153" width="9.08203125" style="148"/>
    <col min="16154" max="16154" width="9.33203125" style="148" bestFit="1" customWidth="1"/>
    <col min="16155" max="16155" width="9.08203125" style="148"/>
    <col min="16156" max="16156" width="9.33203125" style="148" bestFit="1" customWidth="1"/>
    <col min="16157" max="16157" width="9.08203125" style="148"/>
    <col min="16158" max="16158" width="9.33203125" style="148" bestFit="1" customWidth="1"/>
    <col min="16159" max="16159" width="9.08203125" style="148"/>
    <col min="16160" max="16160" width="10.6640625" style="148" bestFit="1" customWidth="1"/>
    <col min="16161" max="16364" width="9.08203125" style="148"/>
    <col min="16365" max="16370" width="9.08203125" style="148" customWidth="1"/>
    <col min="16371" max="16374" width="9.08203125" style="148"/>
    <col min="16375" max="16376" width="9.08203125" style="148" customWidth="1"/>
    <col min="16377" max="16384" width="9.08203125" style="148"/>
  </cols>
  <sheetData>
    <row r="1" spans="1:36" ht="21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147"/>
      <c r="AJ1" s="147"/>
    </row>
    <row r="2" spans="1:36" ht="21" customHeight="1">
      <c r="A2" s="225" t="s">
        <v>109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147"/>
      <c r="AJ2" s="147"/>
    </row>
    <row r="3" spans="1:36" ht="21" customHeight="1">
      <c r="A3" s="226" t="s">
        <v>238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149"/>
      <c r="AJ3" s="149"/>
    </row>
    <row r="4" spans="1:36" ht="21" customHeight="1">
      <c r="A4" s="150"/>
      <c r="B4" s="151"/>
      <c r="C4" s="152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</row>
    <row r="5" spans="1:36" ht="21" customHeight="1">
      <c r="A5" s="131"/>
      <c r="B5" s="153"/>
      <c r="C5" s="132"/>
      <c r="D5" s="223" t="s">
        <v>2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7" t="s">
        <v>110</v>
      </c>
      <c r="AI5" s="227"/>
      <c r="AJ5" s="227"/>
    </row>
    <row r="6" spans="1:36" ht="21" customHeight="1">
      <c r="A6" s="131"/>
      <c r="B6" s="134"/>
      <c r="C6" s="134"/>
      <c r="D6" s="223" t="s">
        <v>111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135"/>
      <c r="AH6" s="135"/>
      <c r="AI6" s="135"/>
      <c r="AJ6" s="135"/>
    </row>
    <row r="7" spans="1:36" s="156" customFormat="1" ht="21" customHeight="1">
      <c r="A7" s="131"/>
      <c r="B7" s="134"/>
      <c r="C7" s="134"/>
      <c r="D7" s="154"/>
      <c r="E7" s="135"/>
      <c r="F7" s="155"/>
      <c r="G7" s="155"/>
      <c r="H7" s="224" t="s">
        <v>54</v>
      </c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135"/>
      <c r="X7" s="136"/>
      <c r="Y7" s="136"/>
      <c r="Z7" s="136"/>
      <c r="AA7" s="136"/>
      <c r="AB7" s="135"/>
      <c r="AC7" s="135"/>
      <c r="AD7" s="135"/>
      <c r="AE7" s="135"/>
      <c r="AF7" s="135"/>
      <c r="AG7" s="135"/>
      <c r="AH7" s="135"/>
      <c r="AI7" s="135"/>
      <c r="AJ7" s="135"/>
    </row>
    <row r="8" spans="1:36" s="156" customFormat="1" ht="21" customHeight="1">
      <c r="A8" s="131"/>
      <c r="B8" s="134"/>
      <c r="C8" s="134"/>
      <c r="D8" s="135"/>
      <c r="E8" s="135"/>
      <c r="F8" s="155"/>
      <c r="G8" s="155"/>
      <c r="H8" s="155"/>
      <c r="I8" s="155"/>
      <c r="J8" s="155"/>
      <c r="K8" s="136"/>
      <c r="L8" s="78" t="s">
        <v>265</v>
      </c>
      <c r="M8" s="135"/>
      <c r="N8" s="131"/>
      <c r="O8" s="135"/>
      <c r="P8" s="135"/>
      <c r="Q8" s="135"/>
      <c r="R8" s="207" t="s">
        <v>267</v>
      </c>
      <c r="S8" s="135"/>
      <c r="T8" s="78" t="s">
        <v>90</v>
      </c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</row>
    <row r="9" spans="1:36" s="156" customFormat="1" ht="21" customHeight="1">
      <c r="A9" s="131"/>
      <c r="B9" s="134"/>
      <c r="C9" s="134"/>
      <c r="D9" s="135"/>
      <c r="E9" s="135"/>
      <c r="F9" s="155"/>
      <c r="G9" s="155"/>
      <c r="H9" s="155"/>
      <c r="I9" s="155"/>
      <c r="J9" s="155"/>
      <c r="K9" s="136"/>
      <c r="L9" s="137" t="s">
        <v>112</v>
      </c>
      <c r="M9" s="135"/>
      <c r="N9" s="78" t="s">
        <v>265</v>
      </c>
      <c r="O9" s="135"/>
      <c r="P9" s="135"/>
      <c r="Q9" s="135"/>
      <c r="R9" s="207" t="s">
        <v>248</v>
      </c>
      <c r="S9" s="135"/>
      <c r="T9" s="78" t="s">
        <v>113</v>
      </c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</row>
    <row r="10" spans="1:36" s="156" customFormat="1" ht="21" customHeight="1">
      <c r="A10" s="131"/>
      <c r="B10" s="134"/>
      <c r="C10" s="134"/>
      <c r="D10" s="80"/>
      <c r="E10" s="80"/>
      <c r="F10" s="80"/>
      <c r="G10" s="80"/>
      <c r="H10" s="80"/>
      <c r="I10" s="80"/>
      <c r="J10" s="80"/>
      <c r="K10" s="77"/>
      <c r="L10" s="137" t="s">
        <v>114</v>
      </c>
      <c r="M10" s="78"/>
      <c r="N10" s="137" t="s">
        <v>115</v>
      </c>
      <c r="O10" s="78"/>
      <c r="P10" s="78" t="s">
        <v>254</v>
      </c>
      <c r="Q10" s="78"/>
      <c r="R10" s="78" t="s">
        <v>249</v>
      </c>
      <c r="S10" s="78"/>
      <c r="T10" s="137" t="s">
        <v>116</v>
      </c>
      <c r="U10" s="80"/>
      <c r="V10" s="78" t="s">
        <v>117</v>
      </c>
      <c r="W10" s="80"/>
      <c r="X10" s="78" t="s">
        <v>55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</row>
    <row r="11" spans="1:36" s="156" customFormat="1" ht="21" customHeight="1">
      <c r="A11" s="131"/>
      <c r="B11" s="134"/>
      <c r="C11" s="134"/>
      <c r="D11" s="80"/>
      <c r="E11" s="77"/>
      <c r="F11" s="80"/>
      <c r="G11" s="80"/>
      <c r="H11" s="78" t="s">
        <v>118</v>
      </c>
      <c r="I11" s="80"/>
      <c r="J11" s="138" t="s">
        <v>119</v>
      </c>
      <c r="K11" s="89"/>
      <c r="L11" s="137" t="s">
        <v>120</v>
      </c>
      <c r="M11" s="78"/>
      <c r="N11" s="137" t="s">
        <v>121</v>
      </c>
      <c r="O11" s="78"/>
      <c r="P11" s="78" t="s">
        <v>253</v>
      </c>
      <c r="Q11" s="78"/>
      <c r="R11" s="78" t="s">
        <v>250</v>
      </c>
      <c r="S11" s="78"/>
      <c r="T11" s="78" t="s">
        <v>122</v>
      </c>
      <c r="U11" s="80"/>
      <c r="V11" s="78" t="s">
        <v>123</v>
      </c>
      <c r="W11" s="80"/>
      <c r="X11" s="78" t="s">
        <v>124</v>
      </c>
      <c r="Y11" s="80"/>
      <c r="Z11" s="80"/>
      <c r="AA11" s="80"/>
      <c r="AB11" s="78" t="s">
        <v>55</v>
      </c>
      <c r="AC11" s="80"/>
      <c r="AD11" s="80"/>
      <c r="AE11" s="80"/>
      <c r="AF11" s="131" t="s">
        <v>125</v>
      </c>
      <c r="AG11" s="80"/>
      <c r="AH11" s="78" t="s">
        <v>126</v>
      </c>
      <c r="AI11" s="80"/>
      <c r="AJ11" s="78"/>
    </row>
    <row r="12" spans="1:36" s="156" customFormat="1" ht="21" customHeight="1">
      <c r="A12" s="131"/>
      <c r="B12" s="134"/>
      <c r="C12" s="134"/>
      <c r="D12" s="78" t="s">
        <v>127</v>
      </c>
      <c r="E12" s="78"/>
      <c r="F12" s="78" t="s">
        <v>128</v>
      </c>
      <c r="G12" s="78"/>
      <c r="H12" s="78" t="s">
        <v>129</v>
      </c>
      <c r="I12" s="78"/>
      <c r="J12" s="137" t="s">
        <v>130</v>
      </c>
      <c r="K12" s="81"/>
      <c r="L12" s="137" t="s">
        <v>131</v>
      </c>
      <c r="M12" s="78"/>
      <c r="N12" s="137" t="s">
        <v>132</v>
      </c>
      <c r="O12" s="78"/>
      <c r="P12" s="78" t="s">
        <v>256</v>
      </c>
      <c r="Q12" s="78"/>
      <c r="R12" s="78" t="s">
        <v>251</v>
      </c>
      <c r="S12" s="78"/>
      <c r="T12" s="137" t="s">
        <v>222</v>
      </c>
      <c r="U12" s="80"/>
      <c r="V12" s="78" t="s">
        <v>133</v>
      </c>
      <c r="W12" s="80"/>
      <c r="X12" s="78" t="s">
        <v>134</v>
      </c>
      <c r="Y12" s="80"/>
      <c r="Z12" s="78" t="s">
        <v>135</v>
      </c>
      <c r="AA12" s="80"/>
      <c r="AB12" s="78" t="s">
        <v>136</v>
      </c>
      <c r="AC12" s="80"/>
      <c r="AD12" s="80"/>
      <c r="AE12" s="80"/>
      <c r="AF12" s="78" t="s">
        <v>137</v>
      </c>
      <c r="AG12" s="80"/>
      <c r="AH12" s="78" t="s">
        <v>138</v>
      </c>
      <c r="AI12" s="80"/>
      <c r="AJ12" s="137"/>
    </row>
    <row r="13" spans="1:36" ht="21" customHeight="1">
      <c r="A13" s="143"/>
      <c r="B13" s="82" t="s">
        <v>8</v>
      </c>
      <c r="C13" s="140"/>
      <c r="D13" s="83" t="s">
        <v>139</v>
      </c>
      <c r="E13" s="78"/>
      <c r="F13" s="83" t="s">
        <v>140</v>
      </c>
      <c r="G13" s="79"/>
      <c r="H13" s="133" t="s">
        <v>141</v>
      </c>
      <c r="I13" s="79"/>
      <c r="J13" s="133" t="s">
        <v>10</v>
      </c>
      <c r="K13" s="81"/>
      <c r="L13" s="133" t="s">
        <v>93</v>
      </c>
      <c r="M13" s="137"/>
      <c r="N13" s="133" t="s">
        <v>93</v>
      </c>
      <c r="O13" s="137"/>
      <c r="P13" s="133" t="s">
        <v>255</v>
      </c>
      <c r="Q13" s="137"/>
      <c r="R13" s="133" t="s">
        <v>247</v>
      </c>
      <c r="S13" s="137"/>
      <c r="T13" s="83" t="s">
        <v>232</v>
      </c>
      <c r="U13" s="78"/>
      <c r="V13" s="83" t="s">
        <v>142</v>
      </c>
      <c r="W13" s="78"/>
      <c r="X13" s="83" t="s">
        <v>143</v>
      </c>
      <c r="Y13" s="81"/>
      <c r="Z13" s="83" t="s">
        <v>144</v>
      </c>
      <c r="AA13" s="81"/>
      <c r="AB13" s="83" t="s">
        <v>145</v>
      </c>
      <c r="AC13" s="81"/>
      <c r="AD13" s="83" t="s">
        <v>144</v>
      </c>
      <c r="AE13" s="81"/>
      <c r="AF13" s="83" t="s">
        <v>146</v>
      </c>
      <c r="AG13" s="81"/>
      <c r="AH13" s="83" t="s">
        <v>147</v>
      </c>
      <c r="AI13" s="81"/>
      <c r="AJ13" s="83" t="s">
        <v>148</v>
      </c>
    </row>
    <row r="14" spans="1:36" ht="21" customHeight="1">
      <c r="A14" s="143" t="s">
        <v>149</v>
      </c>
      <c r="B14" s="144"/>
      <c r="C14" s="145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84"/>
      <c r="AD14" s="139"/>
      <c r="AE14" s="84"/>
      <c r="AF14" s="86"/>
      <c r="AG14" s="84"/>
      <c r="AH14" s="91"/>
      <c r="AI14" s="84"/>
      <c r="AJ14" s="85"/>
    </row>
    <row r="15" spans="1:36" ht="21" customHeight="1">
      <c r="A15" s="157" t="s">
        <v>154</v>
      </c>
      <c r="B15" s="140"/>
      <c r="C15" s="142"/>
      <c r="D15" s="86">
        <v>8467511</v>
      </c>
      <c r="E15" s="86"/>
      <c r="F15" s="86">
        <v>9356233</v>
      </c>
      <c r="G15" s="86"/>
      <c r="H15" s="86">
        <v>20170</v>
      </c>
      <c r="I15" s="86"/>
      <c r="J15" s="95">
        <v>3165481</v>
      </c>
      <c r="K15" s="86"/>
      <c r="L15" s="86">
        <v>-238830</v>
      </c>
      <c r="M15" s="86"/>
      <c r="N15" s="86">
        <v>-278599</v>
      </c>
      <c r="O15" s="86"/>
      <c r="P15" s="86">
        <v>0</v>
      </c>
      <c r="Q15" s="86"/>
      <c r="R15" s="86">
        <v>0</v>
      </c>
      <c r="S15" s="86"/>
      <c r="T15" s="86">
        <v>-528712</v>
      </c>
      <c r="U15" s="86"/>
      <c r="V15" s="86">
        <v>-158337</v>
      </c>
      <c r="W15" s="86"/>
      <c r="X15" s="86">
        <v>1047876</v>
      </c>
      <c r="Y15" s="86"/>
      <c r="Z15" s="86">
        <v>0</v>
      </c>
      <c r="AA15" s="86"/>
      <c r="AB15" s="86">
        <v>40114146</v>
      </c>
      <c r="AC15" s="86"/>
      <c r="AD15" s="86">
        <v>0</v>
      </c>
      <c r="AE15" s="86"/>
      <c r="AF15" s="86">
        <f t="shared" ref="AF15:AF21" si="0">SUM(D15:AD15)</f>
        <v>60966939</v>
      </c>
      <c r="AG15" s="86"/>
      <c r="AH15" s="86">
        <v>285911</v>
      </c>
      <c r="AI15" s="86"/>
      <c r="AJ15" s="85">
        <f t="shared" ref="AJ15:AJ22" si="1">SUM(AF15:AH15)</f>
        <v>61252850</v>
      </c>
    </row>
    <row r="16" spans="1:36" ht="21" customHeight="1">
      <c r="A16" s="139" t="s">
        <v>231</v>
      </c>
      <c r="B16" s="144">
        <v>17</v>
      </c>
      <c r="C16" s="142"/>
      <c r="D16" s="86">
        <v>0</v>
      </c>
      <c r="E16" s="86"/>
      <c r="F16" s="86">
        <v>0</v>
      </c>
      <c r="G16" s="86"/>
      <c r="H16" s="86">
        <v>0</v>
      </c>
      <c r="I16" s="86"/>
      <c r="J16" s="86">
        <v>0</v>
      </c>
      <c r="K16" s="86"/>
      <c r="L16" s="86">
        <v>0</v>
      </c>
      <c r="M16" s="86"/>
      <c r="N16" s="86">
        <v>0</v>
      </c>
      <c r="O16" s="86"/>
      <c r="P16" s="86">
        <v>0</v>
      </c>
      <c r="Q16" s="86"/>
      <c r="R16" s="86">
        <v>0</v>
      </c>
      <c r="S16" s="86"/>
      <c r="T16" s="86">
        <v>0</v>
      </c>
      <c r="U16" s="86"/>
      <c r="V16" s="86">
        <v>0</v>
      </c>
      <c r="W16" s="86"/>
      <c r="X16" s="86">
        <v>0</v>
      </c>
      <c r="Y16" s="86"/>
      <c r="Z16" s="86">
        <v>0</v>
      </c>
      <c r="AA16" s="86"/>
      <c r="AB16" s="86">
        <v>-2540195</v>
      </c>
      <c r="AC16" s="86"/>
      <c r="AD16" s="86">
        <v>0</v>
      </c>
      <c r="AE16" s="86"/>
      <c r="AF16" s="86">
        <f t="shared" si="0"/>
        <v>-2540195</v>
      </c>
      <c r="AG16" s="86"/>
      <c r="AH16" s="86">
        <v>0</v>
      </c>
      <c r="AI16" s="86"/>
      <c r="AJ16" s="85">
        <f t="shared" si="1"/>
        <v>-2540195</v>
      </c>
    </row>
    <row r="17" spans="1:38" ht="21" customHeight="1">
      <c r="A17" s="139" t="s">
        <v>150</v>
      </c>
      <c r="B17" s="140"/>
      <c r="C17" s="142"/>
      <c r="D17" s="86">
        <v>0</v>
      </c>
      <c r="E17" s="86"/>
      <c r="F17" s="86">
        <v>0</v>
      </c>
      <c r="G17" s="86"/>
      <c r="H17" s="86">
        <v>31010</v>
      </c>
      <c r="I17" s="86"/>
      <c r="J17" s="86">
        <v>0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86">
        <v>0</v>
      </c>
      <c r="S17" s="86"/>
      <c r="T17" s="86">
        <v>0</v>
      </c>
      <c r="U17" s="86"/>
      <c r="V17" s="86">
        <v>0</v>
      </c>
      <c r="W17" s="86"/>
      <c r="X17" s="86">
        <v>0</v>
      </c>
      <c r="Y17" s="86"/>
      <c r="Z17" s="86">
        <v>0</v>
      </c>
      <c r="AA17" s="86"/>
      <c r="AB17" s="86">
        <v>0</v>
      </c>
      <c r="AC17" s="86"/>
      <c r="AD17" s="86">
        <v>0</v>
      </c>
      <c r="AE17" s="86"/>
      <c r="AF17" s="86">
        <f t="shared" si="0"/>
        <v>31010</v>
      </c>
      <c r="AG17" s="86"/>
      <c r="AH17" s="86">
        <v>0</v>
      </c>
      <c r="AI17" s="86"/>
      <c r="AJ17" s="85">
        <f t="shared" si="1"/>
        <v>31010</v>
      </c>
    </row>
    <row r="18" spans="1:38" ht="21" customHeight="1">
      <c r="A18" s="139" t="s">
        <v>155</v>
      </c>
      <c r="B18" s="141"/>
      <c r="C18" s="142"/>
      <c r="D18" s="86">
        <v>94</v>
      </c>
      <c r="E18" s="86"/>
      <c r="F18" s="86">
        <v>563</v>
      </c>
      <c r="G18" s="86"/>
      <c r="H18" s="86">
        <v>0</v>
      </c>
      <c r="I18" s="86"/>
      <c r="J18" s="86">
        <v>0</v>
      </c>
      <c r="K18" s="86"/>
      <c r="L18" s="86">
        <v>0</v>
      </c>
      <c r="M18" s="86"/>
      <c r="N18" s="86">
        <v>0</v>
      </c>
      <c r="O18" s="86"/>
      <c r="P18" s="86">
        <v>0</v>
      </c>
      <c r="Q18" s="86"/>
      <c r="R18" s="86">
        <v>0</v>
      </c>
      <c r="S18" s="86"/>
      <c r="T18" s="86">
        <v>0</v>
      </c>
      <c r="U18" s="86"/>
      <c r="V18" s="86">
        <v>0</v>
      </c>
      <c r="W18" s="86"/>
      <c r="X18" s="86">
        <v>0</v>
      </c>
      <c r="Y18" s="86"/>
      <c r="Z18" s="86">
        <v>0</v>
      </c>
      <c r="AA18" s="86"/>
      <c r="AB18" s="86">
        <v>0</v>
      </c>
      <c r="AC18" s="86"/>
      <c r="AD18" s="86">
        <v>0</v>
      </c>
      <c r="AE18" s="86"/>
      <c r="AF18" s="86">
        <f t="shared" si="0"/>
        <v>657</v>
      </c>
      <c r="AG18" s="86"/>
      <c r="AH18" s="86">
        <v>0</v>
      </c>
      <c r="AI18" s="86"/>
      <c r="AJ18" s="85">
        <f t="shared" si="1"/>
        <v>657</v>
      </c>
    </row>
    <row r="19" spans="1:38" ht="21" customHeight="1">
      <c r="A19" s="139" t="s">
        <v>144</v>
      </c>
      <c r="B19" s="141">
        <v>15</v>
      </c>
      <c r="C19" s="142"/>
      <c r="D19" s="86">
        <v>0</v>
      </c>
      <c r="E19" s="86"/>
      <c r="F19" s="86">
        <v>0</v>
      </c>
      <c r="G19" s="86"/>
      <c r="H19" s="86">
        <v>0</v>
      </c>
      <c r="I19" s="86"/>
      <c r="J19" s="86">
        <v>0</v>
      </c>
      <c r="K19" s="86"/>
      <c r="L19" s="86">
        <v>0</v>
      </c>
      <c r="M19" s="86"/>
      <c r="N19" s="86">
        <v>0</v>
      </c>
      <c r="O19" s="86"/>
      <c r="P19" s="86">
        <v>0</v>
      </c>
      <c r="Q19" s="86"/>
      <c r="R19" s="86">
        <v>0</v>
      </c>
      <c r="S19" s="86"/>
      <c r="T19" s="86">
        <v>0</v>
      </c>
      <c r="U19" s="86"/>
      <c r="V19" s="86">
        <v>0</v>
      </c>
      <c r="W19" s="86"/>
      <c r="X19" s="86">
        <v>0</v>
      </c>
      <c r="Y19" s="86"/>
      <c r="Z19" s="86">
        <v>529972</v>
      </c>
      <c r="AA19" s="86"/>
      <c r="AB19" s="86">
        <v>-529972</v>
      </c>
      <c r="AC19" s="86"/>
      <c r="AD19" s="86">
        <v>-529972</v>
      </c>
      <c r="AE19" s="86"/>
      <c r="AF19" s="86">
        <f t="shared" si="0"/>
        <v>-529972</v>
      </c>
      <c r="AG19" s="86"/>
      <c r="AH19" s="86">
        <v>0</v>
      </c>
      <c r="AI19" s="86"/>
      <c r="AJ19" s="85">
        <f t="shared" si="1"/>
        <v>-529972</v>
      </c>
    </row>
    <row r="20" spans="1:38" ht="21" customHeight="1">
      <c r="A20" s="128" t="s">
        <v>221</v>
      </c>
      <c r="B20" s="140"/>
      <c r="C20" s="142"/>
      <c r="D20" s="86">
        <v>0</v>
      </c>
      <c r="E20" s="96"/>
      <c r="F20" s="86">
        <v>0</v>
      </c>
      <c r="G20" s="139"/>
      <c r="H20" s="86">
        <v>0</v>
      </c>
      <c r="I20" s="139"/>
      <c r="J20" s="86">
        <v>0</v>
      </c>
      <c r="K20" s="139"/>
      <c r="L20" s="95">
        <v>183520</v>
      </c>
      <c r="M20" s="95"/>
      <c r="N20" s="95">
        <v>99592</v>
      </c>
      <c r="O20" s="95"/>
      <c r="P20" s="86">
        <v>0</v>
      </c>
      <c r="Q20" s="95"/>
      <c r="R20" s="86">
        <v>0</v>
      </c>
      <c r="S20" s="95"/>
      <c r="T20" s="95">
        <v>-58416</v>
      </c>
      <c r="U20" s="139"/>
      <c r="V20" s="86">
        <v>0</v>
      </c>
      <c r="W20" s="139"/>
      <c r="X20" s="86">
        <v>0</v>
      </c>
      <c r="Y20" s="139"/>
      <c r="Z20" s="86">
        <v>0</v>
      </c>
      <c r="AA20" s="139"/>
      <c r="AB20" s="86">
        <v>3579437</v>
      </c>
      <c r="AC20" s="86"/>
      <c r="AD20" s="86">
        <v>0</v>
      </c>
      <c r="AE20" s="86"/>
      <c r="AF20" s="86">
        <f t="shared" si="0"/>
        <v>3804133</v>
      </c>
      <c r="AG20" s="86"/>
      <c r="AH20" s="85">
        <v>15718</v>
      </c>
      <c r="AI20" s="86"/>
      <c r="AJ20" s="85">
        <f t="shared" si="1"/>
        <v>3819851</v>
      </c>
    </row>
    <row r="21" spans="1:38" ht="21" customHeight="1">
      <c r="A21" s="128" t="s">
        <v>151</v>
      </c>
      <c r="B21" s="144"/>
      <c r="C21" s="142"/>
      <c r="D21" s="86">
        <v>0</v>
      </c>
      <c r="E21" s="97"/>
      <c r="F21" s="86">
        <v>0</v>
      </c>
      <c r="G21" s="139"/>
      <c r="H21" s="86">
        <v>0</v>
      </c>
      <c r="I21" s="139"/>
      <c r="J21" s="86">
        <v>-14287</v>
      </c>
      <c r="K21" s="139"/>
      <c r="L21" s="86">
        <v>0</v>
      </c>
      <c r="M21" s="139"/>
      <c r="N21" s="95">
        <v>8971</v>
      </c>
      <c r="O21" s="139"/>
      <c r="P21" s="86">
        <v>0</v>
      </c>
      <c r="Q21" s="139"/>
      <c r="R21" s="86">
        <v>0</v>
      </c>
      <c r="S21" s="139"/>
      <c r="T21" s="95">
        <v>2770</v>
      </c>
      <c r="U21" s="139"/>
      <c r="V21" s="86">
        <v>0</v>
      </c>
      <c r="W21" s="139"/>
      <c r="X21" s="86">
        <v>0</v>
      </c>
      <c r="Y21" s="139"/>
      <c r="Z21" s="86">
        <v>0</v>
      </c>
      <c r="AA21" s="139"/>
      <c r="AB21" s="86">
        <v>2546</v>
      </c>
      <c r="AC21" s="86"/>
      <c r="AD21" s="86">
        <v>0</v>
      </c>
      <c r="AE21" s="86"/>
      <c r="AF21" s="86">
        <f t="shared" si="0"/>
        <v>0</v>
      </c>
      <c r="AG21" s="86"/>
      <c r="AH21" s="86">
        <v>0</v>
      </c>
      <c r="AI21" s="86"/>
      <c r="AJ21" s="86">
        <f t="shared" si="1"/>
        <v>0</v>
      </c>
    </row>
    <row r="22" spans="1:38" ht="21" customHeight="1">
      <c r="A22" s="128" t="s">
        <v>152</v>
      </c>
      <c r="B22" s="144"/>
      <c r="C22" s="142"/>
      <c r="D22" s="88">
        <v>0</v>
      </c>
      <c r="E22" s="96"/>
      <c r="F22" s="88">
        <v>0</v>
      </c>
      <c r="G22" s="139"/>
      <c r="H22" s="88">
        <v>0</v>
      </c>
      <c r="I22" s="139"/>
      <c r="J22" s="88">
        <v>0</v>
      </c>
      <c r="K22" s="139"/>
      <c r="L22" s="88">
        <v>0</v>
      </c>
      <c r="M22" s="139"/>
      <c r="N22" s="88">
        <v>0</v>
      </c>
      <c r="O22" s="139"/>
      <c r="P22" s="88">
        <v>0</v>
      </c>
      <c r="Q22" s="139"/>
      <c r="R22" s="88">
        <v>0</v>
      </c>
      <c r="S22" s="139"/>
      <c r="T22" s="88">
        <v>0</v>
      </c>
      <c r="U22" s="139"/>
      <c r="V22" s="88">
        <v>0</v>
      </c>
      <c r="W22" s="139"/>
      <c r="X22" s="88">
        <v>0</v>
      </c>
      <c r="Y22" s="139"/>
      <c r="Z22" s="88">
        <v>0</v>
      </c>
      <c r="AA22" s="139"/>
      <c r="AB22" s="88">
        <v>0</v>
      </c>
      <c r="AC22" s="86"/>
      <c r="AD22" s="88">
        <v>0</v>
      </c>
      <c r="AE22" s="86"/>
      <c r="AF22" s="88">
        <v>0</v>
      </c>
      <c r="AG22" s="86"/>
      <c r="AH22" s="88">
        <v>-2427</v>
      </c>
      <c r="AI22" s="86"/>
      <c r="AJ22" s="88">
        <f t="shared" si="1"/>
        <v>-2427</v>
      </c>
    </row>
    <row r="23" spans="1:38" ht="6" customHeight="1">
      <c r="A23" s="128"/>
      <c r="B23" s="144"/>
      <c r="C23" s="142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7"/>
      <c r="X23" s="86"/>
      <c r="Y23" s="87"/>
      <c r="Z23" s="86"/>
      <c r="AA23" s="87"/>
      <c r="AB23" s="86"/>
      <c r="AC23" s="86"/>
      <c r="AD23" s="86"/>
      <c r="AE23" s="86"/>
      <c r="AF23" s="86"/>
      <c r="AG23" s="86"/>
      <c r="AH23" s="86"/>
      <c r="AI23" s="86"/>
      <c r="AJ23" s="86"/>
    </row>
    <row r="24" spans="1:38" ht="21" customHeight="1">
      <c r="A24" s="143" t="s">
        <v>153</v>
      </c>
      <c r="B24" s="144"/>
      <c r="C24" s="142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4"/>
      <c r="V24" s="86"/>
      <c r="W24" s="87"/>
      <c r="X24" s="86"/>
      <c r="Y24" s="87"/>
      <c r="Z24" s="86"/>
      <c r="AA24" s="87"/>
      <c r="AB24" s="86"/>
      <c r="AC24" s="86"/>
      <c r="AD24" s="86"/>
      <c r="AE24" s="86"/>
      <c r="AF24" s="86"/>
      <c r="AG24" s="86"/>
      <c r="AH24" s="86"/>
      <c r="AI24" s="86"/>
      <c r="AJ24" s="86"/>
    </row>
    <row r="25" spans="1:38" ht="21" customHeight="1" thickBot="1">
      <c r="A25" s="143" t="s">
        <v>227</v>
      </c>
      <c r="B25" s="144"/>
      <c r="C25" s="145"/>
      <c r="D25" s="90">
        <f>SUM(D15:D22)</f>
        <v>8467605</v>
      </c>
      <c r="E25" s="86"/>
      <c r="F25" s="90">
        <f>SUM(F15:F22)</f>
        <v>9356796</v>
      </c>
      <c r="G25" s="91"/>
      <c r="H25" s="90">
        <f>SUM(H15:H22)</f>
        <v>51180</v>
      </c>
      <c r="I25" s="86"/>
      <c r="J25" s="90">
        <f>SUM(J15:J22)</f>
        <v>3151194</v>
      </c>
      <c r="K25" s="86"/>
      <c r="L25" s="90">
        <f>SUM(L15:L22)</f>
        <v>-55310</v>
      </c>
      <c r="M25" s="91"/>
      <c r="N25" s="90">
        <f>SUM(N15:N22)</f>
        <v>-170036</v>
      </c>
      <c r="O25" s="91"/>
      <c r="P25" s="90">
        <f>SUM(P15:P22)</f>
        <v>0</v>
      </c>
      <c r="Q25" s="91"/>
      <c r="R25" s="90">
        <f>SUM(R15:R22)</f>
        <v>0</v>
      </c>
      <c r="S25" s="91"/>
      <c r="T25" s="90">
        <f>SUM(T15:T22)</f>
        <v>-584358</v>
      </c>
      <c r="U25" s="91"/>
      <c r="V25" s="90">
        <f>SUM(V15:V22)</f>
        <v>-158337</v>
      </c>
      <c r="W25" s="86"/>
      <c r="X25" s="90">
        <f>SUM(X15:X22)</f>
        <v>1047876</v>
      </c>
      <c r="Y25" s="86"/>
      <c r="Z25" s="90">
        <f>SUM(Z15:Z22)</f>
        <v>529972</v>
      </c>
      <c r="AA25" s="86"/>
      <c r="AB25" s="90">
        <f>SUM(AB15:AB22)</f>
        <v>40625962</v>
      </c>
      <c r="AC25" s="86"/>
      <c r="AD25" s="90">
        <f>SUM(AD15:AD22)</f>
        <v>-529972</v>
      </c>
      <c r="AE25" s="86"/>
      <c r="AF25" s="90">
        <f>SUM(AF15:AF22)</f>
        <v>61732572</v>
      </c>
      <c r="AG25" s="84"/>
      <c r="AH25" s="90">
        <f>SUM(AH15:AH22)</f>
        <v>299202</v>
      </c>
      <c r="AI25" s="84"/>
      <c r="AJ25" s="90">
        <f>SUM(AJ15:AJ22)</f>
        <v>62031774</v>
      </c>
      <c r="AL25" s="45"/>
    </row>
    <row r="26" spans="1:38" ht="21" customHeight="1" thickTop="1">
      <c r="A26" s="143"/>
      <c r="B26" s="144"/>
      <c r="C26" s="145"/>
      <c r="D26" s="91"/>
      <c r="E26" s="86"/>
      <c r="F26" s="91"/>
      <c r="G26" s="91"/>
      <c r="H26" s="91"/>
      <c r="I26" s="91"/>
      <c r="J26" s="91"/>
      <c r="K26" s="86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86"/>
      <c r="X26" s="91"/>
      <c r="Y26" s="86"/>
      <c r="Z26" s="86"/>
      <c r="AA26" s="86"/>
      <c r="AB26" s="91"/>
      <c r="AC26" s="86"/>
      <c r="AD26" s="86"/>
      <c r="AE26" s="86"/>
      <c r="AF26" s="91"/>
      <c r="AG26" s="84"/>
      <c r="AH26" s="91"/>
      <c r="AI26" s="84"/>
      <c r="AJ26" s="91"/>
    </row>
    <row r="27" spans="1:38" ht="21" customHeight="1">
      <c r="A27" s="143" t="s">
        <v>149</v>
      </c>
      <c r="B27" s="144"/>
      <c r="C27" s="145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84"/>
      <c r="AD27" s="139"/>
      <c r="AE27" s="84"/>
      <c r="AF27" s="86"/>
      <c r="AG27" s="84"/>
      <c r="AH27" s="91"/>
      <c r="AI27" s="84"/>
      <c r="AJ27" s="85"/>
    </row>
    <row r="28" spans="1:38" ht="21" customHeight="1">
      <c r="A28" s="157" t="s">
        <v>214</v>
      </c>
      <c r="B28" s="140"/>
      <c r="C28" s="142"/>
      <c r="D28" s="86">
        <v>8467605</v>
      </c>
      <c r="E28" s="86"/>
      <c r="F28" s="91">
        <v>9356796</v>
      </c>
      <c r="G28" s="86"/>
      <c r="H28" s="86">
        <v>59152</v>
      </c>
      <c r="I28" s="86"/>
      <c r="J28" s="95">
        <v>3146397</v>
      </c>
      <c r="K28" s="86"/>
      <c r="L28" s="86">
        <v>62906</v>
      </c>
      <c r="M28" s="86"/>
      <c r="N28" s="86">
        <v>-178137</v>
      </c>
      <c r="O28" s="86"/>
      <c r="P28" s="86">
        <v>0</v>
      </c>
      <c r="Q28" s="86"/>
      <c r="R28" s="86">
        <v>0</v>
      </c>
      <c r="S28" s="86"/>
      <c r="T28" s="86">
        <v>-605422</v>
      </c>
      <c r="U28" s="86"/>
      <c r="V28" s="86">
        <v>-158337</v>
      </c>
      <c r="W28" s="86"/>
      <c r="X28" s="86">
        <v>1047876</v>
      </c>
      <c r="Y28" s="86"/>
      <c r="Z28" s="86">
        <v>790965</v>
      </c>
      <c r="AA28" s="86"/>
      <c r="AB28" s="86">
        <v>41711115</v>
      </c>
      <c r="AC28" s="86"/>
      <c r="AD28" s="86">
        <v>-790965</v>
      </c>
      <c r="AE28" s="86"/>
      <c r="AF28" s="86">
        <f t="shared" ref="AF28:AF33" si="2">SUM(D28:AD28)</f>
        <v>62909951</v>
      </c>
      <c r="AG28" s="86"/>
      <c r="AH28" s="86">
        <v>300919</v>
      </c>
      <c r="AI28" s="86"/>
      <c r="AJ28" s="85">
        <f t="shared" ref="AJ28:AJ35" si="3">SUM(AF28:AH28)</f>
        <v>63210870</v>
      </c>
    </row>
    <row r="29" spans="1:38" ht="21" customHeight="1">
      <c r="A29" s="139" t="s">
        <v>231</v>
      </c>
      <c r="B29" s="144">
        <v>17</v>
      </c>
      <c r="C29" s="142"/>
      <c r="D29" s="86">
        <v>0</v>
      </c>
      <c r="E29" s="86"/>
      <c r="F29" s="86">
        <v>0</v>
      </c>
      <c r="G29" s="86"/>
      <c r="H29" s="86">
        <v>0</v>
      </c>
      <c r="I29" s="86"/>
      <c r="J29" s="86">
        <v>0</v>
      </c>
      <c r="K29" s="86"/>
      <c r="L29" s="86">
        <v>0</v>
      </c>
      <c r="M29" s="86"/>
      <c r="N29" s="86">
        <v>0</v>
      </c>
      <c r="O29" s="86"/>
      <c r="P29" s="86">
        <v>0</v>
      </c>
      <c r="Q29" s="86"/>
      <c r="R29" s="86">
        <v>0</v>
      </c>
      <c r="S29" s="86"/>
      <c r="T29" s="86">
        <v>0</v>
      </c>
      <c r="U29" s="86"/>
      <c r="V29" s="86">
        <v>0</v>
      </c>
      <c r="W29" s="86"/>
      <c r="X29" s="86">
        <v>0</v>
      </c>
      <c r="Y29" s="86"/>
      <c r="Z29" s="86">
        <v>0</v>
      </c>
      <c r="AA29" s="86"/>
      <c r="AB29" s="86">
        <v>-3514967</v>
      </c>
      <c r="AC29" s="86"/>
      <c r="AD29" s="86">
        <v>0</v>
      </c>
      <c r="AE29" s="86"/>
      <c r="AF29" s="86">
        <f t="shared" si="2"/>
        <v>-3514967</v>
      </c>
      <c r="AG29" s="86"/>
      <c r="AH29" s="86">
        <v>0</v>
      </c>
      <c r="AI29" s="86"/>
      <c r="AJ29" s="85">
        <f t="shared" si="3"/>
        <v>-3514967</v>
      </c>
    </row>
    <row r="30" spans="1:38" ht="21" customHeight="1">
      <c r="A30" s="139" t="s">
        <v>150</v>
      </c>
      <c r="B30" s="140"/>
      <c r="C30" s="142"/>
      <c r="D30" s="86">
        <v>0</v>
      </c>
      <c r="E30" s="86"/>
      <c r="F30" s="86">
        <v>0</v>
      </c>
      <c r="G30" s="86"/>
      <c r="H30" s="86">
        <v>23571</v>
      </c>
      <c r="I30" s="86"/>
      <c r="J30" s="86">
        <v>0</v>
      </c>
      <c r="K30" s="86"/>
      <c r="L30" s="86">
        <v>0</v>
      </c>
      <c r="M30" s="86"/>
      <c r="N30" s="86">
        <v>0</v>
      </c>
      <c r="O30" s="86"/>
      <c r="P30" s="86">
        <v>0</v>
      </c>
      <c r="Q30" s="86"/>
      <c r="R30" s="86">
        <v>0</v>
      </c>
      <c r="S30" s="86"/>
      <c r="T30" s="86">
        <v>0</v>
      </c>
      <c r="U30" s="86"/>
      <c r="V30" s="86">
        <v>0</v>
      </c>
      <c r="W30" s="86"/>
      <c r="X30" s="86">
        <v>0</v>
      </c>
      <c r="Y30" s="86"/>
      <c r="Z30" s="86">
        <v>0</v>
      </c>
      <c r="AA30" s="86"/>
      <c r="AB30" s="86">
        <v>0</v>
      </c>
      <c r="AC30" s="86"/>
      <c r="AD30" s="86">
        <v>0</v>
      </c>
      <c r="AE30" s="86"/>
      <c r="AF30" s="86">
        <f t="shared" si="2"/>
        <v>23571</v>
      </c>
      <c r="AG30" s="86"/>
      <c r="AH30" s="86">
        <v>0</v>
      </c>
      <c r="AI30" s="86"/>
      <c r="AJ30" s="85">
        <f t="shared" si="3"/>
        <v>23571</v>
      </c>
    </row>
    <row r="31" spans="1:38" ht="21" customHeight="1">
      <c r="A31" s="139" t="s">
        <v>144</v>
      </c>
      <c r="B31" s="141">
        <v>15</v>
      </c>
      <c r="C31" s="142"/>
      <c r="D31" s="86">
        <v>0</v>
      </c>
      <c r="E31" s="86"/>
      <c r="F31" s="86">
        <v>0</v>
      </c>
      <c r="G31" s="86"/>
      <c r="H31" s="86">
        <v>0</v>
      </c>
      <c r="I31" s="86"/>
      <c r="J31" s="86">
        <v>0</v>
      </c>
      <c r="K31" s="86"/>
      <c r="L31" s="86">
        <v>0</v>
      </c>
      <c r="M31" s="86"/>
      <c r="N31" s="86">
        <v>0</v>
      </c>
      <c r="O31" s="86"/>
      <c r="P31" s="86">
        <v>0</v>
      </c>
      <c r="Q31" s="86"/>
      <c r="R31" s="86">
        <v>0</v>
      </c>
      <c r="S31" s="86"/>
      <c r="T31" s="86">
        <v>0</v>
      </c>
      <c r="U31" s="86"/>
      <c r="V31" s="86">
        <v>0</v>
      </c>
      <c r="W31" s="86"/>
      <c r="X31" s="86">
        <v>0</v>
      </c>
      <c r="Y31" s="86"/>
      <c r="Z31" s="86">
        <v>473284</v>
      </c>
      <c r="AA31" s="86"/>
      <c r="AB31" s="86">
        <v>-473284</v>
      </c>
      <c r="AC31" s="86"/>
      <c r="AD31" s="86">
        <v>-473284</v>
      </c>
      <c r="AE31" s="86"/>
      <c r="AF31" s="86">
        <f t="shared" si="2"/>
        <v>-473284</v>
      </c>
      <c r="AG31" s="86"/>
      <c r="AH31" s="86">
        <v>0</v>
      </c>
      <c r="AI31" s="86"/>
      <c r="AJ31" s="85">
        <f t="shared" si="3"/>
        <v>-473284</v>
      </c>
    </row>
    <row r="32" spans="1:38" ht="21" customHeight="1">
      <c r="A32" s="128" t="s">
        <v>221</v>
      </c>
      <c r="B32" s="140"/>
      <c r="C32" s="142"/>
      <c r="D32" s="86">
        <v>0</v>
      </c>
      <c r="E32" s="96"/>
      <c r="F32" s="86">
        <v>0</v>
      </c>
      <c r="G32" s="139"/>
      <c r="H32" s="86">
        <v>0</v>
      </c>
      <c r="I32" s="139"/>
      <c r="J32" s="86">
        <v>0</v>
      </c>
      <c r="K32" s="139"/>
      <c r="L32" s="95">
        <v>565470</v>
      </c>
      <c r="M32" s="95"/>
      <c r="N32" s="95">
        <v>564845</v>
      </c>
      <c r="O32" s="95"/>
      <c r="P32" s="95">
        <v>42</v>
      </c>
      <c r="Q32" s="95"/>
      <c r="R32" s="95">
        <v>-9958</v>
      </c>
      <c r="S32" s="95"/>
      <c r="T32" s="95">
        <v>-222827</v>
      </c>
      <c r="U32" s="139"/>
      <c r="V32" s="86">
        <v>0</v>
      </c>
      <c r="W32" s="139"/>
      <c r="X32" s="86">
        <v>0</v>
      </c>
      <c r="Y32" s="139"/>
      <c r="Z32" s="86">
        <v>0</v>
      </c>
      <c r="AA32" s="139"/>
      <c r="AB32" s="86">
        <v>4126883</v>
      </c>
      <c r="AC32" s="86"/>
      <c r="AD32" s="86">
        <v>0</v>
      </c>
      <c r="AE32" s="86"/>
      <c r="AF32" s="86">
        <f t="shared" si="2"/>
        <v>5024455</v>
      </c>
      <c r="AG32" s="86"/>
      <c r="AH32" s="85">
        <v>22180</v>
      </c>
      <c r="AI32" s="86"/>
      <c r="AJ32" s="85">
        <f t="shared" si="3"/>
        <v>5046635</v>
      </c>
    </row>
    <row r="33" spans="1:38" ht="21" customHeight="1">
      <c r="A33" s="128" t="s">
        <v>151</v>
      </c>
      <c r="B33" s="144"/>
      <c r="C33" s="142"/>
      <c r="D33" s="86">
        <v>0</v>
      </c>
      <c r="E33" s="97"/>
      <c r="F33" s="86">
        <v>0</v>
      </c>
      <c r="G33" s="139"/>
      <c r="H33" s="86">
        <v>0</v>
      </c>
      <c r="I33" s="139"/>
      <c r="J33" s="86">
        <v>-14273</v>
      </c>
      <c r="K33" s="139"/>
      <c r="L33" s="86">
        <v>0</v>
      </c>
      <c r="M33" s="139"/>
      <c r="N33" s="95">
        <v>-97231</v>
      </c>
      <c r="O33" s="139"/>
      <c r="P33" s="86">
        <v>0</v>
      </c>
      <c r="Q33" s="139"/>
      <c r="R33" s="86">
        <v>0</v>
      </c>
      <c r="S33" s="139"/>
      <c r="T33" s="95">
        <v>21115</v>
      </c>
      <c r="U33" s="139"/>
      <c r="V33" s="86">
        <v>0</v>
      </c>
      <c r="W33" s="139"/>
      <c r="X33" s="86">
        <v>0</v>
      </c>
      <c r="Y33" s="139"/>
      <c r="Z33" s="86">
        <v>0</v>
      </c>
      <c r="AA33" s="139"/>
      <c r="AB33" s="86">
        <v>90389</v>
      </c>
      <c r="AC33" s="86"/>
      <c r="AD33" s="86">
        <v>0</v>
      </c>
      <c r="AE33" s="86"/>
      <c r="AF33" s="86">
        <f t="shared" si="2"/>
        <v>0</v>
      </c>
      <c r="AG33" s="86"/>
      <c r="AH33" s="86">
        <v>0</v>
      </c>
      <c r="AI33" s="86"/>
      <c r="AJ33" s="86">
        <f t="shared" si="3"/>
        <v>0</v>
      </c>
    </row>
    <row r="34" spans="1:38" ht="21" customHeight="1">
      <c r="A34" s="128" t="s">
        <v>252</v>
      </c>
      <c r="B34" s="144"/>
      <c r="C34" s="142"/>
      <c r="D34" s="86">
        <v>0</v>
      </c>
      <c r="E34" s="97"/>
      <c r="F34" s="86">
        <v>0</v>
      </c>
      <c r="G34" s="139"/>
      <c r="H34" s="86">
        <v>0</v>
      </c>
      <c r="I34" s="139"/>
      <c r="J34" s="86">
        <v>0</v>
      </c>
      <c r="K34" s="139"/>
      <c r="L34" s="86">
        <v>0</v>
      </c>
      <c r="M34" s="139"/>
      <c r="N34" s="86">
        <v>0</v>
      </c>
      <c r="O34" s="139"/>
      <c r="P34" s="86">
        <v>0</v>
      </c>
      <c r="Q34" s="139"/>
      <c r="R34" s="86">
        <v>0</v>
      </c>
      <c r="S34" s="139"/>
      <c r="T34" s="86">
        <v>0</v>
      </c>
      <c r="U34" s="139"/>
      <c r="V34" s="86">
        <v>35</v>
      </c>
      <c r="W34" s="139"/>
      <c r="X34" s="86">
        <v>0</v>
      </c>
      <c r="Y34" s="139"/>
      <c r="Z34" s="86">
        <v>0</v>
      </c>
      <c r="AA34" s="139"/>
      <c r="AB34" s="86">
        <v>0</v>
      </c>
      <c r="AC34" s="86"/>
      <c r="AD34" s="86">
        <v>0</v>
      </c>
      <c r="AE34" s="86"/>
      <c r="AF34" s="86">
        <f>SUM(D34:AD34)</f>
        <v>35</v>
      </c>
      <c r="AG34" s="86"/>
      <c r="AH34" s="86">
        <v>0</v>
      </c>
      <c r="AI34" s="86"/>
      <c r="AJ34" s="86">
        <f t="shared" si="3"/>
        <v>35</v>
      </c>
    </row>
    <row r="35" spans="1:38" ht="21" customHeight="1">
      <c r="A35" s="128" t="s">
        <v>152</v>
      </c>
      <c r="B35" s="144"/>
      <c r="C35" s="142"/>
      <c r="D35" s="88">
        <v>0</v>
      </c>
      <c r="E35" s="96"/>
      <c r="F35" s="88">
        <v>0</v>
      </c>
      <c r="G35" s="139"/>
      <c r="H35" s="88">
        <v>0</v>
      </c>
      <c r="I35" s="139"/>
      <c r="J35" s="88">
        <v>0</v>
      </c>
      <c r="K35" s="139"/>
      <c r="L35" s="88">
        <v>0</v>
      </c>
      <c r="M35" s="139"/>
      <c r="N35" s="88">
        <v>0</v>
      </c>
      <c r="O35" s="139"/>
      <c r="P35" s="88">
        <v>0</v>
      </c>
      <c r="Q35" s="139"/>
      <c r="R35" s="88">
        <v>0</v>
      </c>
      <c r="S35" s="139"/>
      <c r="T35" s="88">
        <v>0</v>
      </c>
      <c r="U35" s="139"/>
      <c r="V35" s="88">
        <v>0</v>
      </c>
      <c r="W35" s="139"/>
      <c r="X35" s="88">
        <v>0</v>
      </c>
      <c r="Y35" s="139"/>
      <c r="Z35" s="88">
        <v>0</v>
      </c>
      <c r="AA35" s="139"/>
      <c r="AB35" s="88">
        <v>0</v>
      </c>
      <c r="AC35" s="86"/>
      <c r="AD35" s="88">
        <v>0</v>
      </c>
      <c r="AE35" s="86"/>
      <c r="AF35" s="88">
        <v>0</v>
      </c>
      <c r="AG35" s="86"/>
      <c r="AH35" s="88">
        <v>77245</v>
      </c>
      <c r="AI35" s="86"/>
      <c r="AJ35" s="88">
        <f t="shared" si="3"/>
        <v>77245</v>
      </c>
    </row>
    <row r="36" spans="1:38" ht="6" customHeight="1">
      <c r="A36" s="128"/>
      <c r="B36" s="144"/>
      <c r="C36" s="142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7"/>
      <c r="X36" s="86"/>
      <c r="Y36" s="87"/>
      <c r="Z36" s="86"/>
      <c r="AA36" s="87"/>
      <c r="AB36" s="86"/>
      <c r="AC36" s="86"/>
      <c r="AD36" s="86"/>
      <c r="AE36" s="86"/>
      <c r="AF36" s="86"/>
      <c r="AG36" s="86"/>
      <c r="AH36" s="86"/>
      <c r="AI36" s="86"/>
      <c r="AJ36" s="86"/>
    </row>
    <row r="37" spans="1:38" ht="21" customHeight="1">
      <c r="A37" s="143" t="s">
        <v>153</v>
      </c>
      <c r="B37" s="144"/>
      <c r="C37" s="142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4"/>
      <c r="V37" s="86"/>
      <c r="W37" s="87"/>
      <c r="X37" s="86"/>
      <c r="Y37" s="87"/>
      <c r="Z37" s="86"/>
      <c r="AA37" s="87"/>
      <c r="AB37" s="86"/>
      <c r="AC37" s="86"/>
      <c r="AD37" s="86"/>
      <c r="AE37" s="86"/>
      <c r="AF37" s="86"/>
      <c r="AG37" s="86"/>
      <c r="AH37" s="86"/>
      <c r="AI37" s="86"/>
      <c r="AJ37" s="86"/>
    </row>
    <row r="38" spans="1:38" ht="21" customHeight="1" thickBot="1">
      <c r="A38" s="143" t="s">
        <v>228</v>
      </c>
      <c r="B38" s="144"/>
      <c r="C38" s="145"/>
      <c r="D38" s="90">
        <f>SUM(D28:D35)</f>
        <v>8467605</v>
      </c>
      <c r="E38" s="86"/>
      <c r="F38" s="90">
        <f>SUM(F28:F35)</f>
        <v>9356796</v>
      </c>
      <c r="G38" s="91"/>
      <c r="H38" s="90">
        <f>SUM(H28:H35)</f>
        <v>82723</v>
      </c>
      <c r="I38" s="86"/>
      <c r="J38" s="90">
        <f>SUM(J28:J35)</f>
        <v>3132124</v>
      </c>
      <c r="K38" s="86"/>
      <c r="L38" s="90">
        <f>SUM(L28:L35)</f>
        <v>628376</v>
      </c>
      <c r="M38" s="91"/>
      <c r="N38" s="90">
        <f>SUM(N28:N35)</f>
        <v>289477</v>
      </c>
      <c r="O38" s="91"/>
      <c r="P38" s="90">
        <f>SUM(P28:P35)</f>
        <v>42</v>
      </c>
      <c r="Q38" s="91"/>
      <c r="R38" s="90">
        <f>SUM(R28:R35)</f>
        <v>-9958</v>
      </c>
      <c r="S38" s="91"/>
      <c r="T38" s="90">
        <f>SUM(T28:T35)</f>
        <v>-807134</v>
      </c>
      <c r="U38" s="91"/>
      <c r="V38" s="90">
        <f>SUM(V28:V35)</f>
        <v>-158302</v>
      </c>
      <c r="W38" s="86"/>
      <c r="X38" s="90">
        <f>SUM(X28:X35)</f>
        <v>1047876</v>
      </c>
      <c r="Y38" s="86"/>
      <c r="Z38" s="90">
        <f>SUM(Z28:Z35)</f>
        <v>1264249</v>
      </c>
      <c r="AA38" s="86"/>
      <c r="AB38" s="90">
        <f>SUM(AB28:AB35)</f>
        <v>41940136</v>
      </c>
      <c r="AC38" s="86"/>
      <c r="AD38" s="90">
        <f>SUM(AD28:AD35)</f>
        <v>-1264249</v>
      </c>
      <c r="AE38" s="86"/>
      <c r="AF38" s="90">
        <f>SUM(AF28:AF35)</f>
        <v>63969761</v>
      </c>
      <c r="AG38" s="84"/>
      <c r="AH38" s="90">
        <f>SUM(AH28:AH35)</f>
        <v>400344</v>
      </c>
      <c r="AI38" s="84"/>
      <c r="AJ38" s="90">
        <f>SUM(AJ28:AJ35)</f>
        <v>64370105</v>
      </c>
      <c r="AL38" s="45"/>
    </row>
    <row r="39" spans="1:38" ht="21" customHeight="1" thickTop="1">
      <c r="A39" s="143"/>
      <c r="B39" s="144"/>
      <c r="C39" s="145"/>
      <c r="D39" s="91"/>
      <c r="E39" s="86"/>
      <c r="F39" s="91"/>
      <c r="G39" s="91"/>
      <c r="H39" s="91"/>
      <c r="I39" s="91"/>
      <c r="J39" s="91"/>
      <c r="K39" s="86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86"/>
      <c r="X39" s="91"/>
      <c r="Y39" s="86"/>
      <c r="Z39" s="86"/>
      <c r="AA39" s="86"/>
      <c r="AB39" s="91"/>
      <c r="AC39" s="86"/>
      <c r="AD39" s="86"/>
      <c r="AE39" s="86"/>
      <c r="AF39" s="91"/>
      <c r="AG39" s="84"/>
      <c r="AH39" s="91"/>
      <c r="AI39" s="84"/>
      <c r="AJ39" s="91"/>
    </row>
    <row r="40" spans="1:38" ht="21" customHeight="1">
      <c r="A40" s="143"/>
      <c r="B40" s="144"/>
      <c r="C40" s="145"/>
      <c r="D40" s="91"/>
      <c r="E40" s="86"/>
      <c r="F40" s="91"/>
      <c r="G40" s="91"/>
      <c r="H40" s="91"/>
      <c r="I40" s="91"/>
      <c r="J40" s="91"/>
      <c r="K40" s="86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86"/>
      <c r="X40" s="91"/>
      <c r="Y40" s="86"/>
      <c r="Z40" s="86"/>
      <c r="AA40" s="86"/>
      <c r="AB40" s="91"/>
      <c r="AC40" s="86"/>
      <c r="AD40" s="86"/>
      <c r="AE40" s="86"/>
      <c r="AF40" s="91"/>
      <c r="AG40" s="84"/>
      <c r="AH40" s="91"/>
      <c r="AI40" s="84"/>
      <c r="AJ40" s="91"/>
    </row>
    <row r="41" spans="1:38" ht="21" customHeight="1">
      <c r="A41" s="143"/>
      <c r="B41" s="144"/>
      <c r="C41" s="145"/>
      <c r="D41" s="91"/>
      <c r="E41" s="86"/>
      <c r="F41" s="91"/>
      <c r="G41" s="91"/>
      <c r="H41" s="91"/>
      <c r="I41" s="91"/>
      <c r="J41" s="91"/>
      <c r="K41" s="86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86"/>
      <c r="X41" s="91"/>
      <c r="Y41" s="86"/>
      <c r="Z41" s="86"/>
      <c r="AA41" s="86"/>
      <c r="AB41" s="91"/>
      <c r="AC41" s="86"/>
      <c r="AD41" s="86"/>
      <c r="AE41" s="86"/>
      <c r="AF41" s="91"/>
      <c r="AG41" s="84"/>
      <c r="AH41" s="91"/>
      <c r="AI41" s="84"/>
      <c r="AJ41" s="91"/>
    </row>
    <row r="42" spans="1:38" ht="21.75" customHeight="1">
      <c r="A42" s="143"/>
      <c r="B42" s="144"/>
      <c r="C42" s="145"/>
      <c r="D42" s="91"/>
      <c r="E42" s="86"/>
      <c r="F42" s="91"/>
      <c r="G42" s="91"/>
      <c r="H42" s="91"/>
      <c r="I42" s="91"/>
      <c r="J42" s="91"/>
      <c r="K42" s="86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86"/>
      <c r="X42" s="91"/>
      <c r="Y42" s="86"/>
      <c r="Z42" s="86"/>
      <c r="AA42" s="86"/>
      <c r="AB42" s="91"/>
      <c r="AC42" s="86"/>
      <c r="AD42" s="86"/>
      <c r="AE42" s="86"/>
      <c r="AF42" s="91"/>
      <c r="AG42" s="84"/>
      <c r="AH42" s="91"/>
      <c r="AI42" s="84"/>
      <c r="AJ42" s="91"/>
    </row>
    <row r="43" spans="1:38" ht="20.149999999999999" customHeight="1">
      <c r="A43" s="143"/>
      <c r="B43" s="144"/>
      <c r="C43" s="145"/>
      <c r="D43" s="91"/>
      <c r="E43" s="86"/>
      <c r="F43" s="91"/>
      <c r="G43" s="91"/>
      <c r="H43" s="91"/>
      <c r="I43" s="91"/>
      <c r="J43" s="91"/>
      <c r="K43" s="86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86"/>
      <c r="X43" s="91"/>
      <c r="Y43" s="86"/>
      <c r="Z43" s="86"/>
      <c r="AA43" s="86"/>
      <c r="AB43" s="91"/>
      <c r="AC43" s="86"/>
      <c r="AD43" s="86"/>
      <c r="AE43" s="86"/>
      <c r="AF43" s="91"/>
      <c r="AG43" s="84"/>
      <c r="AH43" s="91"/>
      <c r="AI43" s="84"/>
      <c r="AJ43" s="91"/>
    </row>
    <row r="44" spans="1:38" ht="22.4" customHeight="1">
      <c r="A44" s="222" t="s">
        <v>29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222"/>
      <c r="AG44" s="222"/>
      <c r="AH44" s="222"/>
      <c r="AI44" s="158"/>
      <c r="AJ44" s="158"/>
    </row>
    <row r="57" spans="2:3" ht="20.149999999999999" customHeight="1">
      <c r="B57" s="159"/>
      <c r="C57" s="160"/>
    </row>
    <row r="62" spans="2:3" ht="20.149999999999999" customHeight="1">
      <c r="B62" s="161"/>
      <c r="C62" s="148"/>
    </row>
  </sheetData>
  <mergeCells count="8">
    <mergeCell ref="A44:AH44"/>
    <mergeCell ref="D6:AF6"/>
    <mergeCell ref="H7:V7"/>
    <mergeCell ref="A1:AH1"/>
    <mergeCell ref="A2:AH2"/>
    <mergeCell ref="A3:AH3"/>
    <mergeCell ref="D5:AG5"/>
    <mergeCell ref="AH5:AJ5"/>
  </mergeCells>
  <pageMargins left="0.3" right="0.3" top="0.5" bottom="0.6" header="0.49" footer="0.4"/>
  <pageSetup paperSize="9" scale="60" firstPageNumber="8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4A76-61A5-4C38-A7B6-4BA7E15ED3D9}">
  <dimension ref="A1:AF51"/>
  <sheetViews>
    <sheetView zoomScaleNormal="100" zoomScaleSheetLayoutView="100" workbookViewId="0">
      <selection sqref="A1:AD1"/>
    </sheetView>
  </sheetViews>
  <sheetFormatPr defaultRowHeight="18.899999999999999" customHeight="1"/>
  <cols>
    <col min="1" max="1" width="27.33203125" style="139" customWidth="1"/>
    <col min="2" max="2" width="6.6640625" style="153" customWidth="1"/>
    <col min="3" max="3" width="0.6640625" style="170" customWidth="1"/>
    <col min="4" max="4" width="9.33203125" style="130" bestFit="1" customWidth="1"/>
    <col min="5" max="5" width="0.6640625" style="168" customWidth="1"/>
    <col min="6" max="6" width="7.6640625" style="168" customWidth="1"/>
    <col min="7" max="7" width="0.6640625" style="168" customWidth="1"/>
    <col min="8" max="8" width="11.33203125" style="168" bestFit="1" customWidth="1"/>
    <col min="9" max="9" width="0.6640625" style="168" customWidth="1"/>
    <col min="10" max="10" width="10" style="168" bestFit="1" customWidth="1"/>
    <col min="11" max="11" width="0.6640625" style="168" customWidth="1"/>
    <col min="12" max="12" width="20.4140625" style="168" customWidth="1"/>
    <col min="13" max="13" width="0.6640625" style="168" customWidth="1"/>
    <col min="14" max="14" width="18.6640625" style="168" customWidth="1"/>
    <col min="15" max="15" width="0.6640625" style="168" customWidth="1"/>
    <col min="16" max="16" width="9.33203125" style="168" customWidth="1"/>
    <col min="17" max="17" width="0.6640625" style="168" customWidth="1"/>
    <col min="18" max="18" width="22.6640625" style="168" customWidth="1"/>
    <col min="19" max="19" width="0.6640625" style="168" customWidth="1"/>
    <col min="20" max="20" width="17.6640625" style="168" customWidth="1"/>
    <col min="21" max="21" width="0.6640625" style="168" customWidth="1"/>
    <col min="22" max="22" width="9.6640625" style="168" customWidth="1"/>
    <col min="23" max="23" width="0.6640625" style="168" customWidth="1"/>
    <col min="24" max="24" width="9.6640625" style="168" customWidth="1"/>
    <col min="25" max="25" width="0.6640625" style="168" customWidth="1"/>
    <col min="26" max="26" width="9.6640625" style="168" customWidth="1"/>
    <col min="27" max="27" width="0.6640625" style="168" customWidth="1"/>
    <col min="28" max="28" width="9.6640625" style="168" customWidth="1"/>
    <col min="29" max="29" width="0.6640625" style="168" customWidth="1"/>
    <col min="30" max="30" width="9.6640625" style="168" customWidth="1"/>
    <col min="31" max="31" width="9.08203125" style="139"/>
    <col min="32" max="32" width="10.08203125" style="139" bestFit="1" customWidth="1"/>
    <col min="33" max="220" width="9.08203125" style="139"/>
    <col min="221" max="221" width="35.33203125" style="139" customWidth="1"/>
    <col min="222" max="222" width="10.6640625" style="139" customWidth="1"/>
    <col min="223" max="223" width="1" style="139" customWidth="1"/>
    <col min="224" max="224" width="9.6640625" style="139" customWidth="1"/>
    <col min="225" max="225" width="1" style="139" customWidth="1"/>
    <col min="226" max="226" width="15.6640625" style="139" customWidth="1"/>
    <col min="227" max="227" width="1" style="139" customWidth="1"/>
    <col min="228" max="228" width="16.33203125" style="139" customWidth="1"/>
    <col min="229" max="229" width="1" style="139" customWidth="1"/>
    <col min="230" max="230" width="17.6640625" style="139" customWidth="1"/>
    <col min="231" max="231" width="1" style="139" customWidth="1"/>
    <col min="232" max="232" width="9.6640625" style="139" customWidth="1"/>
    <col min="233" max="233" width="1" style="139" customWidth="1"/>
    <col min="234" max="234" width="8.6640625" style="139" customWidth="1"/>
    <col min="235" max="235" width="1" style="139" customWidth="1"/>
    <col min="236" max="236" width="9" style="139" bestFit="1" customWidth="1"/>
    <col min="237" max="237" width="1" style="139" customWidth="1"/>
    <col min="238" max="238" width="9.6640625" style="139" customWidth="1"/>
    <col min="239" max="239" width="5.6640625" style="139" customWidth="1"/>
    <col min="240" max="476" width="9.08203125" style="139"/>
    <col min="477" max="477" width="35.33203125" style="139" customWidth="1"/>
    <col min="478" max="478" width="10.6640625" style="139" customWidth="1"/>
    <col min="479" max="479" width="1" style="139" customWidth="1"/>
    <col min="480" max="480" width="9.6640625" style="139" customWidth="1"/>
    <col min="481" max="481" width="1" style="139" customWidth="1"/>
    <col min="482" max="482" width="15.6640625" style="139" customWidth="1"/>
    <col min="483" max="483" width="1" style="139" customWidth="1"/>
    <col min="484" max="484" width="16.33203125" style="139" customWidth="1"/>
    <col min="485" max="485" width="1" style="139" customWidth="1"/>
    <col min="486" max="486" width="17.6640625" style="139" customWidth="1"/>
    <col min="487" max="487" width="1" style="139" customWidth="1"/>
    <col min="488" max="488" width="9.6640625" style="139" customWidth="1"/>
    <col min="489" max="489" width="1" style="139" customWidth="1"/>
    <col min="490" max="490" width="8.6640625" style="139" customWidth="1"/>
    <col min="491" max="491" width="1" style="139" customWidth="1"/>
    <col min="492" max="492" width="9" style="139" bestFit="1" customWidth="1"/>
    <col min="493" max="493" width="1" style="139" customWidth="1"/>
    <col min="494" max="494" width="9.6640625" style="139" customWidth="1"/>
    <col min="495" max="495" width="5.6640625" style="139" customWidth="1"/>
    <col min="496" max="732" width="9.08203125" style="139"/>
    <col min="733" max="733" width="35.33203125" style="139" customWidth="1"/>
    <col min="734" max="734" width="10.6640625" style="139" customWidth="1"/>
    <col min="735" max="735" width="1" style="139" customWidth="1"/>
    <col min="736" max="736" width="9.6640625" style="139" customWidth="1"/>
    <col min="737" max="737" width="1" style="139" customWidth="1"/>
    <col min="738" max="738" width="15.6640625" style="139" customWidth="1"/>
    <col min="739" max="739" width="1" style="139" customWidth="1"/>
    <col min="740" max="740" width="16.33203125" style="139" customWidth="1"/>
    <col min="741" max="741" width="1" style="139" customWidth="1"/>
    <col min="742" max="742" width="17.6640625" style="139" customWidth="1"/>
    <col min="743" max="743" width="1" style="139" customWidth="1"/>
    <col min="744" max="744" width="9.6640625" style="139" customWidth="1"/>
    <col min="745" max="745" width="1" style="139" customWidth="1"/>
    <col min="746" max="746" width="8.6640625" style="139" customWidth="1"/>
    <col min="747" max="747" width="1" style="139" customWidth="1"/>
    <col min="748" max="748" width="9" style="139" bestFit="1" customWidth="1"/>
    <col min="749" max="749" width="1" style="139" customWidth="1"/>
    <col min="750" max="750" width="9.6640625" style="139" customWidth="1"/>
    <col min="751" max="751" width="5.6640625" style="139" customWidth="1"/>
    <col min="752" max="988" width="9.08203125" style="139"/>
    <col min="989" max="989" width="35.33203125" style="139" customWidth="1"/>
    <col min="990" max="990" width="10.6640625" style="139" customWidth="1"/>
    <col min="991" max="991" width="1" style="139" customWidth="1"/>
    <col min="992" max="992" width="9.6640625" style="139" customWidth="1"/>
    <col min="993" max="993" width="1" style="139" customWidth="1"/>
    <col min="994" max="994" width="15.6640625" style="139" customWidth="1"/>
    <col min="995" max="995" width="1" style="139" customWidth="1"/>
    <col min="996" max="996" width="16.33203125" style="139" customWidth="1"/>
    <col min="997" max="997" width="1" style="139" customWidth="1"/>
    <col min="998" max="998" width="17.6640625" style="139" customWidth="1"/>
    <col min="999" max="999" width="1" style="139" customWidth="1"/>
    <col min="1000" max="1000" width="9.6640625" style="139" customWidth="1"/>
    <col min="1001" max="1001" width="1" style="139" customWidth="1"/>
    <col min="1002" max="1002" width="8.6640625" style="139" customWidth="1"/>
    <col min="1003" max="1003" width="1" style="139" customWidth="1"/>
    <col min="1004" max="1004" width="9" style="139" bestFit="1" customWidth="1"/>
    <col min="1005" max="1005" width="1" style="139" customWidth="1"/>
    <col min="1006" max="1006" width="9.6640625" style="139" customWidth="1"/>
    <col min="1007" max="1007" width="5.6640625" style="139" customWidth="1"/>
    <col min="1008" max="1244" width="9.08203125" style="139"/>
    <col min="1245" max="1245" width="35.33203125" style="139" customWidth="1"/>
    <col min="1246" max="1246" width="10.6640625" style="139" customWidth="1"/>
    <col min="1247" max="1247" width="1" style="139" customWidth="1"/>
    <col min="1248" max="1248" width="9.6640625" style="139" customWidth="1"/>
    <col min="1249" max="1249" width="1" style="139" customWidth="1"/>
    <col min="1250" max="1250" width="15.6640625" style="139" customWidth="1"/>
    <col min="1251" max="1251" width="1" style="139" customWidth="1"/>
    <col min="1252" max="1252" width="16.33203125" style="139" customWidth="1"/>
    <col min="1253" max="1253" width="1" style="139" customWidth="1"/>
    <col min="1254" max="1254" width="17.6640625" style="139" customWidth="1"/>
    <col min="1255" max="1255" width="1" style="139" customWidth="1"/>
    <col min="1256" max="1256" width="9.6640625" style="139" customWidth="1"/>
    <col min="1257" max="1257" width="1" style="139" customWidth="1"/>
    <col min="1258" max="1258" width="8.6640625" style="139" customWidth="1"/>
    <col min="1259" max="1259" width="1" style="139" customWidth="1"/>
    <col min="1260" max="1260" width="9" style="139" bestFit="1" customWidth="1"/>
    <col min="1261" max="1261" width="1" style="139" customWidth="1"/>
    <col min="1262" max="1262" width="9.6640625" style="139" customWidth="1"/>
    <col min="1263" max="1263" width="5.6640625" style="139" customWidth="1"/>
    <col min="1264" max="1500" width="9.08203125" style="139"/>
    <col min="1501" max="1501" width="35.33203125" style="139" customWidth="1"/>
    <col min="1502" max="1502" width="10.6640625" style="139" customWidth="1"/>
    <col min="1503" max="1503" width="1" style="139" customWidth="1"/>
    <col min="1504" max="1504" width="9.6640625" style="139" customWidth="1"/>
    <col min="1505" max="1505" width="1" style="139" customWidth="1"/>
    <col min="1506" max="1506" width="15.6640625" style="139" customWidth="1"/>
    <col min="1507" max="1507" width="1" style="139" customWidth="1"/>
    <col min="1508" max="1508" width="16.33203125" style="139" customWidth="1"/>
    <col min="1509" max="1509" width="1" style="139" customWidth="1"/>
    <col min="1510" max="1510" width="17.6640625" style="139" customWidth="1"/>
    <col min="1511" max="1511" width="1" style="139" customWidth="1"/>
    <col min="1512" max="1512" width="9.6640625" style="139" customWidth="1"/>
    <col min="1513" max="1513" width="1" style="139" customWidth="1"/>
    <col min="1514" max="1514" width="8.6640625" style="139" customWidth="1"/>
    <col min="1515" max="1515" width="1" style="139" customWidth="1"/>
    <col min="1516" max="1516" width="9" style="139" bestFit="1" customWidth="1"/>
    <col min="1517" max="1517" width="1" style="139" customWidth="1"/>
    <col min="1518" max="1518" width="9.6640625" style="139" customWidth="1"/>
    <col min="1519" max="1519" width="5.6640625" style="139" customWidth="1"/>
    <col min="1520" max="1756" width="9.08203125" style="139"/>
    <col min="1757" max="1757" width="35.33203125" style="139" customWidth="1"/>
    <col min="1758" max="1758" width="10.6640625" style="139" customWidth="1"/>
    <col min="1759" max="1759" width="1" style="139" customWidth="1"/>
    <col min="1760" max="1760" width="9.6640625" style="139" customWidth="1"/>
    <col min="1761" max="1761" width="1" style="139" customWidth="1"/>
    <col min="1762" max="1762" width="15.6640625" style="139" customWidth="1"/>
    <col min="1763" max="1763" width="1" style="139" customWidth="1"/>
    <col min="1764" max="1764" width="16.33203125" style="139" customWidth="1"/>
    <col min="1765" max="1765" width="1" style="139" customWidth="1"/>
    <col min="1766" max="1766" width="17.6640625" style="139" customWidth="1"/>
    <col min="1767" max="1767" width="1" style="139" customWidth="1"/>
    <col min="1768" max="1768" width="9.6640625" style="139" customWidth="1"/>
    <col min="1769" max="1769" width="1" style="139" customWidth="1"/>
    <col min="1770" max="1770" width="8.6640625" style="139" customWidth="1"/>
    <col min="1771" max="1771" width="1" style="139" customWidth="1"/>
    <col min="1772" max="1772" width="9" style="139" bestFit="1" customWidth="1"/>
    <col min="1773" max="1773" width="1" style="139" customWidth="1"/>
    <col min="1774" max="1774" width="9.6640625" style="139" customWidth="1"/>
    <col min="1775" max="1775" width="5.6640625" style="139" customWidth="1"/>
    <col min="1776" max="2012" width="9.08203125" style="139"/>
    <col min="2013" max="2013" width="35.33203125" style="139" customWidth="1"/>
    <col min="2014" max="2014" width="10.6640625" style="139" customWidth="1"/>
    <col min="2015" max="2015" width="1" style="139" customWidth="1"/>
    <col min="2016" max="2016" width="9.6640625" style="139" customWidth="1"/>
    <col min="2017" max="2017" width="1" style="139" customWidth="1"/>
    <col min="2018" max="2018" width="15.6640625" style="139" customWidth="1"/>
    <col min="2019" max="2019" width="1" style="139" customWidth="1"/>
    <col min="2020" max="2020" width="16.33203125" style="139" customWidth="1"/>
    <col min="2021" max="2021" width="1" style="139" customWidth="1"/>
    <col min="2022" max="2022" width="17.6640625" style="139" customWidth="1"/>
    <col min="2023" max="2023" width="1" style="139" customWidth="1"/>
    <col min="2024" max="2024" width="9.6640625" style="139" customWidth="1"/>
    <col min="2025" max="2025" width="1" style="139" customWidth="1"/>
    <col min="2026" max="2026" width="8.6640625" style="139" customWidth="1"/>
    <col min="2027" max="2027" width="1" style="139" customWidth="1"/>
    <col min="2028" max="2028" width="9" style="139" bestFit="1" customWidth="1"/>
    <col min="2029" max="2029" width="1" style="139" customWidth="1"/>
    <col min="2030" max="2030" width="9.6640625" style="139" customWidth="1"/>
    <col min="2031" max="2031" width="5.6640625" style="139" customWidth="1"/>
    <col min="2032" max="2268" width="9.08203125" style="139"/>
    <col min="2269" max="2269" width="35.33203125" style="139" customWidth="1"/>
    <col min="2270" max="2270" width="10.6640625" style="139" customWidth="1"/>
    <col min="2271" max="2271" width="1" style="139" customWidth="1"/>
    <col min="2272" max="2272" width="9.6640625" style="139" customWidth="1"/>
    <col min="2273" max="2273" width="1" style="139" customWidth="1"/>
    <col min="2274" max="2274" width="15.6640625" style="139" customWidth="1"/>
    <col min="2275" max="2275" width="1" style="139" customWidth="1"/>
    <col min="2276" max="2276" width="16.33203125" style="139" customWidth="1"/>
    <col min="2277" max="2277" width="1" style="139" customWidth="1"/>
    <col min="2278" max="2278" width="17.6640625" style="139" customWidth="1"/>
    <col min="2279" max="2279" width="1" style="139" customWidth="1"/>
    <col min="2280" max="2280" width="9.6640625" style="139" customWidth="1"/>
    <col min="2281" max="2281" width="1" style="139" customWidth="1"/>
    <col min="2282" max="2282" width="8.6640625" style="139" customWidth="1"/>
    <col min="2283" max="2283" width="1" style="139" customWidth="1"/>
    <col min="2284" max="2284" width="9" style="139" bestFit="1" customWidth="1"/>
    <col min="2285" max="2285" width="1" style="139" customWidth="1"/>
    <col min="2286" max="2286" width="9.6640625" style="139" customWidth="1"/>
    <col min="2287" max="2287" width="5.6640625" style="139" customWidth="1"/>
    <col min="2288" max="2524" width="9.08203125" style="139"/>
    <col min="2525" max="2525" width="35.33203125" style="139" customWidth="1"/>
    <col min="2526" max="2526" width="10.6640625" style="139" customWidth="1"/>
    <col min="2527" max="2527" width="1" style="139" customWidth="1"/>
    <col min="2528" max="2528" width="9.6640625" style="139" customWidth="1"/>
    <col min="2529" max="2529" width="1" style="139" customWidth="1"/>
    <col min="2530" max="2530" width="15.6640625" style="139" customWidth="1"/>
    <col min="2531" max="2531" width="1" style="139" customWidth="1"/>
    <col min="2532" max="2532" width="16.33203125" style="139" customWidth="1"/>
    <col min="2533" max="2533" width="1" style="139" customWidth="1"/>
    <col min="2534" max="2534" width="17.6640625" style="139" customWidth="1"/>
    <col min="2535" max="2535" width="1" style="139" customWidth="1"/>
    <col min="2536" max="2536" width="9.6640625" style="139" customWidth="1"/>
    <col min="2537" max="2537" width="1" style="139" customWidth="1"/>
    <col min="2538" max="2538" width="8.6640625" style="139" customWidth="1"/>
    <col min="2539" max="2539" width="1" style="139" customWidth="1"/>
    <col min="2540" max="2540" width="9" style="139" bestFit="1" customWidth="1"/>
    <col min="2541" max="2541" width="1" style="139" customWidth="1"/>
    <col min="2542" max="2542" width="9.6640625" style="139" customWidth="1"/>
    <col min="2543" max="2543" width="5.6640625" style="139" customWidth="1"/>
    <col min="2544" max="2780" width="9.08203125" style="139"/>
    <col min="2781" max="2781" width="35.33203125" style="139" customWidth="1"/>
    <col min="2782" max="2782" width="10.6640625" style="139" customWidth="1"/>
    <col min="2783" max="2783" width="1" style="139" customWidth="1"/>
    <col min="2784" max="2784" width="9.6640625" style="139" customWidth="1"/>
    <col min="2785" max="2785" width="1" style="139" customWidth="1"/>
    <col min="2786" max="2786" width="15.6640625" style="139" customWidth="1"/>
    <col min="2787" max="2787" width="1" style="139" customWidth="1"/>
    <col min="2788" max="2788" width="16.33203125" style="139" customWidth="1"/>
    <col min="2789" max="2789" width="1" style="139" customWidth="1"/>
    <col min="2790" max="2790" width="17.6640625" style="139" customWidth="1"/>
    <col min="2791" max="2791" width="1" style="139" customWidth="1"/>
    <col min="2792" max="2792" width="9.6640625" style="139" customWidth="1"/>
    <col min="2793" max="2793" width="1" style="139" customWidth="1"/>
    <col min="2794" max="2794" width="8.6640625" style="139" customWidth="1"/>
    <col min="2795" max="2795" width="1" style="139" customWidth="1"/>
    <col min="2796" max="2796" width="9" style="139" bestFit="1" customWidth="1"/>
    <col min="2797" max="2797" width="1" style="139" customWidth="1"/>
    <col min="2798" max="2798" width="9.6640625" style="139" customWidth="1"/>
    <col min="2799" max="2799" width="5.6640625" style="139" customWidth="1"/>
    <col min="2800" max="3036" width="9.08203125" style="139"/>
    <col min="3037" max="3037" width="35.33203125" style="139" customWidth="1"/>
    <col min="3038" max="3038" width="10.6640625" style="139" customWidth="1"/>
    <col min="3039" max="3039" width="1" style="139" customWidth="1"/>
    <col min="3040" max="3040" width="9.6640625" style="139" customWidth="1"/>
    <col min="3041" max="3041" width="1" style="139" customWidth="1"/>
    <col min="3042" max="3042" width="15.6640625" style="139" customWidth="1"/>
    <col min="3043" max="3043" width="1" style="139" customWidth="1"/>
    <col min="3044" max="3044" width="16.33203125" style="139" customWidth="1"/>
    <col min="3045" max="3045" width="1" style="139" customWidth="1"/>
    <col min="3046" max="3046" width="17.6640625" style="139" customWidth="1"/>
    <col min="3047" max="3047" width="1" style="139" customWidth="1"/>
    <col min="3048" max="3048" width="9.6640625" style="139" customWidth="1"/>
    <col min="3049" max="3049" width="1" style="139" customWidth="1"/>
    <col min="3050" max="3050" width="8.6640625" style="139" customWidth="1"/>
    <col min="3051" max="3051" width="1" style="139" customWidth="1"/>
    <col min="3052" max="3052" width="9" style="139" bestFit="1" customWidth="1"/>
    <col min="3053" max="3053" width="1" style="139" customWidth="1"/>
    <col min="3054" max="3054" width="9.6640625" style="139" customWidth="1"/>
    <col min="3055" max="3055" width="5.6640625" style="139" customWidth="1"/>
    <col min="3056" max="3292" width="9.08203125" style="139"/>
    <col min="3293" max="3293" width="35.33203125" style="139" customWidth="1"/>
    <col min="3294" max="3294" width="10.6640625" style="139" customWidth="1"/>
    <col min="3295" max="3295" width="1" style="139" customWidth="1"/>
    <col min="3296" max="3296" width="9.6640625" style="139" customWidth="1"/>
    <col min="3297" max="3297" width="1" style="139" customWidth="1"/>
    <col min="3298" max="3298" width="15.6640625" style="139" customWidth="1"/>
    <col min="3299" max="3299" width="1" style="139" customWidth="1"/>
    <col min="3300" max="3300" width="16.33203125" style="139" customWidth="1"/>
    <col min="3301" max="3301" width="1" style="139" customWidth="1"/>
    <col min="3302" max="3302" width="17.6640625" style="139" customWidth="1"/>
    <col min="3303" max="3303" width="1" style="139" customWidth="1"/>
    <col min="3304" max="3304" width="9.6640625" style="139" customWidth="1"/>
    <col min="3305" max="3305" width="1" style="139" customWidth="1"/>
    <col min="3306" max="3306" width="8.6640625" style="139" customWidth="1"/>
    <col min="3307" max="3307" width="1" style="139" customWidth="1"/>
    <col min="3308" max="3308" width="9" style="139" bestFit="1" customWidth="1"/>
    <col min="3309" max="3309" width="1" style="139" customWidth="1"/>
    <col min="3310" max="3310" width="9.6640625" style="139" customWidth="1"/>
    <col min="3311" max="3311" width="5.6640625" style="139" customWidth="1"/>
    <col min="3312" max="3548" width="9.08203125" style="139"/>
    <col min="3549" max="3549" width="35.33203125" style="139" customWidth="1"/>
    <col min="3550" max="3550" width="10.6640625" style="139" customWidth="1"/>
    <col min="3551" max="3551" width="1" style="139" customWidth="1"/>
    <col min="3552" max="3552" width="9.6640625" style="139" customWidth="1"/>
    <col min="3553" max="3553" width="1" style="139" customWidth="1"/>
    <col min="3554" max="3554" width="15.6640625" style="139" customWidth="1"/>
    <col min="3555" max="3555" width="1" style="139" customWidth="1"/>
    <col min="3556" max="3556" width="16.33203125" style="139" customWidth="1"/>
    <col min="3557" max="3557" width="1" style="139" customWidth="1"/>
    <col min="3558" max="3558" width="17.6640625" style="139" customWidth="1"/>
    <col min="3559" max="3559" width="1" style="139" customWidth="1"/>
    <col min="3560" max="3560" width="9.6640625" style="139" customWidth="1"/>
    <col min="3561" max="3561" width="1" style="139" customWidth="1"/>
    <col min="3562" max="3562" width="8.6640625" style="139" customWidth="1"/>
    <col min="3563" max="3563" width="1" style="139" customWidth="1"/>
    <col min="3564" max="3564" width="9" style="139" bestFit="1" customWidth="1"/>
    <col min="3565" max="3565" width="1" style="139" customWidth="1"/>
    <col min="3566" max="3566" width="9.6640625" style="139" customWidth="1"/>
    <col min="3567" max="3567" width="5.6640625" style="139" customWidth="1"/>
    <col min="3568" max="3804" width="9.08203125" style="139"/>
    <col min="3805" max="3805" width="35.33203125" style="139" customWidth="1"/>
    <col min="3806" max="3806" width="10.6640625" style="139" customWidth="1"/>
    <col min="3807" max="3807" width="1" style="139" customWidth="1"/>
    <col min="3808" max="3808" width="9.6640625" style="139" customWidth="1"/>
    <col min="3809" max="3809" width="1" style="139" customWidth="1"/>
    <col min="3810" max="3810" width="15.6640625" style="139" customWidth="1"/>
    <col min="3811" max="3811" width="1" style="139" customWidth="1"/>
    <col min="3812" max="3812" width="16.33203125" style="139" customWidth="1"/>
    <col min="3813" max="3813" width="1" style="139" customWidth="1"/>
    <col min="3814" max="3814" width="17.6640625" style="139" customWidth="1"/>
    <col min="3815" max="3815" width="1" style="139" customWidth="1"/>
    <col min="3816" max="3816" width="9.6640625" style="139" customWidth="1"/>
    <col min="3817" max="3817" width="1" style="139" customWidth="1"/>
    <col min="3818" max="3818" width="8.6640625" style="139" customWidth="1"/>
    <col min="3819" max="3819" width="1" style="139" customWidth="1"/>
    <col min="3820" max="3820" width="9" style="139" bestFit="1" customWidth="1"/>
    <col min="3821" max="3821" width="1" style="139" customWidth="1"/>
    <col min="3822" max="3822" width="9.6640625" style="139" customWidth="1"/>
    <col min="3823" max="3823" width="5.6640625" style="139" customWidth="1"/>
    <col min="3824" max="4060" width="9.08203125" style="139"/>
    <col min="4061" max="4061" width="35.33203125" style="139" customWidth="1"/>
    <col min="4062" max="4062" width="10.6640625" style="139" customWidth="1"/>
    <col min="4063" max="4063" width="1" style="139" customWidth="1"/>
    <col min="4064" max="4064" width="9.6640625" style="139" customWidth="1"/>
    <col min="4065" max="4065" width="1" style="139" customWidth="1"/>
    <col min="4066" max="4066" width="15.6640625" style="139" customWidth="1"/>
    <col min="4067" max="4067" width="1" style="139" customWidth="1"/>
    <col min="4068" max="4068" width="16.33203125" style="139" customWidth="1"/>
    <col min="4069" max="4069" width="1" style="139" customWidth="1"/>
    <col min="4070" max="4070" width="17.6640625" style="139" customWidth="1"/>
    <col min="4071" max="4071" width="1" style="139" customWidth="1"/>
    <col min="4072" max="4072" width="9.6640625" style="139" customWidth="1"/>
    <col min="4073" max="4073" width="1" style="139" customWidth="1"/>
    <col min="4074" max="4074" width="8.6640625" style="139" customWidth="1"/>
    <col min="4075" max="4075" width="1" style="139" customWidth="1"/>
    <col min="4076" max="4076" width="9" style="139" bestFit="1" customWidth="1"/>
    <col min="4077" max="4077" width="1" style="139" customWidth="1"/>
    <col min="4078" max="4078" width="9.6640625" style="139" customWidth="1"/>
    <col min="4079" max="4079" width="5.6640625" style="139" customWidth="1"/>
    <col min="4080" max="4316" width="9.08203125" style="139"/>
    <col min="4317" max="4317" width="35.33203125" style="139" customWidth="1"/>
    <col min="4318" max="4318" width="10.6640625" style="139" customWidth="1"/>
    <col min="4319" max="4319" width="1" style="139" customWidth="1"/>
    <col min="4320" max="4320" width="9.6640625" style="139" customWidth="1"/>
    <col min="4321" max="4321" width="1" style="139" customWidth="1"/>
    <col min="4322" max="4322" width="15.6640625" style="139" customWidth="1"/>
    <col min="4323" max="4323" width="1" style="139" customWidth="1"/>
    <col min="4324" max="4324" width="16.33203125" style="139" customWidth="1"/>
    <col min="4325" max="4325" width="1" style="139" customWidth="1"/>
    <col min="4326" max="4326" width="17.6640625" style="139" customWidth="1"/>
    <col min="4327" max="4327" width="1" style="139" customWidth="1"/>
    <col min="4328" max="4328" width="9.6640625" style="139" customWidth="1"/>
    <col min="4329" max="4329" width="1" style="139" customWidth="1"/>
    <col min="4330" max="4330" width="8.6640625" style="139" customWidth="1"/>
    <col min="4331" max="4331" width="1" style="139" customWidth="1"/>
    <col min="4332" max="4332" width="9" style="139" bestFit="1" customWidth="1"/>
    <col min="4333" max="4333" width="1" style="139" customWidth="1"/>
    <col min="4334" max="4334" width="9.6640625" style="139" customWidth="1"/>
    <col min="4335" max="4335" width="5.6640625" style="139" customWidth="1"/>
    <col min="4336" max="4572" width="9.08203125" style="139"/>
    <col min="4573" max="4573" width="35.33203125" style="139" customWidth="1"/>
    <col min="4574" max="4574" width="10.6640625" style="139" customWidth="1"/>
    <col min="4575" max="4575" width="1" style="139" customWidth="1"/>
    <col min="4576" max="4576" width="9.6640625" style="139" customWidth="1"/>
    <col min="4577" max="4577" width="1" style="139" customWidth="1"/>
    <col min="4578" max="4578" width="15.6640625" style="139" customWidth="1"/>
    <col min="4579" max="4579" width="1" style="139" customWidth="1"/>
    <col min="4580" max="4580" width="16.33203125" style="139" customWidth="1"/>
    <col min="4581" max="4581" width="1" style="139" customWidth="1"/>
    <col min="4582" max="4582" width="17.6640625" style="139" customWidth="1"/>
    <col min="4583" max="4583" width="1" style="139" customWidth="1"/>
    <col min="4584" max="4584" width="9.6640625" style="139" customWidth="1"/>
    <col min="4585" max="4585" width="1" style="139" customWidth="1"/>
    <col min="4586" max="4586" width="8.6640625" style="139" customWidth="1"/>
    <col min="4587" max="4587" width="1" style="139" customWidth="1"/>
    <col min="4588" max="4588" width="9" style="139" bestFit="1" customWidth="1"/>
    <col min="4589" max="4589" width="1" style="139" customWidth="1"/>
    <col min="4590" max="4590" width="9.6640625" style="139" customWidth="1"/>
    <col min="4591" max="4591" width="5.6640625" style="139" customWidth="1"/>
    <col min="4592" max="4828" width="9.08203125" style="139"/>
    <col min="4829" max="4829" width="35.33203125" style="139" customWidth="1"/>
    <col min="4830" max="4830" width="10.6640625" style="139" customWidth="1"/>
    <col min="4831" max="4831" width="1" style="139" customWidth="1"/>
    <col min="4832" max="4832" width="9.6640625" style="139" customWidth="1"/>
    <col min="4833" max="4833" width="1" style="139" customWidth="1"/>
    <col min="4834" max="4834" width="15.6640625" style="139" customWidth="1"/>
    <col min="4835" max="4835" width="1" style="139" customWidth="1"/>
    <col min="4836" max="4836" width="16.33203125" style="139" customWidth="1"/>
    <col min="4837" max="4837" width="1" style="139" customWidth="1"/>
    <col min="4838" max="4838" width="17.6640625" style="139" customWidth="1"/>
    <col min="4839" max="4839" width="1" style="139" customWidth="1"/>
    <col min="4840" max="4840" width="9.6640625" style="139" customWidth="1"/>
    <col min="4841" max="4841" width="1" style="139" customWidth="1"/>
    <col min="4842" max="4842" width="8.6640625" style="139" customWidth="1"/>
    <col min="4843" max="4843" width="1" style="139" customWidth="1"/>
    <col min="4844" max="4844" width="9" style="139" bestFit="1" customWidth="1"/>
    <col min="4845" max="4845" width="1" style="139" customWidth="1"/>
    <col min="4846" max="4846" width="9.6640625" style="139" customWidth="1"/>
    <col min="4847" max="4847" width="5.6640625" style="139" customWidth="1"/>
    <col min="4848" max="5084" width="9.08203125" style="139"/>
    <col min="5085" max="5085" width="35.33203125" style="139" customWidth="1"/>
    <col min="5086" max="5086" width="10.6640625" style="139" customWidth="1"/>
    <col min="5087" max="5087" width="1" style="139" customWidth="1"/>
    <col min="5088" max="5088" width="9.6640625" style="139" customWidth="1"/>
    <col min="5089" max="5089" width="1" style="139" customWidth="1"/>
    <col min="5090" max="5090" width="15.6640625" style="139" customWidth="1"/>
    <col min="5091" max="5091" width="1" style="139" customWidth="1"/>
    <col min="5092" max="5092" width="16.33203125" style="139" customWidth="1"/>
    <col min="5093" max="5093" width="1" style="139" customWidth="1"/>
    <col min="5094" max="5094" width="17.6640625" style="139" customWidth="1"/>
    <col min="5095" max="5095" width="1" style="139" customWidth="1"/>
    <col min="5096" max="5096" width="9.6640625" style="139" customWidth="1"/>
    <col min="5097" max="5097" width="1" style="139" customWidth="1"/>
    <col min="5098" max="5098" width="8.6640625" style="139" customWidth="1"/>
    <col min="5099" max="5099" width="1" style="139" customWidth="1"/>
    <col min="5100" max="5100" width="9" style="139" bestFit="1" customWidth="1"/>
    <col min="5101" max="5101" width="1" style="139" customWidth="1"/>
    <col min="5102" max="5102" width="9.6640625" style="139" customWidth="1"/>
    <col min="5103" max="5103" width="5.6640625" style="139" customWidth="1"/>
    <col min="5104" max="5340" width="9.08203125" style="139"/>
    <col min="5341" max="5341" width="35.33203125" style="139" customWidth="1"/>
    <col min="5342" max="5342" width="10.6640625" style="139" customWidth="1"/>
    <col min="5343" max="5343" width="1" style="139" customWidth="1"/>
    <col min="5344" max="5344" width="9.6640625" style="139" customWidth="1"/>
    <col min="5345" max="5345" width="1" style="139" customWidth="1"/>
    <col min="5346" max="5346" width="15.6640625" style="139" customWidth="1"/>
    <col min="5347" max="5347" width="1" style="139" customWidth="1"/>
    <col min="5348" max="5348" width="16.33203125" style="139" customWidth="1"/>
    <col min="5349" max="5349" width="1" style="139" customWidth="1"/>
    <col min="5350" max="5350" width="17.6640625" style="139" customWidth="1"/>
    <col min="5351" max="5351" width="1" style="139" customWidth="1"/>
    <col min="5352" max="5352" width="9.6640625" style="139" customWidth="1"/>
    <col min="5353" max="5353" width="1" style="139" customWidth="1"/>
    <col min="5354" max="5354" width="8.6640625" style="139" customWidth="1"/>
    <col min="5355" max="5355" width="1" style="139" customWidth="1"/>
    <col min="5356" max="5356" width="9" style="139" bestFit="1" customWidth="1"/>
    <col min="5357" max="5357" width="1" style="139" customWidth="1"/>
    <col min="5358" max="5358" width="9.6640625" style="139" customWidth="1"/>
    <col min="5359" max="5359" width="5.6640625" style="139" customWidth="1"/>
    <col min="5360" max="5596" width="9.08203125" style="139"/>
    <col min="5597" max="5597" width="35.33203125" style="139" customWidth="1"/>
    <col min="5598" max="5598" width="10.6640625" style="139" customWidth="1"/>
    <col min="5599" max="5599" width="1" style="139" customWidth="1"/>
    <col min="5600" max="5600" width="9.6640625" style="139" customWidth="1"/>
    <col min="5601" max="5601" width="1" style="139" customWidth="1"/>
    <col min="5602" max="5602" width="15.6640625" style="139" customWidth="1"/>
    <col min="5603" max="5603" width="1" style="139" customWidth="1"/>
    <col min="5604" max="5604" width="16.33203125" style="139" customWidth="1"/>
    <col min="5605" max="5605" width="1" style="139" customWidth="1"/>
    <col min="5606" max="5606" width="17.6640625" style="139" customWidth="1"/>
    <col min="5607" max="5607" width="1" style="139" customWidth="1"/>
    <col min="5608" max="5608" width="9.6640625" style="139" customWidth="1"/>
    <col min="5609" max="5609" width="1" style="139" customWidth="1"/>
    <col min="5610" max="5610" width="8.6640625" style="139" customWidth="1"/>
    <col min="5611" max="5611" width="1" style="139" customWidth="1"/>
    <col min="5612" max="5612" width="9" style="139" bestFit="1" customWidth="1"/>
    <col min="5613" max="5613" width="1" style="139" customWidth="1"/>
    <col min="5614" max="5614" width="9.6640625" style="139" customWidth="1"/>
    <col min="5615" max="5615" width="5.6640625" style="139" customWidth="1"/>
    <col min="5616" max="5852" width="9.08203125" style="139"/>
    <col min="5853" max="5853" width="35.33203125" style="139" customWidth="1"/>
    <col min="5854" max="5854" width="10.6640625" style="139" customWidth="1"/>
    <col min="5855" max="5855" width="1" style="139" customWidth="1"/>
    <col min="5856" max="5856" width="9.6640625" style="139" customWidth="1"/>
    <col min="5857" max="5857" width="1" style="139" customWidth="1"/>
    <col min="5858" max="5858" width="15.6640625" style="139" customWidth="1"/>
    <col min="5859" max="5859" width="1" style="139" customWidth="1"/>
    <col min="5860" max="5860" width="16.33203125" style="139" customWidth="1"/>
    <col min="5861" max="5861" width="1" style="139" customWidth="1"/>
    <col min="5862" max="5862" width="17.6640625" style="139" customWidth="1"/>
    <col min="5863" max="5863" width="1" style="139" customWidth="1"/>
    <col min="5864" max="5864" width="9.6640625" style="139" customWidth="1"/>
    <col min="5865" max="5865" width="1" style="139" customWidth="1"/>
    <col min="5866" max="5866" width="8.6640625" style="139" customWidth="1"/>
    <col min="5867" max="5867" width="1" style="139" customWidth="1"/>
    <col min="5868" max="5868" width="9" style="139" bestFit="1" customWidth="1"/>
    <col min="5869" max="5869" width="1" style="139" customWidth="1"/>
    <col min="5870" max="5870" width="9.6640625" style="139" customWidth="1"/>
    <col min="5871" max="5871" width="5.6640625" style="139" customWidth="1"/>
    <col min="5872" max="6108" width="9.08203125" style="139"/>
    <col min="6109" max="6109" width="35.33203125" style="139" customWidth="1"/>
    <col min="6110" max="6110" width="10.6640625" style="139" customWidth="1"/>
    <col min="6111" max="6111" width="1" style="139" customWidth="1"/>
    <col min="6112" max="6112" width="9.6640625" style="139" customWidth="1"/>
    <col min="6113" max="6113" width="1" style="139" customWidth="1"/>
    <col min="6114" max="6114" width="15.6640625" style="139" customWidth="1"/>
    <col min="6115" max="6115" width="1" style="139" customWidth="1"/>
    <col min="6116" max="6116" width="16.33203125" style="139" customWidth="1"/>
    <col min="6117" max="6117" width="1" style="139" customWidth="1"/>
    <col min="6118" max="6118" width="17.6640625" style="139" customWidth="1"/>
    <col min="6119" max="6119" width="1" style="139" customWidth="1"/>
    <col min="6120" max="6120" width="9.6640625" style="139" customWidth="1"/>
    <col min="6121" max="6121" width="1" style="139" customWidth="1"/>
    <col min="6122" max="6122" width="8.6640625" style="139" customWidth="1"/>
    <col min="6123" max="6123" width="1" style="139" customWidth="1"/>
    <col min="6124" max="6124" width="9" style="139" bestFit="1" customWidth="1"/>
    <col min="6125" max="6125" width="1" style="139" customWidth="1"/>
    <col min="6126" max="6126" width="9.6640625" style="139" customWidth="1"/>
    <col min="6127" max="6127" width="5.6640625" style="139" customWidth="1"/>
    <col min="6128" max="6364" width="9.08203125" style="139"/>
    <col min="6365" max="6365" width="35.33203125" style="139" customWidth="1"/>
    <col min="6366" max="6366" width="10.6640625" style="139" customWidth="1"/>
    <col min="6367" max="6367" width="1" style="139" customWidth="1"/>
    <col min="6368" max="6368" width="9.6640625" style="139" customWidth="1"/>
    <col min="6369" max="6369" width="1" style="139" customWidth="1"/>
    <col min="6370" max="6370" width="15.6640625" style="139" customWidth="1"/>
    <col min="6371" max="6371" width="1" style="139" customWidth="1"/>
    <col min="6372" max="6372" width="16.33203125" style="139" customWidth="1"/>
    <col min="6373" max="6373" width="1" style="139" customWidth="1"/>
    <col min="6374" max="6374" width="17.6640625" style="139" customWidth="1"/>
    <col min="6375" max="6375" width="1" style="139" customWidth="1"/>
    <col min="6376" max="6376" width="9.6640625" style="139" customWidth="1"/>
    <col min="6377" max="6377" width="1" style="139" customWidth="1"/>
    <col min="6378" max="6378" width="8.6640625" style="139" customWidth="1"/>
    <col min="6379" max="6379" width="1" style="139" customWidth="1"/>
    <col min="6380" max="6380" width="9" style="139" bestFit="1" customWidth="1"/>
    <col min="6381" max="6381" width="1" style="139" customWidth="1"/>
    <col min="6382" max="6382" width="9.6640625" style="139" customWidth="1"/>
    <col min="6383" max="6383" width="5.6640625" style="139" customWidth="1"/>
    <col min="6384" max="6620" width="9.08203125" style="139"/>
    <col min="6621" max="6621" width="35.33203125" style="139" customWidth="1"/>
    <col min="6622" max="6622" width="10.6640625" style="139" customWidth="1"/>
    <col min="6623" max="6623" width="1" style="139" customWidth="1"/>
    <col min="6624" max="6624" width="9.6640625" style="139" customWidth="1"/>
    <col min="6625" max="6625" width="1" style="139" customWidth="1"/>
    <col min="6626" max="6626" width="15.6640625" style="139" customWidth="1"/>
    <col min="6627" max="6627" width="1" style="139" customWidth="1"/>
    <col min="6628" max="6628" width="16.33203125" style="139" customWidth="1"/>
    <col min="6629" max="6629" width="1" style="139" customWidth="1"/>
    <col min="6630" max="6630" width="17.6640625" style="139" customWidth="1"/>
    <col min="6631" max="6631" width="1" style="139" customWidth="1"/>
    <col min="6632" max="6632" width="9.6640625" style="139" customWidth="1"/>
    <col min="6633" max="6633" width="1" style="139" customWidth="1"/>
    <col min="6634" max="6634" width="8.6640625" style="139" customWidth="1"/>
    <col min="6635" max="6635" width="1" style="139" customWidth="1"/>
    <col min="6636" max="6636" width="9" style="139" bestFit="1" customWidth="1"/>
    <col min="6637" max="6637" width="1" style="139" customWidth="1"/>
    <col min="6638" max="6638" width="9.6640625" style="139" customWidth="1"/>
    <col min="6639" max="6639" width="5.6640625" style="139" customWidth="1"/>
    <col min="6640" max="6876" width="9.08203125" style="139"/>
    <col min="6877" max="6877" width="35.33203125" style="139" customWidth="1"/>
    <col min="6878" max="6878" width="10.6640625" style="139" customWidth="1"/>
    <col min="6879" max="6879" width="1" style="139" customWidth="1"/>
    <col min="6880" max="6880" width="9.6640625" style="139" customWidth="1"/>
    <col min="6881" max="6881" width="1" style="139" customWidth="1"/>
    <col min="6882" max="6882" width="15.6640625" style="139" customWidth="1"/>
    <col min="6883" max="6883" width="1" style="139" customWidth="1"/>
    <col min="6884" max="6884" width="16.33203125" style="139" customWidth="1"/>
    <col min="6885" max="6885" width="1" style="139" customWidth="1"/>
    <col min="6886" max="6886" width="17.6640625" style="139" customWidth="1"/>
    <col min="6887" max="6887" width="1" style="139" customWidth="1"/>
    <col min="6888" max="6888" width="9.6640625" style="139" customWidth="1"/>
    <col min="6889" max="6889" width="1" style="139" customWidth="1"/>
    <col min="6890" max="6890" width="8.6640625" style="139" customWidth="1"/>
    <col min="6891" max="6891" width="1" style="139" customWidth="1"/>
    <col min="6892" max="6892" width="9" style="139" bestFit="1" customWidth="1"/>
    <col min="6893" max="6893" width="1" style="139" customWidth="1"/>
    <col min="6894" max="6894" width="9.6640625" style="139" customWidth="1"/>
    <col min="6895" max="6895" width="5.6640625" style="139" customWidth="1"/>
    <col min="6896" max="7132" width="9.08203125" style="139"/>
    <col min="7133" max="7133" width="35.33203125" style="139" customWidth="1"/>
    <col min="7134" max="7134" width="10.6640625" style="139" customWidth="1"/>
    <col min="7135" max="7135" width="1" style="139" customWidth="1"/>
    <col min="7136" max="7136" width="9.6640625" style="139" customWidth="1"/>
    <col min="7137" max="7137" width="1" style="139" customWidth="1"/>
    <col min="7138" max="7138" width="15.6640625" style="139" customWidth="1"/>
    <col min="7139" max="7139" width="1" style="139" customWidth="1"/>
    <col min="7140" max="7140" width="16.33203125" style="139" customWidth="1"/>
    <col min="7141" max="7141" width="1" style="139" customWidth="1"/>
    <col min="7142" max="7142" width="17.6640625" style="139" customWidth="1"/>
    <col min="7143" max="7143" width="1" style="139" customWidth="1"/>
    <col min="7144" max="7144" width="9.6640625" style="139" customWidth="1"/>
    <col min="7145" max="7145" width="1" style="139" customWidth="1"/>
    <col min="7146" max="7146" width="8.6640625" style="139" customWidth="1"/>
    <col min="7147" max="7147" width="1" style="139" customWidth="1"/>
    <col min="7148" max="7148" width="9" style="139" bestFit="1" customWidth="1"/>
    <col min="7149" max="7149" width="1" style="139" customWidth="1"/>
    <col min="7150" max="7150" width="9.6640625" style="139" customWidth="1"/>
    <col min="7151" max="7151" width="5.6640625" style="139" customWidth="1"/>
    <col min="7152" max="7388" width="9.08203125" style="139"/>
    <col min="7389" max="7389" width="35.33203125" style="139" customWidth="1"/>
    <col min="7390" max="7390" width="10.6640625" style="139" customWidth="1"/>
    <col min="7391" max="7391" width="1" style="139" customWidth="1"/>
    <col min="7392" max="7392" width="9.6640625" style="139" customWidth="1"/>
    <col min="7393" max="7393" width="1" style="139" customWidth="1"/>
    <col min="7394" max="7394" width="15.6640625" style="139" customWidth="1"/>
    <col min="7395" max="7395" width="1" style="139" customWidth="1"/>
    <col min="7396" max="7396" width="16.33203125" style="139" customWidth="1"/>
    <col min="7397" max="7397" width="1" style="139" customWidth="1"/>
    <col min="7398" max="7398" width="17.6640625" style="139" customWidth="1"/>
    <col min="7399" max="7399" width="1" style="139" customWidth="1"/>
    <col min="7400" max="7400" width="9.6640625" style="139" customWidth="1"/>
    <col min="7401" max="7401" width="1" style="139" customWidth="1"/>
    <col min="7402" max="7402" width="8.6640625" style="139" customWidth="1"/>
    <col min="7403" max="7403" width="1" style="139" customWidth="1"/>
    <col min="7404" max="7404" width="9" style="139" bestFit="1" customWidth="1"/>
    <col min="7405" max="7405" width="1" style="139" customWidth="1"/>
    <col min="7406" max="7406" width="9.6640625" style="139" customWidth="1"/>
    <col min="7407" max="7407" width="5.6640625" style="139" customWidth="1"/>
    <col min="7408" max="7644" width="9.08203125" style="139"/>
    <col min="7645" max="7645" width="35.33203125" style="139" customWidth="1"/>
    <col min="7646" max="7646" width="10.6640625" style="139" customWidth="1"/>
    <col min="7647" max="7647" width="1" style="139" customWidth="1"/>
    <col min="7648" max="7648" width="9.6640625" style="139" customWidth="1"/>
    <col min="7649" max="7649" width="1" style="139" customWidth="1"/>
    <col min="7650" max="7650" width="15.6640625" style="139" customWidth="1"/>
    <col min="7651" max="7651" width="1" style="139" customWidth="1"/>
    <col min="7652" max="7652" width="16.33203125" style="139" customWidth="1"/>
    <col min="7653" max="7653" width="1" style="139" customWidth="1"/>
    <col min="7654" max="7654" width="17.6640625" style="139" customWidth="1"/>
    <col min="7655" max="7655" width="1" style="139" customWidth="1"/>
    <col min="7656" max="7656" width="9.6640625" style="139" customWidth="1"/>
    <col min="7657" max="7657" width="1" style="139" customWidth="1"/>
    <col min="7658" max="7658" width="8.6640625" style="139" customWidth="1"/>
    <col min="7659" max="7659" width="1" style="139" customWidth="1"/>
    <col min="7660" max="7660" width="9" style="139" bestFit="1" customWidth="1"/>
    <col min="7661" max="7661" width="1" style="139" customWidth="1"/>
    <col min="7662" max="7662" width="9.6640625" style="139" customWidth="1"/>
    <col min="7663" max="7663" width="5.6640625" style="139" customWidth="1"/>
    <col min="7664" max="7900" width="9.08203125" style="139"/>
    <col min="7901" max="7901" width="35.33203125" style="139" customWidth="1"/>
    <col min="7902" max="7902" width="10.6640625" style="139" customWidth="1"/>
    <col min="7903" max="7903" width="1" style="139" customWidth="1"/>
    <col min="7904" max="7904" width="9.6640625" style="139" customWidth="1"/>
    <col min="7905" max="7905" width="1" style="139" customWidth="1"/>
    <col min="7906" max="7906" width="15.6640625" style="139" customWidth="1"/>
    <col min="7907" max="7907" width="1" style="139" customWidth="1"/>
    <col min="7908" max="7908" width="16.33203125" style="139" customWidth="1"/>
    <col min="7909" max="7909" width="1" style="139" customWidth="1"/>
    <col min="7910" max="7910" width="17.6640625" style="139" customWidth="1"/>
    <col min="7911" max="7911" width="1" style="139" customWidth="1"/>
    <col min="7912" max="7912" width="9.6640625" style="139" customWidth="1"/>
    <col min="7913" max="7913" width="1" style="139" customWidth="1"/>
    <col min="7914" max="7914" width="8.6640625" style="139" customWidth="1"/>
    <col min="7915" max="7915" width="1" style="139" customWidth="1"/>
    <col min="7916" max="7916" width="9" style="139" bestFit="1" customWidth="1"/>
    <col min="7917" max="7917" width="1" style="139" customWidth="1"/>
    <col min="7918" max="7918" width="9.6640625" style="139" customWidth="1"/>
    <col min="7919" max="7919" width="5.6640625" style="139" customWidth="1"/>
    <col min="7920" max="8156" width="9.08203125" style="139"/>
    <col min="8157" max="8157" width="35.33203125" style="139" customWidth="1"/>
    <col min="8158" max="8158" width="10.6640625" style="139" customWidth="1"/>
    <col min="8159" max="8159" width="1" style="139" customWidth="1"/>
    <col min="8160" max="8160" width="9.6640625" style="139" customWidth="1"/>
    <col min="8161" max="8161" width="1" style="139" customWidth="1"/>
    <col min="8162" max="8162" width="15.6640625" style="139" customWidth="1"/>
    <col min="8163" max="8163" width="1" style="139" customWidth="1"/>
    <col min="8164" max="8164" width="16.33203125" style="139" customWidth="1"/>
    <col min="8165" max="8165" width="1" style="139" customWidth="1"/>
    <col min="8166" max="8166" width="17.6640625" style="139" customWidth="1"/>
    <col min="8167" max="8167" width="1" style="139" customWidth="1"/>
    <col min="8168" max="8168" width="9.6640625" style="139" customWidth="1"/>
    <col min="8169" max="8169" width="1" style="139" customWidth="1"/>
    <col min="8170" max="8170" width="8.6640625" style="139" customWidth="1"/>
    <col min="8171" max="8171" width="1" style="139" customWidth="1"/>
    <col min="8172" max="8172" width="9" style="139" bestFit="1" customWidth="1"/>
    <col min="8173" max="8173" width="1" style="139" customWidth="1"/>
    <col min="8174" max="8174" width="9.6640625" style="139" customWidth="1"/>
    <col min="8175" max="8175" width="5.6640625" style="139" customWidth="1"/>
    <col min="8176" max="8412" width="9.08203125" style="139"/>
    <col min="8413" max="8413" width="35.33203125" style="139" customWidth="1"/>
    <col min="8414" max="8414" width="10.6640625" style="139" customWidth="1"/>
    <col min="8415" max="8415" width="1" style="139" customWidth="1"/>
    <col min="8416" max="8416" width="9.6640625" style="139" customWidth="1"/>
    <col min="8417" max="8417" width="1" style="139" customWidth="1"/>
    <col min="8418" max="8418" width="15.6640625" style="139" customWidth="1"/>
    <col min="8419" max="8419" width="1" style="139" customWidth="1"/>
    <col min="8420" max="8420" width="16.33203125" style="139" customWidth="1"/>
    <col min="8421" max="8421" width="1" style="139" customWidth="1"/>
    <col min="8422" max="8422" width="17.6640625" style="139" customWidth="1"/>
    <col min="8423" max="8423" width="1" style="139" customWidth="1"/>
    <col min="8424" max="8424" width="9.6640625" style="139" customWidth="1"/>
    <col min="8425" max="8425" width="1" style="139" customWidth="1"/>
    <col min="8426" max="8426" width="8.6640625" style="139" customWidth="1"/>
    <col min="8427" max="8427" width="1" style="139" customWidth="1"/>
    <col min="8428" max="8428" width="9" style="139" bestFit="1" customWidth="1"/>
    <col min="8429" max="8429" width="1" style="139" customWidth="1"/>
    <col min="8430" max="8430" width="9.6640625" style="139" customWidth="1"/>
    <col min="8431" max="8431" width="5.6640625" style="139" customWidth="1"/>
    <col min="8432" max="8668" width="9.08203125" style="139"/>
    <col min="8669" max="8669" width="35.33203125" style="139" customWidth="1"/>
    <col min="8670" max="8670" width="10.6640625" style="139" customWidth="1"/>
    <col min="8671" max="8671" width="1" style="139" customWidth="1"/>
    <col min="8672" max="8672" width="9.6640625" style="139" customWidth="1"/>
    <col min="8673" max="8673" width="1" style="139" customWidth="1"/>
    <col min="8674" max="8674" width="15.6640625" style="139" customWidth="1"/>
    <col min="8675" max="8675" width="1" style="139" customWidth="1"/>
    <col min="8676" max="8676" width="16.33203125" style="139" customWidth="1"/>
    <col min="8677" max="8677" width="1" style="139" customWidth="1"/>
    <col min="8678" max="8678" width="17.6640625" style="139" customWidth="1"/>
    <col min="8679" max="8679" width="1" style="139" customWidth="1"/>
    <col min="8680" max="8680" width="9.6640625" style="139" customWidth="1"/>
    <col min="8681" max="8681" width="1" style="139" customWidth="1"/>
    <col min="8682" max="8682" width="8.6640625" style="139" customWidth="1"/>
    <col min="8683" max="8683" width="1" style="139" customWidth="1"/>
    <col min="8684" max="8684" width="9" style="139" bestFit="1" customWidth="1"/>
    <col min="8685" max="8685" width="1" style="139" customWidth="1"/>
    <col min="8686" max="8686" width="9.6640625" style="139" customWidth="1"/>
    <col min="8687" max="8687" width="5.6640625" style="139" customWidth="1"/>
    <col min="8688" max="8924" width="9.08203125" style="139"/>
    <col min="8925" max="8925" width="35.33203125" style="139" customWidth="1"/>
    <col min="8926" max="8926" width="10.6640625" style="139" customWidth="1"/>
    <col min="8927" max="8927" width="1" style="139" customWidth="1"/>
    <col min="8928" max="8928" width="9.6640625" style="139" customWidth="1"/>
    <col min="8929" max="8929" width="1" style="139" customWidth="1"/>
    <col min="8930" max="8930" width="15.6640625" style="139" customWidth="1"/>
    <col min="8931" max="8931" width="1" style="139" customWidth="1"/>
    <col min="8932" max="8932" width="16.33203125" style="139" customWidth="1"/>
    <col min="8933" max="8933" width="1" style="139" customWidth="1"/>
    <col min="8934" max="8934" width="17.6640625" style="139" customWidth="1"/>
    <col min="8935" max="8935" width="1" style="139" customWidth="1"/>
    <col min="8936" max="8936" width="9.6640625" style="139" customWidth="1"/>
    <col min="8937" max="8937" width="1" style="139" customWidth="1"/>
    <col min="8938" max="8938" width="8.6640625" style="139" customWidth="1"/>
    <col min="8939" max="8939" width="1" style="139" customWidth="1"/>
    <col min="8940" max="8940" width="9" style="139" bestFit="1" customWidth="1"/>
    <col min="8941" max="8941" width="1" style="139" customWidth="1"/>
    <col min="8942" max="8942" width="9.6640625" style="139" customWidth="1"/>
    <col min="8943" max="8943" width="5.6640625" style="139" customWidth="1"/>
    <col min="8944" max="9180" width="9.08203125" style="139"/>
    <col min="9181" max="9181" width="35.33203125" style="139" customWidth="1"/>
    <col min="9182" max="9182" width="10.6640625" style="139" customWidth="1"/>
    <col min="9183" max="9183" width="1" style="139" customWidth="1"/>
    <col min="9184" max="9184" width="9.6640625" style="139" customWidth="1"/>
    <col min="9185" max="9185" width="1" style="139" customWidth="1"/>
    <col min="9186" max="9186" width="15.6640625" style="139" customWidth="1"/>
    <col min="9187" max="9187" width="1" style="139" customWidth="1"/>
    <col min="9188" max="9188" width="16.33203125" style="139" customWidth="1"/>
    <col min="9189" max="9189" width="1" style="139" customWidth="1"/>
    <col min="9190" max="9190" width="17.6640625" style="139" customWidth="1"/>
    <col min="9191" max="9191" width="1" style="139" customWidth="1"/>
    <col min="9192" max="9192" width="9.6640625" style="139" customWidth="1"/>
    <col min="9193" max="9193" width="1" style="139" customWidth="1"/>
    <col min="9194" max="9194" width="8.6640625" style="139" customWidth="1"/>
    <col min="9195" max="9195" width="1" style="139" customWidth="1"/>
    <col min="9196" max="9196" width="9" style="139" bestFit="1" customWidth="1"/>
    <col min="9197" max="9197" width="1" style="139" customWidth="1"/>
    <col min="9198" max="9198" width="9.6640625" style="139" customWidth="1"/>
    <col min="9199" max="9199" width="5.6640625" style="139" customWidth="1"/>
    <col min="9200" max="9436" width="9.08203125" style="139"/>
    <col min="9437" max="9437" width="35.33203125" style="139" customWidth="1"/>
    <col min="9438" max="9438" width="10.6640625" style="139" customWidth="1"/>
    <col min="9439" max="9439" width="1" style="139" customWidth="1"/>
    <col min="9440" max="9440" width="9.6640625" style="139" customWidth="1"/>
    <col min="9441" max="9441" width="1" style="139" customWidth="1"/>
    <col min="9442" max="9442" width="15.6640625" style="139" customWidth="1"/>
    <col min="9443" max="9443" width="1" style="139" customWidth="1"/>
    <col min="9444" max="9444" width="16.33203125" style="139" customWidth="1"/>
    <col min="9445" max="9445" width="1" style="139" customWidth="1"/>
    <col min="9446" max="9446" width="17.6640625" style="139" customWidth="1"/>
    <col min="9447" max="9447" width="1" style="139" customWidth="1"/>
    <col min="9448" max="9448" width="9.6640625" style="139" customWidth="1"/>
    <col min="9449" max="9449" width="1" style="139" customWidth="1"/>
    <col min="9450" max="9450" width="8.6640625" style="139" customWidth="1"/>
    <col min="9451" max="9451" width="1" style="139" customWidth="1"/>
    <col min="9452" max="9452" width="9" style="139" bestFit="1" customWidth="1"/>
    <col min="9453" max="9453" width="1" style="139" customWidth="1"/>
    <col min="9454" max="9454" width="9.6640625" style="139" customWidth="1"/>
    <col min="9455" max="9455" width="5.6640625" style="139" customWidth="1"/>
    <col min="9456" max="9692" width="9.08203125" style="139"/>
    <col min="9693" max="9693" width="35.33203125" style="139" customWidth="1"/>
    <col min="9694" max="9694" width="10.6640625" style="139" customWidth="1"/>
    <col min="9695" max="9695" width="1" style="139" customWidth="1"/>
    <col min="9696" max="9696" width="9.6640625" style="139" customWidth="1"/>
    <col min="9697" max="9697" width="1" style="139" customWidth="1"/>
    <col min="9698" max="9698" width="15.6640625" style="139" customWidth="1"/>
    <col min="9699" max="9699" width="1" style="139" customWidth="1"/>
    <col min="9700" max="9700" width="16.33203125" style="139" customWidth="1"/>
    <col min="9701" max="9701" width="1" style="139" customWidth="1"/>
    <col min="9702" max="9702" width="17.6640625" style="139" customWidth="1"/>
    <col min="9703" max="9703" width="1" style="139" customWidth="1"/>
    <col min="9704" max="9704" width="9.6640625" style="139" customWidth="1"/>
    <col min="9705" max="9705" width="1" style="139" customWidth="1"/>
    <col min="9706" max="9706" width="8.6640625" style="139" customWidth="1"/>
    <col min="9707" max="9707" width="1" style="139" customWidth="1"/>
    <col min="9708" max="9708" width="9" style="139" bestFit="1" customWidth="1"/>
    <col min="9709" max="9709" width="1" style="139" customWidth="1"/>
    <col min="9710" max="9710" width="9.6640625" style="139" customWidth="1"/>
    <col min="9711" max="9711" width="5.6640625" style="139" customWidth="1"/>
    <col min="9712" max="9948" width="9.08203125" style="139"/>
    <col min="9949" max="9949" width="35.33203125" style="139" customWidth="1"/>
    <col min="9950" max="9950" width="10.6640625" style="139" customWidth="1"/>
    <col min="9951" max="9951" width="1" style="139" customWidth="1"/>
    <col min="9952" max="9952" width="9.6640625" style="139" customWidth="1"/>
    <col min="9953" max="9953" width="1" style="139" customWidth="1"/>
    <col min="9954" max="9954" width="15.6640625" style="139" customWidth="1"/>
    <col min="9955" max="9955" width="1" style="139" customWidth="1"/>
    <col min="9956" max="9956" width="16.33203125" style="139" customWidth="1"/>
    <col min="9957" max="9957" width="1" style="139" customWidth="1"/>
    <col min="9958" max="9958" width="17.6640625" style="139" customWidth="1"/>
    <col min="9959" max="9959" width="1" style="139" customWidth="1"/>
    <col min="9960" max="9960" width="9.6640625" style="139" customWidth="1"/>
    <col min="9961" max="9961" width="1" style="139" customWidth="1"/>
    <col min="9962" max="9962" width="8.6640625" style="139" customWidth="1"/>
    <col min="9963" max="9963" width="1" style="139" customWidth="1"/>
    <col min="9964" max="9964" width="9" style="139" bestFit="1" customWidth="1"/>
    <col min="9965" max="9965" width="1" style="139" customWidth="1"/>
    <col min="9966" max="9966" width="9.6640625" style="139" customWidth="1"/>
    <col min="9967" max="9967" width="5.6640625" style="139" customWidth="1"/>
    <col min="9968" max="10204" width="9.08203125" style="139"/>
    <col min="10205" max="10205" width="35.33203125" style="139" customWidth="1"/>
    <col min="10206" max="10206" width="10.6640625" style="139" customWidth="1"/>
    <col min="10207" max="10207" width="1" style="139" customWidth="1"/>
    <col min="10208" max="10208" width="9.6640625" style="139" customWidth="1"/>
    <col min="10209" max="10209" width="1" style="139" customWidth="1"/>
    <col min="10210" max="10210" width="15.6640625" style="139" customWidth="1"/>
    <col min="10211" max="10211" width="1" style="139" customWidth="1"/>
    <col min="10212" max="10212" width="16.33203125" style="139" customWidth="1"/>
    <col min="10213" max="10213" width="1" style="139" customWidth="1"/>
    <col min="10214" max="10214" width="17.6640625" style="139" customWidth="1"/>
    <col min="10215" max="10215" width="1" style="139" customWidth="1"/>
    <col min="10216" max="10216" width="9.6640625" style="139" customWidth="1"/>
    <col min="10217" max="10217" width="1" style="139" customWidth="1"/>
    <col min="10218" max="10218" width="8.6640625" style="139" customWidth="1"/>
    <col min="10219" max="10219" width="1" style="139" customWidth="1"/>
    <col min="10220" max="10220" width="9" style="139" bestFit="1" customWidth="1"/>
    <col min="10221" max="10221" width="1" style="139" customWidth="1"/>
    <col min="10222" max="10222" width="9.6640625" style="139" customWidth="1"/>
    <col min="10223" max="10223" width="5.6640625" style="139" customWidth="1"/>
    <col min="10224" max="10460" width="9.08203125" style="139"/>
    <col min="10461" max="10461" width="35.33203125" style="139" customWidth="1"/>
    <col min="10462" max="10462" width="10.6640625" style="139" customWidth="1"/>
    <col min="10463" max="10463" width="1" style="139" customWidth="1"/>
    <col min="10464" max="10464" width="9.6640625" style="139" customWidth="1"/>
    <col min="10465" max="10465" width="1" style="139" customWidth="1"/>
    <col min="10466" max="10466" width="15.6640625" style="139" customWidth="1"/>
    <col min="10467" max="10467" width="1" style="139" customWidth="1"/>
    <col min="10468" max="10468" width="16.33203125" style="139" customWidth="1"/>
    <col min="10469" max="10469" width="1" style="139" customWidth="1"/>
    <col min="10470" max="10470" width="17.6640625" style="139" customWidth="1"/>
    <col min="10471" max="10471" width="1" style="139" customWidth="1"/>
    <col min="10472" max="10472" width="9.6640625" style="139" customWidth="1"/>
    <col min="10473" max="10473" width="1" style="139" customWidth="1"/>
    <col min="10474" max="10474" width="8.6640625" style="139" customWidth="1"/>
    <col min="10475" max="10475" width="1" style="139" customWidth="1"/>
    <col min="10476" max="10476" width="9" style="139" bestFit="1" customWidth="1"/>
    <col min="10477" max="10477" width="1" style="139" customWidth="1"/>
    <col min="10478" max="10478" width="9.6640625" style="139" customWidth="1"/>
    <col min="10479" max="10479" width="5.6640625" style="139" customWidth="1"/>
    <col min="10480" max="10716" width="9.08203125" style="139"/>
    <col min="10717" max="10717" width="35.33203125" style="139" customWidth="1"/>
    <col min="10718" max="10718" width="10.6640625" style="139" customWidth="1"/>
    <col min="10719" max="10719" width="1" style="139" customWidth="1"/>
    <col min="10720" max="10720" width="9.6640625" style="139" customWidth="1"/>
    <col min="10721" max="10721" width="1" style="139" customWidth="1"/>
    <col min="10722" max="10722" width="15.6640625" style="139" customWidth="1"/>
    <col min="10723" max="10723" width="1" style="139" customWidth="1"/>
    <col min="10724" max="10724" width="16.33203125" style="139" customWidth="1"/>
    <col min="10725" max="10725" width="1" style="139" customWidth="1"/>
    <col min="10726" max="10726" width="17.6640625" style="139" customWidth="1"/>
    <col min="10727" max="10727" width="1" style="139" customWidth="1"/>
    <col min="10728" max="10728" width="9.6640625" style="139" customWidth="1"/>
    <col min="10729" max="10729" width="1" style="139" customWidth="1"/>
    <col min="10730" max="10730" width="8.6640625" style="139" customWidth="1"/>
    <col min="10731" max="10731" width="1" style="139" customWidth="1"/>
    <col min="10732" max="10732" width="9" style="139" bestFit="1" customWidth="1"/>
    <col min="10733" max="10733" width="1" style="139" customWidth="1"/>
    <col min="10734" max="10734" width="9.6640625" style="139" customWidth="1"/>
    <col min="10735" max="10735" width="5.6640625" style="139" customWidth="1"/>
    <col min="10736" max="10972" width="9.08203125" style="139"/>
    <col min="10973" max="10973" width="35.33203125" style="139" customWidth="1"/>
    <col min="10974" max="10974" width="10.6640625" style="139" customWidth="1"/>
    <col min="10975" max="10975" width="1" style="139" customWidth="1"/>
    <col min="10976" max="10976" width="9.6640625" style="139" customWidth="1"/>
    <col min="10977" max="10977" width="1" style="139" customWidth="1"/>
    <col min="10978" max="10978" width="15.6640625" style="139" customWidth="1"/>
    <col min="10979" max="10979" width="1" style="139" customWidth="1"/>
    <col min="10980" max="10980" width="16.33203125" style="139" customWidth="1"/>
    <col min="10981" max="10981" width="1" style="139" customWidth="1"/>
    <col min="10982" max="10982" width="17.6640625" style="139" customWidth="1"/>
    <col min="10983" max="10983" width="1" style="139" customWidth="1"/>
    <col min="10984" max="10984" width="9.6640625" style="139" customWidth="1"/>
    <col min="10985" max="10985" width="1" style="139" customWidth="1"/>
    <col min="10986" max="10986" width="8.6640625" style="139" customWidth="1"/>
    <col min="10987" max="10987" width="1" style="139" customWidth="1"/>
    <col min="10988" max="10988" width="9" style="139" bestFit="1" customWidth="1"/>
    <col min="10989" max="10989" width="1" style="139" customWidth="1"/>
    <col min="10990" max="10990" width="9.6640625" style="139" customWidth="1"/>
    <col min="10991" max="10991" width="5.6640625" style="139" customWidth="1"/>
    <col min="10992" max="11228" width="9.08203125" style="139"/>
    <col min="11229" max="11229" width="35.33203125" style="139" customWidth="1"/>
    <col min="11230" max="11230" width="10.6640625" style="139" customWidth="1"/>
    <col min="11231" max="11231" width="1" style="139" customWidth="1"/>
    <col min="11232" max="11232" width="9.6640625" style="139" customWidth="1"/>
    <col min="11233" max="11233" width="1" style="139" customWidth="1"/>
    <col min="11234" max="11234" width="15.6640625" style="139" customWidth="1"/>
    <col min="11235" max="11235" width="1" style="139" customWidth="1"/>
    <col min="11236" max="11236" width="16.33203125" style="139" customWidth="1"/>
    <col min="11237" max="11237" width="1" style="139" customWidth="1"/>
    <col min="11238" max="11238" width="17.6640625" style="139" customWidth="1"/>
    <col min="11239" max="11239" width="1" style="139" customWidth="1"/>
    <col min="11240" max="11240" width="9.6640625" style="139" customWidth="1"/>
    <col min="11241" max="11241" width="1" style="139" customWidth="1"/>
    <col min="11242" max="11242" width="8.6640625" style="139" customWidth="1"/>
    <col min="11243" max="11243" width="1" style="139" customWidth="1"/>
    <col min="11244" max="11244" width="9" style="139" bestFit="1" customWidth="1"/>
    <col min="11245" max="11245" width="1" style="139" customWidth="1"/>
    <col min="11246" max="11246" width="9.6640625" style="139" customWidth="1"/>
    <col min="11247" max="11247" width="5.6640625" style="139" customWidth="1"/>
    <col min="11248" max="11484" width="9.08203125" style="139"/>
    <col min="11485" max="11485" width="35.33203125" style="139" customWidth="1"/>
    <col min="11486" max="11486" width="10.6640625" style="139" customWidth="1"/>
    <col min="11487" max="11487" width="1" style="139" customWidth="1"/>
    <col min="11488" max="11488" width="9.6640625" style="139" customWidth="1"/>
    <col min="11489" max="11489" width="1" style="139" customWidth="1"/>
    <col min="11490" max="11490" width="15.6640625" style="139" customWidth="1"/>
    <col min="11491" max="11491" width="1" style="139" customWidth="1"/>
    <col min="11492" max="11492" width="16.33203125" style="139" customWidth="1"/>
    <col min="11493" max="11493" width="1" style="139" customWidth="1"/>
    <col min="11494" max="11494" width="17.6640625" style="139" customWidth="1"/>
    <col min="11495" max="11495" width="1" style="139" customWidth="1"/>
    <col min="11496" max="11496" width="9.6640625" style="139" customWidth="1"/>
    <col min="11497" max="11497" width="1" style="139" customWidth="1"/>
    <col min="11498" max="11498" width="8.6640625" style="139" customWidth="1"/>
    <col min="11499" max="11499" width="1" style="139" customWidth="1"/>
    <col min="11500" max="11500" width="9" style="139" bestFit="1" customWidth="1"/>
    <col min="11501" max="11501" width="1" style="139" customWidth="1"/>
    <col min="11502" max="11502" width="9.6640625" style="139" customWidth="1"/>
    <col min="11503" max="11503" width="5.6640625" style="139" customWidth="1"/>
    <col min="11504" max="11740" width="9.08203125" style="139"/>
    <col min="11741" max="11741" width="35.33203125" style="139" customWidth="1"/>
    <col min="11742" max="11742" width="10.6640625" style="139" customWidth="1"/>
    <col min="11743" max="11743" width="1" style="139" customWidth="1"/>
    <col min="11744" max="11744" width="9.6640625" style="139" customWidth="1"/>
    <col min="11745" max="11745" width="1" style="139" customWidth="1"/>
    <col min="11746" max="11746" width="15.6640625" style="139" customWidth="1"/>
    <col min="11747" max="11747" width="1" style="139" customWidth="1"/>
    <col min="11748" max="11748" width="16.33203125" style="139" customWidth="1"/>
    <col min="11749" max="11749" width="1" style="139" customWidth="1"/>
    <col min="11750" max="11750" width="17.6640625" style="139" customWidth="1"/>
    <col min="11751" max="11751" width="1" style="139" customWidth="1"/>
    <col min="11752" max="11752" width="9.6640625" style="139" customWidth="1"/>
    <col min="11753" max="11753" width="1" style="139" customWidth="1"/>
    <col min="11754" max="11754" width="8.6640625" style="139" customWidth="1"/>
    <col min="11755" max="11755" width="1" style="139" customWidth="1"/>
    <col min="11756" max="11756" width="9" style="139" bestFit="1" customWidth="1"/>
    <col min="11757" max="11757" width="1" style="139" customWidth="1"/>
    <col min="11758" max="11758" width="9.6640625" style="139" customWidth="1"/>
    <col min="11759" max="11759" width="5.6640625" style="139" customWidth="1"/>
    <col min="11760" max="11996" width="9.08203125" style="139"/>
    <col min="11997" max="11997" width="35.33203125" style="139" customWidth="1"/>
    <col min="11998" max="11998" width="10.6640625" style="139" customWidth="1"/>
    <col min="11999" max="11999" width="1" style="139" customWidth="1"/>
    <col min="12000" max="12000" width="9.6640625" style="139" customWidth="1"/>
    <col min="12001" max="12001" width="1" style="139" customWidth="1"/>
    <col min="12002" max="12002" width="15.6640625" style="139" customWidth="1"/>
    <col min="12003" max="12003" width="1" style="139" customWidth="1"/>
    <col min="12004" max="12004" width="16.33203125" style="139" customWidth="1"/>
    <col min="12005" max="12005" width="1" style="139" customWidth="1"/>
    <col min="12006" max="12006" width="17.6640625" style="139" customWidth="1"/>
    <col min="12007" max="12007" width="1" style="139" customWidth="1"/>
    <col min="12008" max="12008" width="9.6640625" style="139" customWidth="1"/>
    <col min="12009" max="12009" width="1" style="139" customWidth="1"/>
    <col min="12010" max="12010" width="8.6640625" style="139" customWidth="1"/>
    <col min="12011" max="12011" width="1" style="139" customWidth="1"/>
    <col min="12012" max="12012" width="9" style="139" bestFit="1" customWidth="1"/>
    <col min="12013" max="12013" width="1" style="139" customWidth="1"/>
    <col min="12014" max="12014" width="9.6640625" style="139" customWidth="1"/>
    <col min="12015" max="12015" width="5.6640625" style="139" customWidth="1"/>
    <col min="12016" max="12252" width="9.08203125" style="139"/>
    <col min="12253" max="12253" width="35.33203125" style="139" customWidth="1"/>
    <col min="12254" max="12254" width="10.6640625" style="139" customWidth="1"/>
    <col min="12255" max="12255" width="1" style="139" customWidth="1"/>
    <col min="12256" max="12256" width="9.6640625" style="139" customWidth="1"/>
    <col min="12257" max="12257" width="1" style="139" customWidth="1"/>
    <col min="12258" max="12258" width="15.6640625" style="139" customWidth="1"/>
    <col min="12259" max="12259" width="1" style="139" customWidth="1"/>
    <col min="12260" max="12260" width="16.33203125" style="139" customWidth="1"/>
    <col min="12261" max="12261" width="1" style="139" customWidth="1"/>
    <col min="12262" max="12262" width="17.6640625" style="139" customWidth="1"/>
    <col min="12263" max="12263" width="1" style="139" customWidth="1"/>
    <col min="12264" max="12264" width="9.6640625" style="139" customWidth="1"/>
    <col min="12265" max="12265" width="1" style="139" customWidth="1"/>
    <col min="12266" max="12266" width="8.6640625" style="139" customWidth="1"/>
    <col min="12267" max="12267" width="1" style="139" customWidth="1"/>
    <col min="12268" max="12268" width="9" style="139" bestFit="1" customWidth="1"/>
    <col min="12269" max="12269" width="1" style="139" customWidth="1"/>
    <col min="12270" max="12270" width="9.6640625" style="139" customWidth="1"/>
    <col min="12271" max="12271" width="5.6640625" style="139" customWidth="1"/>
    <col min="12272" max="12508" width="9.08203125" style="139"/>
    <col min="12509" max="12509" width="35.33203125" style="139" customWidth="1"/>
    <col min="12510" max="12510" width="10.6640625" style="139" customWidth="1"/>
    <col min="12511" max="12511" width="1" style="139" customWidth="1"/>
    <col min="12512" max="12512" width="9.6640625" style="139" customWidth="1"/>
    <col min="12513" max="12513" width="1" style="139" customWidth="1"/>
    <col min="12514" max="12514" width="15.6640625" style="139" customWidth="1"/>
    <col min="12515" max="12515" width="1" style="139" customWidth="1"/>
    <col min="12516" max="12516" width="16.33203125" style="139" customWidth="1"/>
    <col min="12517" max="12517" width="1" style="139" customWidth="1"/>
    <col min="12518" max="12518" width="17.6640625" style="139" customWidth="1"/>
    <col min="12519" max="12519" width="1" style="139" customWidth="1"/>
    <col min="12520" max="12520" width="9.6640625" style="139" customWidth="1"/>
    <col min="12521" max="12521" width="1" style="139" customWidth="1"/>
    <col min="12522" max="12522" width="8.6640625" style="139" customWidth="1"/>
    <col min="12523" max="12523" width="1" style="139" customWidth="1"/>
    <col min="12524" max="12524" width="9" style="139" bestFit="1" customWidth="1"/>
    <col min="12525" max="12525" width="1" style="139" customWidth="1"/>
    <col min="12526" max="12526" width="9.6640625" style="139" customWidth="1"/>
    <col min="12527" max="12527" width="5.6640625" style="139" customWidth="1"/>
    <col min="12528" max="12764" width="9.08203125" style="139"/>
    <col min="12765" max="12765" width="35.33203125" style="139" customWidth="1"/>
    <col min="12766" max="12766" width="10.6640625" style="139" customWidth="1"/>
    <col min="12767" max="12767" width="1" style="139" customWidth="1"/>
    <col min="12768" max="12768" width="9.6640625" style="139" customWidth="1"/>
    <col min="12769" max="12769" width="1" style="139" customWidth="1"/>
    <col min="12770" max="12770" width="15.6640625" style="139" customWidth="1"/>
    <col min="12771" max="12771" width="1" style="139" customWidth="1"/>
    <col min="12772" max="12772" width="16.33203125" style="139" customWidth="1"/>
    <col min="12773" max="12773" width="1" style="139" customWidth="1"/>
    <col min="12774" max="12774" width="17.6640625" style="139" customWidth="1"/>
    <col min="12775" max="12775" width="1" style="139" customWidth="1"/>
    <col min="12776" max="12776" width="9.6640625" style="139" customWidth="1"/>
    <col min="12777" max="12777" width="1" style="139" customWidth="1"/>
    <col min="12778" max="12778" width="8.6640625" style="139" customWidth="1"/>
    <col min="12779" max="12779" width="1" style="139" customWidth="1"/>
    <col min="12780" max="12780" width="9" style="139" bestFit="1" customWidth="1"/>
    <col min="12781" max="12781" width="1" style="139" customWidth="1"/>
    <col min="12782" max="12782" width="9.6640625" style="139" customWidth="1"/>
    <col min="12783" max="12783" width="5.6640625" style="139" customWidth="1"/>
    <col min="12784" max="13020" width="9.08203125" style="139"/>
    <col min="13021" max="13021" width="35.33203125" style="139" customWidth="1"/>
    <col min="13022" max="13022" width="10.6640625" style="139" customWidth="1"/>
    <col min="13023" max="13023" width="1" style="139" customWidth="1"/>
    <col min="13024" max="13024" width="9.6640625" style="139" customWidth="1"/>
    <col min="13025" max="13025" width="1" style="139" customWidth="1"/>
    <col min="13026" max="13026" width="15.6640625" style="139" customWidth="1"/>
    <col min="13027" max="13027" width="1" style="139" customWidth="1"/>
    <col min="13028" max="13028" width="16.33203125" style="139" customWidth="1"/>
    <col min="13029" max="13029" width="1" style="139" customWidth="1"/>
    <col min="13030" max="13030" width="17.6640625" style="139" customWidth="1"/>
    <col min="13031" max="13031" width="1" style="139" customWidth="1"/>
    <col min="13032" max="13032" width="9.6640625" style="139" customWidth="1"/>
    <col min="13033" max="13033" width="1" style="139" customWidth="1"/>
    <col min="13034" max="13034" width="8.6640625" style="139" customWidth="1"/>
    <col min="13035" max="13035" width="1" style="139" customWidth="1"/>
    <col min="13036" max="13036" width="9" style="139" bestFit="1" customWidth="1"/>
    <col min="13037" max="13037" width="1" style="139" customWidth="1"/>
    <col min="13038" max="13038" width="9.6640625" style="139" customWidth="1"/>
    <col min="13039" max="13039" width="5.6640625" style="139" customWidth="1"/>
    <col min="13040" max="13276" width="9.08203125" style="139"/>
    <col min="13277" max="13277" width="35.33203125" style="139" customWidth="1"/>
    <col min="13278" max="13278" width="10.6640625" style="139" customWidth="1"/>
    <col min="13279" max="13279" width="1" style="139" customWidth="1"/>
    <col min="13280" max="13280" width="9.6640625" style="139" customWidth="1"/>
    <col min="13281" max="13281" width="1" style="139" customWidth="1"/>
    <col min="13282" max="13282" width="15.6640625" style="139" customWidth="1"/>
    <col min="13283" max="13283" width="1" style="139" customWidth="1"/>
    <col min="13284" max="13284" width="16.33203125" style="139" customWidth="1"/>
    <col min="13285" max="13285" width="1" style="139" customWidth="1"/>
    <col min="13286" max="13286" width="17.6640625" style="139" customWidth="1"/>
    <col min="13287" max="13287" width="1" style="139" customWidth="1"/>
    <col min="13288" max="13288" width="9.6640625" style="139" customWidth="1"/>
    <col min="13289" max="13289" width="1" style="139" customWidth="1"/>
    <col min="13290" max="13290" width="8.6640625" style="139" customWidth="1"/>
    <col min="13291" max="13291" width="1" style="139" customWidth="1"/>
    <col min="13292" max="13292" width="9" style="139" bestFit="1" customWidth="1"/>
    <col min="13293" max="13293" width="1" style="139" customWidth="1"/>
    <col min="13294" max="13294" width="9.6640625" style="139" customWidth="1"/>
    <col min="13295" max="13295" width="5.6640625" style="139" customWidth="1"/>
    <col min="13296" max="13532" width="9.08203125" style="139"/>
    <col min="13533" max="13533" width="35.33203125" style="139" customWidth="1"/>
    <col min="13534" max="13534" width="10.6640625" style="139" customWidth="1"/>
    <col min="13535" max="13535" width="1" style="139" customWidth="1"/>
    <col min="13536" max="13536" width="9.6640625" style="139" customWidth="1"/>
    <col min="13537" max="13537" width="1" style="139" customWidth="1"/>
    <col min="13538" max="13538" width="15.6640625" style="139" customWidth="1"/>
    <col min="13539" max="13539" width="1" style="139" customWidth="1"/>
    <col min="13540" max="13540" width="16.33203125" style="139" customWidth="1"/>
    <col min="13541" max="13541" width="1" style="139" customWidth="1"/>
    <col min="13542" max="13542" width="17.6640625" style="139" customWidth="1"/>
    <col min="13543" max="13543" width="1" style="139" customWidth="1"/>
    <col min="13544" max="13544" width="9.6640625" style="139" customWidth="1"/>
    <col min="13545" max="13545" width="1" style="139" customWidth="1"/>
    <col min="13546" max="13546" width="8.6640625" style="139" customWidth="1"/>
    <col min="13547" max="13547" width="1" style="139" customWidth="1"/>
    <col min="13548" max="13548" width="9" style="139" bestFit="1" customWidth="1"/>
    <col min="13549" max="13549" width="1" style="139" customWidth="1"/>
    <col min="13550" max="13550" width="9.6640625" style="139" customWidth="1"/>
    <col min="13551" max="13551" width="5.6640625" style="139" customWidth="1"/>
    <col min="13552" max="13788" width="9.08203125" style="139"/>
    <col min="13789" max="13789" width="35.33203125" style="139" customWidth="1"/>
    <col min="13790" max="13790" width="10.6640625" style="139" customWidth="1"/>
    <col min="13791" max="13791" width="1" style="139" customWidth="1"/>
    <col min="13792" max="13792" width="9.6640625" style="139" customWidth="1"/>
    <col min="13793" max="13793" width="1" style="139" customWidth="1"/>
    <col min="13794" max="13794" width="15.6640625" style="139" customWidth="1"/>
    <col min="13795" max="13795" width="1" style="139" customWidth="1"/>
    <col min="13796" max="13796" width="16.33203125" style="139" customWidth="1"/>
    <col min="13797" max="13797" width="1" style="139" customWidth="1"/>
    <col min="13798" max="13798" width="17.6640625" style="139" customWidth="1"/>
    <col min="13799" max="13799" width="1" style="139" customWidth="1"/>
    <col min="13800" max="13800" width="9.6640625" style="139" customWidth="1"/>
    <col min="13801" max="13801" width="1" style="139" customWidth="1"/>
    <col min="13802" max="13802" width="8.6640625" style="139" customWidth="1"/>
    <col min="13803" max="13803" width="1" style="139" customWidth="1"/>
    <col min="13804" max="13804" width="9" style="139" bestFit="1" customWidth="1"/>
    <col min="13805" max="13805" width="1" style="139" customWidth="1"/>
    <col min="13806" max="13806" width="9.6640625" style="139" customWidth="1"/>
    <col min="13807" max="13807" width="5.6640625" style="139" customWidth="1"/>
    <col min="13808" max="14044" width="9.08203125" style="139"/>
    <col min="14045" max="14045" width="35.33203125" style="139" customWidth="1"/>
    <col min="14046" max="14046" width="10.6640625" style="139" customWidth="1"/>
    <col min="14047" max="14047" width="1" style="139" customWidth="1"/>
    <col min="14048" max="14048" width="9.6640625" style="139" customWidth="1"/>
    <col min="14049" max="14049" width="1" style="139" customWidth="1"/>
    <col min="14050" max="14050" width="15.6640625" style="139" customWidth="1"/>
    <col min="14051" max="14051" width="1" style="139" customWidth="1"/>
    <col min="14052" max="14052" width="16.33203125" style="139" customWidth="1"/>
    <col min="14053" max="14053" width="1" style="139" customWidth="1"/>
    <col min="14054" max="14054" width="17.6640625" style="139" customWidth="1"/>
    <col min="14055" max="14055" width="1" style="139" customWidth="1"/>
    <col min="14056" max="14056" width="9.6640625" style="139" customWidth="1"/>
    <col min="14057" max="14057" width="1" style="139" customWidth="1"/>
    <col min="14058" max="14058" width="8.6640625" style="139" customWidth="1"/>
    <col min="14059" max="14059" width="1" style="139" customWidth="1"/>
    <col min="14060" max="14060" width="9" style="139" bestFit="1" customWidth="1"/>
    <col min="14061" max="14061" width="1" style="139" customWidth="1"/>
    <col min="14062" max="14062" width="9.6640625" style="139" customWidth="1"/>
    <col min="14063" max="14063" width="5.6640625" style="139" customWidth="1"/>
    <col min="14064" max="14300" width="9.08203125" style="139"/>
    <col min="14301" max="14301" width="35.33203125" style="139" customWidth="1"/>
    <col min="14302" max="14302" width="10.6640625" style="139" customWidth="1"/>
    <col min="14303" max="14303" width="1" style="139" customWidth="1"/>
    <col min="14304" max="14304" width="9.6640625" style="139" customWidth="1"/>
    <col min="14305" max="14305" width="1" style="139" customWidth="1"/>
    <col min="14306" max="14306" width="15.6640625" style="139" customWidth="1"/>
    <col min="14307" max="14307" width="1" style="139" customWidth="1"/>
    <col min="14308" max="14308" width="16.33203125" style="139" customWidth="1"/>
    <col min="14309" max="14309" width="1" style="139" customWidth="1"/>
    <col min="14310" max="14310" width="17.6640625" style="139" customWidth="1"/>
    <col min="14311" max="14311" width="1" style="139" customWidth="1"/>
    <col min="14312" max="14312" width="9.6640625" style="139" customWidth="1"/>
    <col min="14313" max="14313" width="1" style="139" customWidth="1"/>
    <col min="14314" max="14314" width="8.6640625" style="139" customWidth="1"/>
    <col min="14315" max="14315" width="1" style="139" customWidth="1"/>
    <col min="14316" max="14316" width="9" style="139" bestFit="1" customWidth="1"/>
    <col min="14317" max="14317" width="1" style="139" customWidth="1"/>
    <col min="14318" max="14318" width="9.6640625" style="139" customWidth="1"/>
    <col min="14319" max="14319" width="5.6640625" style="139" customWidth="1"/>
    <col min="14320" max="14556" width="9.08203125" style="139"/>
    <col min="14557" max="14557" width="35.33203125" style="139" customWidth="1"/>
    <col min="14558" max="14558" width="10.6640625" style="139" customWidth="1"/>
    <col min="14559" max="14559" width="1" style="139" customWidth="1"/>
    <col min="14560" max="14560" width="9.6640625" style="139" customWidth="1"/>
    <col min="14561" max="14561" width="1" style="139" customWidth="1"/>
    <col min="14562" max="14562" width="15.6640625" style="139" customWidth="1"/>
    <col min="14563" max="14563" width="1" style="139" customWidth="1"/>
    <col min="14564" max="14564" width="16.33203125" style="139" customWidth="1"/>
    <col min="14565" max="14565" width="1" style="139" customWidth="1"/>
    <col min="14566" max="14566" width="17.6640625" style="139" customWidth="1"/>
    <col min="14567" max="14567" width="1" style="139" customWidth="1"/>
    <col min="14568" max="14568" width="9.6640625" style="139" customWidth="1"/>
    <col min="14569" max="14569" width="1" style="139" customWidth="1"/>
    <col min="14570" max="14570" width="8.6640625" style="139" customWidth="1"/>
    <col min="14571" max="14571" width="1" style="139" customWidth="1"/>
    <col min="14572" max="14572" width="9" style="139" bestFit="1" customWidth="1"/>
    <col min="14573" max="14573" width="1" style="139" customWidth="1"/>
    <col min="14574" max="14574" width="9.6640625" style="139" customWidth="1"/>
    <col min="14575" max="14575" width="5.6640625" style="139" customWidth="1"/>
    <col min="14576" max="14812" width="9.08203125" style="139"/>
    <col min="14813" max="14813" width="35.33203125" style="139" customWidth="1"/>
    <col min="14814" max="14814" width="10.6640625" style="139" customWidth="1"/>
    <col min="14815" max="14815" width="1" style="139" customWidth="1"/>
    <col min="14816" max="14816" width="9.6640625" style="139" customWidth="1"/>
    <col min="14817" max="14817" width="1" style="139" customWidth="1"/>
    <col min="14818" max="14818" width="15.6640625" style="139" customWidth="1"/>
    <col min="14819" max="14819" width="1" style="139" customWidth="1"/>
    <col min="14820" max="14820" width="16.33203125" style="139" customWidth="1"/>
    <col min="14821" max="14821" width="1" style="139" customWidth="1"/>
    <col min="14822" max="14822" width="17.6640625" style="139" customWidth="1"/>
    <col min="14823" max="14823" width="1" style="139" customWidth="1"/>
    <col min="14824" max="14824" width="9.6640625" style="139" customWidth="1"/>
    <col min="14825" max="14825" width="1" style="139" customWidth="1"/>
    <col min="14826" max="14826" width="8.6640625" style="139" customWidth="1"/>
    <col min="14827" max="14827" width="1" style="139" customWidth="1"/>
    <col min="14828" max="14828" width="9" style="139" bestFit="1" customWidth="1"/>
    <col min="14829" max="14829" width="1" style="139" customWidth="1"/>
    <col min="14830" max="14830" width="9.6640625" style="139" customWidth="1"/>
    <col min="14831" max="14831" width="5.6640625" style="139" customWidth="1"/>
    <col min="14832" max="15068" width="9.08203125" style="139"/>
    <col min="15069" max="15069" width="35.33203125" style="139" customWidth="1"/>
    <col min="15070" max="15070" width="10.6640625" style="139" customWidth="1"/>
    <col min="15071" max="15071" width="1" style="139" customWidth="1"/>
    <col min="15072" max="15072" width="9.6640625" style="139" customWidth="1"/>
    <col min="15073" max="15073" width="1" style="139" customWidth="1"/>
    <col min="15074" max="15074" width="15.6640625" style="139" customWidth="1"/>
    <col min="15075" max="15075" width="1" style="139" customWidth="1"/>
    <col min="15076" max="15076" width="16.33203125" style="139" customWidth="1"/>
    <col min="15077" max="15077" width="1" style="139" customWidth="1"/>
    <col min="15078" max="15078" width="17.6640625" style="139" customWidth="1"/>
    <col min="15079" max="15079" width="1" style="139" customWidth="1"/>
    <col min="15080" max="15080" width="9.6640625" style="139" customWidth="1"/>
    <col min="15081" max="15081" width="1" style="139" customWidth="1"/>
    <col min="15082" max="15082" width="8.6640625" style="139" customWidth="1"/>
    <col min="15083" max="15083" width="1" style="139" customWidth="1"/>
    <col min="15084" max="15084" width="9" style="139" bestFit="1" customWidth="1"/>
    <col min="15085" max="15085" width="1" style="139" customWidth="1"/>
    <col min="15086" max="15086" width="9.6640625" style="139" customWidth="1"/>
    <col min="15087" max="15087" width="5.6640625" style="139" customWidth="1"/>
    <col min="15088" max="15324" width="9.08203125" style="139"/>
    <col min="15325" max="15325" width="35.33203125" style="139" customWidth="1"/>
    <col min="15326" max="15326" width="10.6640625" style="139" customWidth="1"/>
    <col min="15327" max="15327" width="1" style="139" customWidth="1"/>
    <col min="15328" max="15328" width="9.6640625" style="139" customWidth="1"/>
    <col min="15329" max="15329" width="1" style="139" customWidth="1"/>
    <col min="15330" max="15330" width="15.6640625" style="139" customWidth="1"/>
    <col min="15331" max="15331" width="1" style="139" customWidth="1"/>
    <col min="15332" max="15332" width="16.33203125" style="139" customWidth="1"/>
    <col min="15333" max="15333" width="1" style="139" customWidth="1"/>
    <col min="15334" max="15334" width="17.6640625" style="139" customWidth="1"/>
    <col min="15335" max="15335" width="1" style="139" customWidth="1"/>
    <col min="15336" max="15336" width="9.6640625" style="139" customWidth="1"/>
    <col min="15337" max="15337" width="1" style="139" customWidth="1"/>
    <col min="15338" max="15338" width="8.6640625" style="139" customWidth="1"/>
    <col min="15339" max="15339" width="1" style="139" customWidth="1"/>
    <col min="15340" max="15340" width="9" style="139" bestFit="1" customWidth="1"/>
    <col min="15341" max="15341" width="1" style="139" customWidth="1"/>
    <col min="15342" max="15342" width="9.6640625" style="139" customWidth="1"/>
    <col min="15343" max="15343" width="5.6640625" style="139" customWidth="1"/>
    <col min="15344" max="15580" width="9.08203125" style="139"/>
    <col min="15581" max="15581" width="35.33203125" style="139" customWidth="1"/>
    <col min="15582" max="15582" width="10.6640625" style="139" customWidth="1"/>
    <col min="15583" max="15583" width="1" style="139" customWidth="1"/>
    <col min="15584" max="15584" width="9.6640625" style="139" customWidth="1"/>
    <col min="15585" max="15585" width="1" style="139" customWidth="1"/>
    <col min="15586" max="15586" width="15.6640625" style="139" customWidth="1"/>
    <col min="15587" max="15587" width="1" style="139" customWidth="1"/>
    <col min="15588" max="15588" width="16.33203125" style="139" customWidth="1"/>
    <col min="15589" max="15589" width="1" style="139" customWidth="1"/>
    <col min="15590" max="15590" width="17.6640625" style="139" customWidth="1"/>
    <col min="15591" max="15591" width="1" style="139" customWidth="1"/>
    <col min="15592" max="15592" width="9.6640625" style="139" customWidth="1"/>
    <col min="15593" max="15593" width="1" style="139" customWidth="1"/>
    <col min="15594" max="15594" width="8.6640625" style="139" customWidth="1"/>
    <col min="15595" max="15595" width="1" style="139" customWidth="1"/>
    <col min="15596" max="15596" width="9" style="139" bestFit="1" customWidth="1"/>
    <col min="15597" max="15597" width="1" style="139" customWidth="1"/>
    <col min="15598" max="15598" width="9.6640625" style="139" customWidth="1"/>
    <col min="15599" max="15599" width="5.6640625" style="139" customWidth="1"/>
    <col min="15600" max="15836" width="9.08203125" style="139"/>
    <col min="15837" max="15837" width="35.33203125" style="139" customWidth="1"/>
    <col min="15838" max="15838" width="10.6640625" style="139" customWidth="1"/>
    <col min="15839" max="15839" width="1" style="139" customWidth="1"/>
    <col min="15840" max="15840" width="9.6640625" style="139" customWidth="1"/>
    <col min="15841" max="15841" width="1" style="139" customWidth="1"/>
    <col min="15842" max="15842" width="15.6640625" style="139" customWidth="1"/>
    <col min="15843" max="15843" width="1" style="139" customWidth="1"/>
    <col min="15844" max="15844" width="16.33203125" style="139" customWidth="1"/>
    <col min="15845" max="15845" width="1" style="139" customWidth="1"/>
    <col min="15846" max="15846" width="17.6640625" style="139" customWidth="1"/>
    <col min="15847" max="15847" width="1" style="139" customWidth="1"/>
    <col min="15848" max="15848" width="9.6640625" style="139" customWidth="1"/>
    <col min="15849" max="15849" width="1" style="139" customWidth="1"/>
    <col min="15850" max="15850" width="8.6640625" style="139" customWidth="1"/>
    <col min="15851" max="15851" width="1" style="139" customWidth="1"/>
    <col min="15852" max="15852" width="9" style="139" bestFit="1" customWidth="1"/>
    <col min="15853" max="15853" width="1" style="139" customWidth="1"/>
    <col min="15854" max="15854" width="9.6640625" style="139" customWidth="1"/>
    <col min="15855" max="15855" width="5.6640625" style="139" customWidth="1"/>
    <col min="15856" max="16092" width="9.08203125" style="139"/>
    <col min="16093" max="16093" width="35.33203125" style="139" customWidth="1"/>
    <col min="16094" max="16094" width="10.6640625" style="139" customWidth="1"/>
    <col min="16095" max="16095" width="1" style="139" customWidth="1"/>
    <col min="16096" max="16096" width="9.6640625" style="139" customWidth="1"/>
    <col min="16097" max="16097" width="1" style="139" customWidth="1"/>
    <col min="16098" max="16098" width="15.6640625" style="139" customWidth="1"/>
    <col min="16099" max="16099" width="1" style="139" customWidth="1"/>
    <col min="16100" max="16100" width="16.33203125" style="139" customWidth="1"/>
    <col min="16101" max="16101" width="1" style="139" customWidth="1"/>
    <col min="16102" max="16102" width="17.6640625" style="139" customWidth="1"/>
    <col min="16103" max="16103" width="1" style="139" customWidth="1"/>
    <col min="16104" max="16104" width="9.6640625" style="139" customWidth="1"/>
    <col min="16105" max="16105" width="1" style="139" customWidth="1"/>
    <col min="16106" max="16106" width="8.6640625" style="139" customWidth="1"/>
    <col min="16107" max="16107" width="1" style="139" customWidth="1"/>
    <col min="16108" max="16108" width="9" style="139" bestFit="1" customWidth="1"/>
    <col min="16109" max="16109" width="1" style="139" customWidth="1"/>
    <col min="16110" max="16110" width="9.6640625" style="139" customWidth="1"/>
    <col min="16111" max="16111" width="5.6640625" style="139" customWidth="1"/>
    <col min="16112" max="16384" width="9.08203125" style="139"/>
  </cols>
  <sheetData>
    <row r="1" spans="1:32" ht="21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</row>
    <row r="2" spans="1:32" ht="21" customHeight="1">
      <c r="A2" s="233" t="s">
        <v>269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</row>
    <row r="3" spans="1:32" ht="21" customHeight="1">
      <c r="A3" s="234" t="s">
        <v>238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</row>
    <row r="4" spans="1:32" s="131" customFormat="1" ht="21" customHeight="1">
      <c r="A4" s="128"/>
      <c r="B4" s="164"/>
      <c r="C4" s="129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</row>
    <row r="5" spans="1:32" s="131" customFormat="1" ht="21" customHeight="1">
      <c r="A5" s="171"/>
      <c r="B5" s="172"/>
      <c r="C5" s="173"/>
      <c r="D5" s="235" t="s">
        <v>3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174"/>
      <c r="AB5" s="174"/>
      <c r="AC5" s="236" t="s">
        <v>233</v>
      </c>
      <c r="AD5" s="236"/>
    </row>
    <row r="6" spans="1:32" s="131" customFormat="1" ht="21" customHeight="1">
      <c r="A6" s="171"/>
      <c r="B6" s="176"/>
      <c r="C6" s="176"/>
      <c r="D6" s="177"/>
      <c r="E6" s="178"/>
      <c r="F6" s="178"/>
      <c r="G6" s="178"/>
      <c r="H6" s="231" t="s">
        <v>54</v>
      </c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178"/>
      <c r="V6" s="178"/>
      <c r="W6" s="178"/>
      <c r="X6" s="178"/>
      <c r="Y6" s="179"/>
      <c r="Z6" s="178"/>
      <c r="AA6" s="178"/>
      <c r="AB6" s="178"/>
      <c r="AC6" s="178"/>
      <c r="AD6" s="178"/>
    </row>
    <row r="7" spans="1:32" s="131" customFormat="1" ht="21" customHeight="1">
      <c r="A7" s="180"/>
      <c r="B7" s="176"/>
      <c r="C7" s="176"/>
      <c r="D7" s="178"/>
      <c r="E7" s="181"/>
      <c r="F7" s="182"/>
      <c r="G7" s="182"/>
      <c r="H7" s="182"/>
      <c r="I7" s="182"/>
      <c r="J7" s="182"/>
      <c r="K7" s="181"/>
      <c r="L7" s="208" t="s">
        <v>265</v>
      </c>
      <c r="M7" s="183"/>
      <c r="N7" s="183" t="s">
        <v>265</v>
      </c>
      <c r="O7" s="183"/>
      <c r="P7" s="183" t="s">
        <v>254</v>
      </c>
      <c r="Q7" s="183"/>
      <c r="R7" s="183" t="s">
        <v>266</v>
      </c>
      <c r="S7" s="183"/>
      <c r="T7" s="183"/>
      <c r="U7" s="181"/>
      <c r="V7" s="184" t="s">
        <v>55</v>
      </c>
      <c r="W7" s="184"/>
      <c r="X7" s="184"/>
      <c r="Y7" s="185"/>
      <c r="Z7" s="185"/>
      <c r="AA7" s="185"/>
      <c r="AB7" s="185"/>
      <c r="AC7" s="185"/>
      <c r="AD7" s="185"/>
    </row>
    <row r="8" spans="1:32" ht="21" customHeight="1">
      <c r="A8" s="180"/>
      <c r="B8" s="176"/>
      <c r="C8" s="176"/>
      <c r="D8" s="185"/>
      <c r="E8" s="185"/>
      <c r="F8" s="185"/>
      <c r="G8" s="185"/>
      <c r="H8" s="185" t="s">
        <v>118</v>
      </c>
      <c r="I8" s="185"/>
      <c r="J8" s="183" t="s">
        <v>119</v>
      </c>
      <c r="K8" s="181"/>
      <c r="L8" s="186" t="s">
        <v>156</v>
      </c>
      <c r="M8" s="187"/>
      <c r="N8" s="186" t="s">
        <v>157</v>
      </c>
      <c r="O8" s="186"/>
      <c r="P8" s="186" t="s">
        <v>253</v>
      </c>
      <c r="Q8" s="183"/>
      <c r="R8" s="183" t="s">
        <v>249</v>
      </c>
      <c r="S8" s="183"/>
      <c r="T8" s="183" t="s">
        <v>158</v>
      </c>
      <c r="U8" s="181"/>
      <c r="V8" s="184" t="s">
        <v>159</v>
      </c>
      <c r="W8" s="184"/>
      <c r="X8" s="184"/>
      <c r="Y8" s="188"/>
      <c r="Z8" s="183" t="s">
        <v>55</v>
      </c>
      <c r="AA8" s="183"/>
      <c r="AB8" s="183"/>
      <c r="AC8" s="185"/>
      <c r="AD8" s="183"/>
    </row>
    <row r="9" spans="1:32" ht="21" customHeight="1">
      <c r="A9" s="180"/>
      <c r="B9" s="176"/>
      <c r="C9" s="176"/>
      <c r="D9" s="183" t="s">
        <v>127</v>
      </c>
      <c r="E9" s="181"/>
      <c r="F9" s="183" t="s">
        <v>128</v>
      </c>
      <c r="G9" s="183"/>
      <c r="H9" s="183" t="s">
        <v>129</v>
      </c>
      <c r="I9" s="183"/>
      <c r="J9" s="183" t="s">
        <v>130</v>
      </c>
      <c r="K9" s="181"/>
      <c r="L9" s="186" t="s">
        <v>160</v>
      </c>
      <c r="M9" s="186"/>
      <c r="N9" s="186" t="s">
        <v>161</v>
      </c>
      <c r="O9" s="186"/>
      <c r="P9" s="186" t="s">
        <v>256</v>
      </c>
      <c r="Q9" s="184"/>
      <c r="R9" s="184" t="s">
        <v>258</v>
      </c>
      <c r="S9" s="184"/>
      <c r="T9" s="183" t="s">
        <v>162</v>
      </c>
      <c r="U9" s="181"/>
      <c r="V9" s="183" t="s">
        <v>134</v>
      </c>
      <c r="W9" s="183"/>
      <c r="X9" s="183" t="s">
        <v>135</v>
      </c>
      <c r="Y9" s="185"/>
      <c r="Z9" s="183" t="s">
        <v>136</v>
      </c>
      <c r="AA9" s="183"/>
      <c r="AB9" s="183"/>
      <c r="AC9" s="185"/>
      <c r="AD9" s="183" t="s">
        <v>125</v>
      </c>
    </row>
    <row r="10" spans="1:32" ht="21" customHeight="1">
      <c r="A10" s="180"/>
      <c r="B10" s="189" t="s">
        <v>8</v>
      </c>
      <c r="C10" s="176"/>
      <c r="D10" s="190" t="s">
        <v>139</v>
      </c>
      <c r="E10" s="181"/>
      <c r="F10" s="190" t="s">
        <v>140</v>
      </c>
      <c r="G10" s="184"/>
      <c r="H10" s="175" t="s">
        <v>141</v>
      </c>
      <c r="I10" s="184"/>
      <c r="J10" s="190" t="s">
        <v>10</v>
      </c>
      <c r="K10" s="181"/>
      <c r="L10" s="175" t="s">
        <v>163</v>
      </c>
      <c r="M10" s="186"/>
      <c r="N10" s="175" t="s">
        <v>163</v>
      </c>
      <c r="O10" s="186"/>
      <c r="P10" s="175" t="s">
        <v>255</v>
      </c>
      <c r="Q10" s="186"/>
      <c r="R10" s="175" t="s">
        <v>257</v>
      </c>
      <c r="S10" s="186"/>
      <c r="T10" s="190" t="s">
        <v>223</v>
      </c>
      <c r="U10" s="181"/>
      <c r="V10" s="190" t="s">
        <v>143</v>
      </c>
      <c r="W10" s="184"/>
      <c r="X10" s="190" t="s">
        <v>144</v>
      </c>
      <c r="Y10" s="185"/>
      <c r="Z10" s="190" t="s">
        <v>145</v>
      </c>
      <c r="AA10" s="184"/>
      <c r="AB10" s="191" t="s">
        <v>144</v>
      </c>
      <c r="AC10" s="185"/>
      <c r="AD10" s="190" t="s">
        <v>164</v>
      </c>
    </row>
    <row r="11" spans="1:32" ht="6" customHeight="1">
      <c r="A11" s="192"/>
      <c r="B11" s="193"/>
      <c r="C11" s="194"/>
      <c r="D11" s="195"/>
      <c r="E11" s="196"/>
      <c r="F11" s="195"/>
      <c r="G11" s="195"/>
      <c r="H11" s="195"/>
      <c r="I11" s="196"/>
      <c r="J11" s="195"/>
      <c r="K11" s="196"/>
      <c r="L11" s="195"/>
      <c r="M11" s="195"/>
      <c r="N11" s="195"/>
      <c r="O11" s="195"/>
      <c r="P11" s="195"/>
      <c r="Q11" s="195"/>
      <c r="R11" s="195"/>
      <c r="S11" s="195"/>
      <c r="T11" s="195"/>
      <c r="U11" s="196"/>
      <c r="V11" s="195"/>
      <c r="W11" s="195"/>
      <c r="X11" s="195"/>
      <c r="Y11" s="196"/>
      <c r="Z11" s="195"/>
      <c r="AA11" s="195"/>
      <c r="AB11" s="195"/>
      <c r="AC11" s="196"/>
      <c r="AD11" s="195"/>
    </row>
    <row r="12" spans="1:32" ht="21" customHeight="1">
      <c r="A12" s="192" t="s">
        <v>149</v>
      </c>
      <c r="B12" s="193"/>
      <c r="C12" s="194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</row>
    <row r="13" spans="1:32" ht="21" customHeight="1">
      <c r="A13" s="192" t="s">
        <v>154</v>
      </c>
      <c r="B13" s="193"/>
      <c r="C13" s="194"/>
      <c r="D13" s="196">
        <v>8467511</v>
      </c>
      <c r="E13" s="196"/>
      <c r="F13" s="196">
        <v>9356233</v>
      </c>
      <c r="G13" s="196"/>
      <c r="H13" s="196">
        <v>20170</v>
      </c>
      <c r="I13" s="196"/>
      <c r="J13" s="196">
        <v>350282</v>
      </c>
      <c r="K13" s="196"/>
      <c r="L13" s="196">
        <v>-238830</v>
      </c>
      <c r="M13" s="196"/>
      <c r="N13" s="196">
        <v>231739</v>
      </c>
      <c r="O13" s="196"/>
      <c r="P13" s="196">
        <v>0</v>
      </c>
      <c r="Q13" s="196"/>
      <c r="R13" s="196">
        <v>0</v>
      </c>
      <c r="S13" s="196"/>
      <c r="T13" s="196">
        <v>-68638</v>
      </c>
      <c r="U13" s="196"/>
      <c r="V13" s="196">
        <v>1047876</v>
      </c>
      <c r="W13" s="196"/>
      <c r="X13" s="196">
        <v>0</v>
      </c>
      <c r="Y13" s="196"/>
      <c r="Z13" s="196">
        <v>36377967</v>
      </c>
      <c r="AA13" s="196"/>
      <c r="AB13" s="196">
        <v>0</v>
      </c>
      <c r="AC13" s="196"/>
      <c r="AD13" s="196">
        <f t="shared" ref="AD13:AD19" si="0">SUM(D13:AB13)</f>
        <v>55544310</v>
      </c>
      <c r="AF13" s="166"/>
    </row>
    <row r="14" spans="1:32" ht="21" customHeight="1">
      <c r="A14" s="197" t="s">
        <v>231</v>
      </c>
      <c r="B14" s="193">
        <v>17</v>
      </c>
      <c r="C14" s="194"/>
      <c r="D14" s="196">
        <v>0</v>
      </c>
      <c r="E14" s="196"/>
      <c r="F14" s="196">
        <v>0</v>
      </c>
      <c r="G14" s="196"/>
      <c r="H14" s="196">
        <v>0</v>
      </c>
      <c r="I14" s="196"/>
      <c r="J14" s="196">
        <v>0</v>
      </c>
      <c r="K14" s="196"/>
      <c r="L14" s="196">
        <v>0</v>
      </c>
      <c r="M14" s="196"/>
      <c r="N14" s="196">
        <v>0</v>
      </c>
      <c r="O14" s="196"/>
      <c r="P14" s="196">
        <v>0</v>
      </c>
      <c r="Q14" s="196"/>
      <c r="R14" s="196">
        <v>0</v>
      </c>
      <c r="S14" s="196"/>
      <c r="T14" s="196">
        <v>0</v>
      </c>
      <c r="U14" s="196"/>
      <c r="V14" s="196">
        <v>0</v>
      </c>
      <c r="W14" s="196"/>
      <c r="X14" s="196">
        <v>0</v>
      </c>
      <c r="Y14" s="196"/>
      <c r="Z14" s="196">
        <v>-2540195</v>
      </c>
      <c r="AA14" s="196"/>
      <c r="AB14" s="196">
        <v>0</v>
      </c>
      <c r="AC14" s="196"/>
      <c r="AD14" s="196">
        <f t="shared" si="0"/>
        <v>-2540195</v>
      </c>
      <c r="AF14" s="166"/>
    </row>
    <row r="15" spans="1:32" ht="21" customHeight="1">
      <c r="A15" s="198" t="s">
        <v>150</v>
      </c>
      <c r="B15" s="193"/>
      <c r="C15" s="194"/>
      <c r="D15" s="196">
        <v>0</v>
      </c>
      <c r="E15" s="196"/>
      <c r="F15" s="196">
        <v>0</v>
      </c>
      <c r="G15" s="196"/>
      <c r="H15" s="196">
        <v>31010</v>
      </c>
      <c r="I15" s="196"/>
      <c r="J15" s="196">
        <v>0</v>
      </c>
      <c r="K15" s="196"/>
      <c r="L15" s="196">
        <v>0</v>
      </c>
      <c r="M15" s="196"/>
      <c r="N15" s="196">
        <v>0</v>
      </c>
      <c r="O15" s="196"/>
      <c r="P15" s="196">
        <v>0</v>
      </c>
      <c r="Q15" s="196"/>
      <c r="R15" s="196">
        <v>0</v>
      </c>
      <c r="S15" s="196"/>
      <c r="T15" s="196">
        <v>0</v>
      </c>
      <c r="U15" s="196"/>
      <c r="V15" s="196">
        <v>0</v>
      </c>
      <c r="W15" s="196"/>
      <c r="X15" s="196">
        <v>0</v>
      </c>
      <c r="Y15" s="196"/>
      <c r="Z15" s="196">
        <v>0</v>
      </c>
      <c r="AA15" s="196"/>
      <c r="AB15" s="196">
        <v>0</v>
      </c>
      <c r="AC15" s="196"/>
      <c r="AD15" s="196">
        <f t="shared" si="0"/>
        <v>31010</v>
      </c>
      <c r="AF15" s="166"/>
    </row>
    <row r="16" spans="1:32" ht="21" customHeight="1">
      <c r="A16" s="198" t="s">
        <v>155</v>
      </c>
      <c r="B16" s="199"/>
      <c r="C16" s="200"/>
      <c r="D16" s="196">
        <v>94</v>
      </c>
      <c r="E16" s="196"/>
      <c r="F16" s="196">
        <v>563</v>
      </c>
      <c r="G16" s="196"/>
      <c r="H16" s="196">
        <v>0</v>
      </c>
      <c r="I16" s="196"/>
      <c r="J16" s="196">
        <v>0</v>
      </c>
      <c r="K16" s="196"/>
      <c r="L16" s="196">
        <v>0</v>
      </c>
      <c r="M16" s="196"/>
      <c r="N16" s="196">
        <v>0</v>
      </c>
      <c r="O16" s="196"/>
      <c r="P16" s="196">
        <v>0</v>
      </c>
      <c r="Q16" s="196"/>
      <c r="R16" s="196">
        <v>0</v>
      </c>
      <c r="S16" s="196"/>
      <c r="T16" s="196">
        <v>0</v>
      </c>
      <c r="U16" s="196"/>
      <c r="V16" s="196">
        <v>0</v>
      </c>
      <c r="W16" s="196"/>
      <c r="X16" s="196">
        <v>0</v>
      </c>
      <c r="Y16" s="196"/>
      <c r="Z16" s="196">
        <v>0</v>
      </c>
      <c r="AA16" s="196"/>
      <c r="AB16" s="196">
        <v>0</v>
      </c>
      <c r="AC16" s="196"/>
      <c r="AD16" s="196">
        <f t="shared" si="0"/>
        <v>657</v>
      </c>
      <c r="AF16" s="166"/>
    </row>
    <row r="17" spans="1:32" ht="21" customHeight="1">
      <c r="A17" s="198" t="s">
        <v>144</v>
      </c>
      <c r="B17" s="199">
        <v>15</v>
      </c>
      <c r="C17" s="200"/>
      <c r="D17" s="196">
        <v>0</v>
      </c>
      <c r="E17" s="196"/>
      <c r="F17" s="196">
        <v>0</v>
      </c>
      <c r="G17" s="196"/>
      <c r="H17" s="196">
        <v>0</v>
      </c>
      <c r="I17" s="196"/>
      <c r="J17" s="196">
        <v>0</v>
      </c>
      <c r="K17" s="196"/>
      <c r="L17" s="196">
        <v>0</v>
      </c>
      <c r="M17" s="196"/>
      <c r="N17" s="196">
        <v>0</v>
      </c>
      <c r="O17" s="196"/>
      <c r="P17" s="196">
        <v>0</v>
      </c>
      <c r="Q17" s="196"/>
      <c r="R17" s="196">
        <v>0</v>
      </c>
      <c r="S17" s="196"/>
      <c r="T17" s="196">
        <v>0</v>
      </c>
      <c r="U17" s="196"/>
      <c r="V17" s="196">
        <v>0</v>
      </c>
      <c r="W17" s="196"/>
      <c r="X17" s="196">
        <v>529972</v>
      </c>
      <c r="Y17" s="196"/>
      <c r="Z17" s="196">
        <v>-529972</v>
      </c>
      <c r="AA17" s="196"/>
      <c r="AB17" s="196">
        <v>-529972</v>
      </c>
      <c r="AC17" s="196"/>
      <c r="AD17" s="196">
        <f t="shared" si="0"/>
        <v>-529972</v>
      </c>
      <c r="AF17" s="166"/>
    </row>
    <row r="18" spans="1:32" ht="21" customHeight="1">
      <c r="A18" s="197" t="s">
        <v>221</v>
      </c>
      <c r="B18" s="199"/>
      <c r="C18" s="200"/>
      <c r="D18" s="196">
        <v>0</v>
      </c>
      <c r="E18" s="196"/>
      <c r="F18" s="196">
        <v>0</v>
      </c>
      <c r="G18" s="196"/>
      <c r="H18" s="196">
        <v>0</v>
      </c>
      <c r="I18" s="196"/>
      <c r="J18" s="196">
        <v>0</v>
      </c>
      <c r="K18" s="196"/>
      <c r="L18" s="196">
        <v>183520</v>
      </c>
      <c r="M18" s="196"/>
      <c r="N18" s="196">
        <v>6648</v>
      </c>
      <c r="O18" s="196"/>
      <c r="P18" s="196">
        <v>0</v>
      </c>
      <c r="Q18" s="196"/>
      <c r="R18" s="196">
        <v>0</v>
      </c>
      <c r="S18" s="196"/>
      <c r="T18" s="196">
        <v>-38034</v>
      </c>
      <c r="U18" s="196"/>
      <c r="V18" s="196">
        <v>0</v>
      </c>
      <c r="W18" s="196"/>
      <c r="X18" s="196">
        <v>0</v>
      </c>
      <c r="Y18" s="196"/>
      <c r="Z18" s="196">
        <v>3309076</v>
      </c>
      <c r="AA18" s="196"/>
      <c r="AB18" s="196">
        <v>0</v>
      </c>
      <c r="AC18" s="196"/>
      <c r="AD18" s="196">
        <f t="shared" si="0"/>
        <v>3461210</v>
      </c>
      <c r="AF18" s="166"/>
    </row>
    <row r="19" spans="1:32" ht="21" customHeight="1">
      <c r="A19" s="197" t="s">
        <v>151</v>
      </c>
      <c r="B19" s="193"/>
      <c r="C19" s="200"/>
      <c r="D19" s="201">
        <v>0</v>
      </c>
      <c r="E19" s="195"/>
      <c r="F19" s="201">
        <v>0</v>
      </c>
      <c r="G19" s="202"/>
      <c r="H19" s="201">
        <v>0</v>
      </c>
      <c r="I19" s="202"/>
      <c r="J19" s="201">
        <v>-3170</v>
      </c>
      <c r="K19" s="202"/>
      <c r="L19" s="203">
        <v>0</v>
      </c>
      <c r="M19" s="196"/>
      <c r="N19" s="203">
        <v>0</v>
      </c>
      <c r="O19" s="196"/>
      <c r="P19" s="203">
        <v>0</v>
      </c>
      <c r="Q19" s="196"/>
      <c r="R19" s="203">
        <v>0</v>
      </c>
      <c r="S19" s="196"/>
      <c r="T19" s="203">
        <v>634</v>
      </c>
      <c r="U19" s="196"/>
      <c r="V19" s="201">
        <v>0</v>
      </c>
      <c r="W19" s="202"/>
      <c r="X19" s="201">
        <v>0</v>
      </c>
      <c r="Y19" s="202"/>
      <c r="Z19" s="203">
        <v>2536</v>
      </c>
      <c r="AA19" s="196"/>
      <c r="AB19" s="203">
        <v>0</v>
      </c>
      <c r="AC19" s="196"/>
      <c r="AD19" s="203">
        <f t="shared" si="0"/>
        <v>0</v>
      </c>
      <c r="AF19" s="166"/>
    </row>
    <row r="20" spans="1:32" ht="6" customHeight="1">
      <c r="A20" s="197"/>
      <c r="B20" s="204"/>
      <c r="C20" s="200"/>
      <c r="D20" s="196"/>
      <c r="E20" s="195"/>
      <c r="F20" s="196"/>
      <c r="G20" s="196"/>
      <c r="H20" s="196"/>
      <c r="I20" s="202"/>
      <c r="J20" s="196"/>
      <c r="K20" s="202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5"/>
      <c r="AF20" s="166"/>
    </row>
    <row r="21" spans="1:32" ht="21" customHeight="1">
      <c r="A21" s="205" t="s">
        <v>153</v>
      </c>
      <c r="B21" s="193"/>
      <c r="C21" s="200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  <c r="AD21" s="196"/>
    </row>
    <row r="22" spans="1:32" ht="21" customHeight="1" thickBot="1">
      <c r="A22" s="205" t="s">
        <v>227</v>
      </c>
      <c r="B22" s="193"/>
      <c r="C22" s="200"/>
      <c r="D22" s="206">
        <f>SUM(D13:D19)</f>
        <v>8467605</v>
      </c>
      <c r="E22" s="196"/>
      <c r="F22" s="206">
        <f>SUM(F13:F19)</f>
        <v>9356796</v>
      </c>
      <c r="G22" s="195"/>
      <c r="H22" s="206">
        <f>SUM(H13:H19)</f>
        <v>51180</v>
      </c>
      <c r="I22" s="196"/>
      <c r="J22" s="206">
        <f>SUM(J13:J19)</f>
        <v>347112</v>
      </c>
      <c r="K22" s="196"/>
      <c r="L22" s="206">
        <f>SUM(L13:L19)</f>
        <v>-55310</v>
      </c>
      <c r="M22" s="195"/>
      <c r="N22" s="206">
        <f>SUM(N13:N19)</f>
        <v>238387</v>
      </c>
      <c r="O22" s="195"/>
      <c r="P22" s="206">
        <f>SUM(P13:P19)</f>
        <v>0</v>
      </c>
      <c r="Q22" s="195"/>
      <c r="R22" s="206">
        <f>SUM(R13:R19)</f>
        <v>0</v>
      </c>
      <c r="S22" s="195"/>
      <c r="T22" s="206">
        <f>SUM(T13:T19)</f>
        <v>-106038</v>
      </c>
      <c r="U22" s="196"/>
      <c r="V22" s="206">
        <f>SUM(V13:V19)</f>
        <v>1047876</v>
      </c>
      <c r="W22" s="195"/>
      <c r="X22" s="206">
        <f>SUM(X13:X19)</f>
        <v>529972</v>
      </c>
      <c r="Y22" s="196"/>
      <c r="Z22" s="206">
        <f>SUM(Z13:Z19)</f>
        <v>36619412</v>
      </c>
      <c r="AA22" s="195"/>
      <c r="AB22" s="206">
        <f>SUM(AB13:AB19)</f>
        <v>-529972</v>
      </c>
      <c r="AC22" s="196"/>
      <c r="AD22" s="206">
        <f>SUM(AD13:AD19)</f>
        <v>55967020</v>
      </c>
    </row>
    <row r="23" spans="1:32" ht="21" customHeight="1" thickTop="1">
      <c r="A23" s="205"/>
      <c r="B23" s="193"/>
      <c r="C23" s="200"/>
      <c r="D23" s="195"/>
      <c r="E23" s="196"/>
      <c r="F23" s="195"/>
      <c r="G23" s="195"/>
      <c r="H23" s="195"/>
      <c r="I23" s="195"/>
      <c r="J23" s="195"/>
      <c r="K23" s="196"/>
      <c r="L23" s="195"/>
      <c r="M23" s="195"/>
      <c r="N23" s="195"/>
      <c r="O23" s="195"/>
      <c r="P23" s="195"/>
      <c r="Q23" s="195"/>
      <c r="R23" s="195"/>
      <c r="S23" s="195"/>
      <c r="T23" s="195"/>
      <c r="U23" s="196"/>
      <c r="V23" s="195"/>
      <c r="W23" s="195"/>
      <c r="X23" s="195"/>
      <c r="Y23" s="196"/>
      <c r="Z23" s="195"/>
      <c r="AA23" s="195"/>
      <c r="AB23" s="195"/>
      <c r="AC23" s="196"/>
      <c r="AD23" s="195"/>
    </row>
    <row r="24" spans="1:32" ht="21" customHeight="1">
      <c r="A24" s="192" t="s">
        <v>149</v>
      </c>
      <c r="B24" s="193"/>
      <c r="C24" s="194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</row>
    <row r="25" spans="1:32" ht="21" customHeight="1">
      <c r="A25" s="192" t="s">
        <v>214</v>
      </c>
      <c r="B25" s="193"/>
      <c r="C25" s="194"/>
      <c r="D25" s="195">
        <v>8467605</v>
      </c>
      <c r="E25" s="196"/>
      <c r="F25" s="196">
        <v>9356796</v>
      </c>
      <c r="G25" s="196"/>
      <c r="H25" s="196">
        <v>59152</v>
      </c>
      <c r="I25" s="196"/>
      <c r="J25" s="196">
        <v>346047</v>
      </c>
      <c r="K25" s="196"/>
      <c r="L25" s="196">
        <v>62906</v>
      </c>
      <c r="M25" s="196"/>
      <c r="N25" s="196">
        <v>238397</v>
      </c>
      <c r="O25" s="196"/>
      <c r="P25" s="196">
        <v>0</v>
      </c>
      <c r="Q25" s="196"/>
      <c r="R25" s="196">
        <v>0</v>
      </c>
      <c r="S25" s="196"/>
      <c r="T25" s="196">
        <v>-129470</v>
      </c>
      <c r="U25" s="196"/>
      <c r="V25" s="196">
        <v>1047876</v>
      </c>
      <c r="W25" s="196"/>
      <c r="X25" s="196">
        <v>790965</v>
      </c>
      <c r="Y25" s="196"/>
      <c r="Z25" s="196">
        <v>37344019</v>
      </c>
      <c r="AA25" s="196"/>
      <c r="AB25" s="196">
        <v>-790965</v>
      </c>
      <c r="AC25" s="196"/>
      <c r="AD25" s="196">
        <f t="shared" ref="AD25:AD30" si="1">SUM(D25:AB25)</f>
        <v>56793328</v>
      </c>
      <c r="AF25" s="166"/>
    </row>
    <row r="26" spans="1:32" ht="21" customHeight="1">
      <c r="A26" s="197" t="s">
        <v>231</v>
      </c>
      <c r="B26" s="193">
        <v>17</v>
      </c>
      <c r="C26" s="194"/>
      <c r="D26" s="196">
        <v>0</v>
      </c>
      <c r="E26" s="196"/>
      <c r="F26" s="196">
        <v>0</v>
      </c>
      <c r="G26" s="196"/>
      <c r="H26" s="196">
        <v>0</v>
      </c>
      <c r="I26" s="196"/>
      <c r="J26" s="196">
        <v>0</v>
      </c>
      <c r="K26" s="196"/>
      <c r="L26" s="196">
        <v>0</v>
      </c>
      <c r="M26" s="196"/>
      <c r="N26" s="196">
        <v>0</v>
      </c>
      <c r="O26" s="196"/>
      <c r="P26" s="196">
        <v>0</v>
      </c>
      <c r="Q26" s="196"/>
      <c r="R26" s="196">
        <v>0</v>
      </c>
      <c r="S26" s="196"/>
      <c r="T26" s="196">
        <v>0</v>
      </c>
      <c r="U26" s="196"/>
      <c r="V26" s="196">
        <v>0</v>
      </c>
      <c r="W26" s="196"/>
      <c r="X26" s="198"/>
      <c r="Y26" s="196"/>
      <c r="Z26" s="196">
        <v>-3514967</v>
      </c>
      <c r="AA26" s="196"/>
      <c r="AB26" s="196">
        <v>0</v>
      </c>
      <c r="AC26" s="196"/>
      <c r="AD26" s="196">
        <f t="shared" si="1"/>
        <v>-3514967</v>
      </c>
      <c r="AF26" s="166"/>
    </row>
    <row r="27" spans="1:32" ht="21" customHeight="1">
      <c r="A27" s="198" t="s">
        <v>150</v>
      </c>
      <c r="B27" s="193"/>
      <c r="C27" s="194"/>
      <c r="D27" s="196">
        <v>0</v>
      </c>
      <c r="E27" s="196"/>
      <c r="F27" s="196">
        <v>0</v>
      </c>
      <c r="G27" s="196"/>
      <c r="H27" s="196">
        <v>23571</v>
      </c>
      <c r="I27" s="196"/>
      <c r="J27" s="196">
        <v>0</v>
      </c>
      <c r="K27" s="196"/>
      <c r="L27" s="196">
        <v>0</v>
      </c>
      <c r="M27" s="196"/>
      <c r="N27" s="196">
        <v>0</v>
      </c>
      <c r="O27" s="196"/>
      <c r="P27" s="196">
        <v>0</v>
      </c>
      <c r="Q27" s="196"/>
      <c r="R27" s="196">
        <v>0</v>
      </c>
      <c r="S27" s="196"/>
      <c r="T27" s="196">
        <v>0</v>
      </c>
      <c r="U27" s="196"/>
      <c r="V27" s="196">
        <v>0</v>
      </c>
      <c r="W27" s="196"/>
      <c r="X27" s="196">
        <v>0</v>
      </c>
      <c r="Y27" s="196"/>
      <c r="Z27" s="196">
        <v>0</v>
      </c>
      <c r="AA27" s="196"/>
      <c r="AB27" s="196">
        <v>0</v>
      </c>
      <c r="AC27" s="196"/>
      <c r="AD27" s="196">
        <f t="shared" si="1"/>
        <v>23571</v>
      </c>
      <c r="AF27" s="166"/>
    </row>
    <row r="28" spans="1:32" ht="21" customHeight="1">
      <c r="A28" s="198" t="s">
        <v>144</v>
      </c>
      <c r="B28" s="199">
        <v>15</v>
      </c>
      <c r="C28" s="200"/>
      <c r="D28" s="196">
        <v>0</v>
      </c>
      <c r="E28" s="196"/>
      <c r="F28" s="196">
        <v>0</v>
      </c>
      <c r="G28" s="196"/>
      <c r="H28" s="196">
        <v>0</v>
      </c>
      <c r="I28" s="196"/>
      <c r="J28" s="196">
        <v>0</v>
      </c>
      <c r="K28" s="196"/>
      <c r="L28" s="196">
        <v>0</v>
      </c>
      <c r="M28" s="196"/>
      <c r="N28" s="196">
        <v>0</v>
      </c>
      <c r="O28" s="196"/>
      <c r="P28" s="196">
        <v>0</v>
      </c>
      <c r="Q28" s="196"/>
      <c r="R28" s="196">
        <v>0</v>
      </c>
      <c r="S28" s="196"/>
      <c r="T28" s="196">
        <v>0</v>
      </c>
      <c r="U28" s="196"/>
      <c r="V28" s="196">
        <v>0</v>
      </c>
      <c r="W28" s="196"/>
      <c r="X28" s="196">
        <v>473284</v>
      </c>
      <c r="Y28" s="196"/>
      <c r="Z28" s="196">
        <v>-473284</v>
      </c>
      <c r="AA28" s="196"/>
      <c r="AB28" s="196">
        <v>-473284</v>
      </c>
      <c r="AC28" s="196"/>
      <c r="AD28" s="196">
        <f t="shared" si="1"/>
        <v>-473284</v>
      </c>
      <c r="AF28" s="166"/>
    </row>
    <row r="29" spans="1:32" ht="21" customHeight="1">
      <c r="A29" s="197" t="s">
        <v>221</v>
      </c>
      <c r="B29" s="199"/>
      <c r="C29" s="200"/>
      <c r="D29" s="196">
        <v>0</v>
      </c>
      <c r="E29" s="196"/>
      <c r="F29" s="196">
        <v>0</v>
      </c>
      <c r="G29" s="196"/>
      <c r="H29" s="196">
        <v>0</v>
      </c>
      <c r="I29" s="196"/>
      <c r="J29" s="196">
        <v>0</v>
      </c>
      <c r="K29" s="196"/>
      <c r="L29" s="196">
        <v>565470</v>
      </c>
      <c r="M29" s="196"/>
      <c r="N29" s="196">
        <v>677</v>
      </c>
      <c r="O29" s="196"/>
      <c r="P29" s="196">
        <v>42</v>
      </c>
      <c r="Q29" s="196"/>
      <c r="R29" s="196">
        <v>-9958</v>
      </c>
      <c r="S29" s="196"/>
      <c r="T29" s="196">
        <v>-111246</v>
      </c>
      <c r="U29" s="196"/>
      <c r="V29" s="196">
        <v>0</v>
      </c>
      <c r="W29" s="196"/>
      <c r="X29" s="196">
        <v>0</v>
      </c>
      <c r="Y29" s="196"/>
      <c r="Z29" s="196">
        <v>4232300</v>
      </c>
      <c r="AA29" s="196"/>
      <c r="AB29" s="196">
        <v>0</v>
      </c>
      <c r="AC29" s="196"/>
      <c r="AD29" s="196">
        <f t="shared" si="1"/>
        <v>4677285</v>
      </c>
      <c r="AF29" s="166"/>
    </row>
    <row r="30" spans="1:32" ht="21" customHeight="1">
      <c r="A30" s="197" t="s">
        <v>151</v>
      </c>
      <c r="B30" s="193"/>
      <c r="C30" s="200"/>
      <c r="D30" s="201">
        <v>0</v>
      </c>
      <c r="E30" s="195"/>
      <c r="F30" s="201">
        <v>0</v>
      </c>
      <c r="G30" s="202"/>
      <c r="H30" s="201">
        <v>0</v>
      </c>
      <c r="I30" s="202"/>
      <c r="J30" s="201">
        <v>-3167</v>
      </c>
      <c r="K30" s="202"/>
      <c r="L30" s="203">
        <v>0</v>
      </c>
      <c r="M30" s="196"/>
      <c r="N30" s="203">
        <v>3705</v>
      </c>
      <c r="O30" s="196"/>
      <c r="P30" s="203">
        <v>0</v>
      </c>
      <c r="Q30" s="196"/>
      <c r="R30" s="203">
        <v>0</v>
      </c>
      <c r="S30" s="196"/>
      <c r="T30" s="203">
        <v>-108</v>
      </c>
      <c r="U30" s="196"/>
      <c r="V30" s="201">
        <v>0</v>
      </c>
      <c r="W30" s="202"/>
      <c r="X30" s="201">
        <v>0</v>
      </c>
      <c r="Y30" s="202"/>
      <c r="Z30" s="203">
        <v>-430</v>
      </c>
      <c r="AA30" s="196"/>
      <c r="AB30" s="203">
        <v>0</v>
      </c>
      <c r="AC30" s="196"/>
      <c r="AD30" s="203">
        <f t="shared" si="1"/>
        <v>0</v>
      </c>
      <c r="AF30" s="166"/>
    </row>
    <row r="31" spans="1:32" ht="6" customHeight="1">
      <c r="A31" s="197"/>
      <c r="B31" s="204"/>
      <c r="C31" s="200"/>
      <c r="D31" s="196"/>
      <c r="E31" s="195"/>
      <c r="F31" s="196"/>
      <c r="G31" s="196"/>
      <c r="H31" s="196"/>
      <c r="I31" s="202"/>
      <c r="J31" s="196"/>
      <c r="K31" s="202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5"/>
      <c r="AF31" s="166"/>
    </row>
    <row r="32" spans="1:32" ht="21" customHeight="1">
      <c r="A32" s="205" t="s">
        <v>153</v>
      </c>
      <c r="B32" s="193"/>
      <c r="C32" s="200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6"/>
    </row>
    <row r="33" spans="1:30" ht="21" customHeight="1" thickBot="1">
      <c r="A33" s="205" t="s">
        <v>228</v>
      </c>
      <c r="B33" s="193"/>
      <c r="C33" s="200"/>
      <c r="D33" s="206">
        <f>SUM(D25:D30)</f>
        <v>8467605</v>
      </c>
      <c r="E33" s="196"/>
      <c r="F33" s="206">
        <f>SUM(F25:F30)</f>
        <v>9356796</v>
      </c>
      <c r="G33" s="195"/>
      <c r="H33" s="206">
        <f>SUM(H25:H30)</f>
        <v>82723</v>
      </c>
      <c r="I33" s="196"/>
      <c r="J33" s="206">
        <f>SUM(J25:J30)</f>
        <v>342880</v>
      </c>
      <c r="K33" s="196"/>
      <c r="L33" s="206">
        <f>SUM(L25:L30)</f>
        <v>628376</v>
      </c>
      <c r="M33" s="195"/>
      <c r="N33" s="206">
        <f>SUM(N25:N30)</f>
        <v>242779</v>
      </c>
      <c r="O33" s="195"/>
      <c r="P33" s="206">
        <f>SUM(P25:P30)</f>
        <v>42</v>
      </c>
      <c r="Q33" s="195"/>
      <c r="R33" s="206">
        <f>SUM(R25:R30)</f>
        <v>-9958</v>
      </c>
      <c r="S33" s="195"/>
      <c r="T33" s="206">
        <f>SUM(T25:T30)</f>
        <v>-240824</v>
      </c>
      <c r="U33" s="196"/>
      <c r="V33" s="206">
        <f>SUM(V25:V30)</f>
        <v>1047876</v>
      </c>
      <c r="W33" s="195"/>
      <c r="X33" s="206">
        <f>SUM(X25:X30)</f>
        <v>1264249</v>
      </c>
      <c r="Y33" s="196"/>
      <c r="Z33" s="206">
        <f>SUM(Z25:Z30)</f>
        <v>37587638</v>
      </c>
      <c r="AA33" s="195"/>
      <c r="AB33" s="206">
        <f>SUM(AB25:AB30)</f>
        <v>-1264249</v>
      </c>
      <c r="AC33" s="196"/>
      <c r="AD33" s="206">
        <f>SUM(AD25:AD30)</f>
        <v>57505933</v>
      </c>
    </row>
    <row r="34" spans="1:30" ht="21" customHeight="1" thickTop="1">
      <c r="A34" s="205"/>
      <c r="B34" s="193"/>
      <c r="C34" s="200"/>
      <c r="D34" s="195"/>
      <c r="E34" s="196"/>
      <c r="F34" s="195"/>
      <c r="G34" s="195"/>
      <c r="H34" s="195"/>
      <c r="I34" s="195"/>
      <c r="J34" s="195"/>
      <c r="K34" s="196"/>
      <c r="L34" s="195"/>
      <c r="M34" s="195"/>
      <c r="N34" s="195"/>
      <c r="O34" s="195"/>
      <c r="P34" s="195"/>
      <c r="Q34" s="195"/>
      <c r="R34" s="195"/>
      <c r="S34" s="195"/>
      <c r="T34" s="195"/>
      <c r="U34" s="196"/>
      <c r="V34" s="195"/>
      <c r="W34" s="195"/>
      <c r="X34" s="195"/>
      <c r="Y34" s="196"/>
      <c r="Z34" s="195"/>
      <c r="AA34" s="195"/>
      <c r="AB34" s="195"/>
      <c r="AC34" s="196"/>
      <c r="AD34" s="195"/>
    </row>
    <row r="35" spans="1:30" ht="21" customHeight="1">
      <c r="A35" s="205"/>
      <c r="B35" s="193"/>
      <c r="C35" s="200"/>
      <c r="D35" s="195"/>
      <c r="E35" s="196"/>
      <c r="F35" s="195"/>
      <c r="G35" s="195"/>
      <c r="H35" s="195"/>
      <c r="I35" s="195"/>
      <c r="J35" s="195"/>
      <c r="K35" s="196"/>
      <c r="L35" s="195"/>
      <c r="M35" s="195"/>
      <c r="N35" s="195"/>
      <c r="O35" s="195"/>
      <c r="P35" s="195"/>
      <c r="Q35" s="195"/>
      <c r="R35" s="195"/>
      <c r="S35" s="195"/>
      <c r="T35" s="195"/>
      <c r="U35" s="196"/>
      <c r="V35" s="195"/>
      <c r="W35" s="195"/>
      <c r="X35" s="195"/>
      <c r="Y35" s="196"/>
      <c r="Z35" s="195"/>
      <c r="AA35" s="195"/>
      <c r="AB35" s="195"/>
      <c r="AC35" s="196"/>
      <c r="AD35" s="195"/>
    </row>
    <row r="36" spans="1:30" ht="21" customHeight="1">
      <c r="A36" s="143"/>
      <c r="B36" s="144"/>
      <c r="C36" s="142"/>
      <c r="D36" s="87"/>
      <c r="E36" s="86"/>
      <c r="F36" s="87"/>
      <c r="G36" s="87"/>
      <c r="H36" s="87"/>
      <c r="I36" s="87"/>
      <c r="J36" s="8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6"/>
      <c r="V36" s="87"/>
      <c r="W36" s="87"/>
      <c r="X36" s="87"/>
      <c r="Y36" s="86"/>
      <c r="Z36" s="87"/>
      <c r="AA36" s="87"/>
      <c r="AB36" s="87"/>
      <c r="AC36" s="86"/>
      <c r="AD36" s="87"/>
    </row>
    <row r="37" spans="1:30" ht="13.5" customHeight="1">
      <c r="A37" s="143"/>
      <c r="B37" s="144"/>
      <c r="C37" s="142"/>
      <c r="D37" s="87"/>
      <c r="E37" s="86"/>
      <c r="F37" s="87"/>
      <c r="G37" s="87"/>
      <c r="H37" s="87"/>
      <c r="I37" s="87"/>
      <c r="J37" s="8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6"/>
      <c r="V37" s="87"/>
      <c r="W37" s="87"/>
      <c r="X37" s="87"/>
      <c r="Y37" s="86"/>
      <c r="Z37" s="87"/>
      <c r="AA37" s="87"/>
      <c r="AB37" s="87"/>
      <c r="AC37" s="86"/>
      <c r="AD37" s="87"/>
    </row>
    <row r="38" spans="1:30" ht="21" customHeight="1">
      <c r="B38" s="144"/>
      <c r="C38" s="145"/>
      <c r="D38" s="228" t="s">
        <v>65</v>
      </c>
      <c r="E38" s="228"/>
      <c r="F38" s="228"/>
      <c r="G38" s="228"/>
      <c r="H38" s="228"/>
      <c r="I38" s="167"/>
      <c r="J38" s="167"/>
      <c r="K38" s="167"/>
      <c r="T38" s="232" t="s">
        <v>65</v>
      </c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</row>
    <row r="39" spans="1:30" ht="21" customHeight="1">
      <c r="B39" s="140"/>
      <c r="C39" s="142"/>
      <c r="D39" s="229" t="s">
        <v>66</v>
      </c>
      <c r="E39" s="229"/>
      <c r="F39" s="229"/>
      <c r="G39" s="229"/>
      <c r="H39" s="229"/>
      <c r="I39" s="139"/>
      <c r="J39" s="139"/>
      <c r="K39" s="139"/>
      <c r="T39" s="232" t="s">
        <v>219</v>
      </c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</row>
    <row r="40" spans="1:30" ht="21" customHeight="1">
      <c r="B40" s="140"/>
      <c r="C40" s="142"/>
      <c r="D40" s="229" t="s">
        <v>218</v>
      </c>
      <c r="E40" s="229"/>
      <c r="F40" s="229"/>
      <c r="G40" s="229"/>
      <c r="H40" s="229"/>
      <c r="I40" s="139"/>
      <c r="J40" s="139"/>
      <c r="K40" s="139"/>
      <c r="T40" s="232" t="s">
        <v>218</v>
      </c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</row>
    <row r="41" spans="1:30" ht="21" customHeight="1">
      <c r="A41" s="169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</row>
    <row r="42" spans="1:30" ht="18.899999999999999" customHeight="1">
      <c r="A42" s="230" t="s">
        <v>29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</row>
    <row r="51" spans="2:3" ht="18.899999999999999" customHeight="1">
      <c r="B51" s="141"/>
      <c r="C51" s="139"/>
    </row>
  </sheetData>
  <mergeCells count="13">
    <mergeCell ref="A1:AD1"/>
    <mergeCell ref="A2:AD2"/>
    <mergeCell ref="A3:AD3"/>
    <mergeCell ref="D5:Z5"/>
    <mergeCell ref="AC5:AD5"/>
    <mergeCell ref="D38:H38"/>
    <mergeCell ref="D39:H39"/>
    <mergeCell ref="D40:H40"/>
    <mergeCell ref="A42:AD42"/>
    <mergeCell ref="H6:T6"/>
    <mergeCell ref="T38:AD38"/>
    <mergeCell ref="T39:AD39"/>
    <mergeCell ref="T40:AD40"/>
  </mergeCells>
  <pageMargins left="0.3" right="0.3" top="0.5" bottom="0.6" header="0.49" footer="0.4"/>
  <pageSetup paperSize="9" scale="65" firstPageNumber="9" fitToWidth="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F56F2-91C7-4372-B53A-A8263645977F}">
  <dimension ref="A1:L191"/>
  <sheetViews>
    <sheetView zoomScaleNormal="100" zoomScaleSheetLayoutView="110" workbookViewId="0"/>
  </sheetViews>
  <sheetFormatPr defaultColWidth="9" defaultRowHeight="18" customHeight="1"/>
  <cols>
    <col min="1" max="1" width="67.6640625" style="120" customWidth="1"/>
    <col min="2" max="2" width="2.58203125" style="120" customWidth="1"/>
    <col min="3" max="3" width="10.6640625" style="123" customWidth="1"/>
    <col min="4" max="4" width="0.9140625" style="123" customWidth="1"/>
    <col min="5" max="5" width="10.6640625" style="123" customWidth="1"/>
    <col min="6" max="6" width="0.9140625" style="123" customWidth="1"/>
    <col min="7" max="7" width="10.6640625" style="123" customWidth="1"/>
    <col min="8" max="8" width="0.9140625" style="123" customWidth="1"/>
    <col min="9" max="9" width="10.6640625" style="123" customWidth="1"/>
    <col min="10" max="178" width="9" style="120" customWidth="1"/>
    <col min="179" max="16384" width="9" style="120"/>
  </cols>
  <sheetData>
    <row r="1" spans="1:12" ht="20.149999999999999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</row>
    <row r="2" spans="1:12" ht="20.149999999999999" customHeight="1">
      <c r="A2" s="119" t="s">
        <v>165</v>
      </c>
      <c r="B2" s="119"/>
      <c r="C2" s="119"/>
      <c r="D2" s="119"/>
      <c r="E2" s="119"/>
      <c r="F2" s="119"/>
      <c r="G2" s="119"/>
      <c r="H2" s="119"/>
      <c r="I2" s="119"/>
    </row>
    <row r="3" spans="1:12" ht="20.149999999999999" customHeight="1">
      <c r="A3" s="121" t="s">
        <v>238</v>
      </c>
      <c r="B3" s="121"/>
      <c r="C3" s="121"/>
      <c r="D3" s="121"/>
      <c r="E3" s="121"/>
      <c r="F3" s="121"/>
      <c r="G3" s="121"/>
      <c r="H3" s="121"/>
      <c r="I3" s="121"/>
    </row>
    <row r="4" spans="1:12" ht="17.399999999999999" customHeight="1">
      <c r="A4" s="209"/>
      <c r="B4" s="209"/>
      <c r="C4" s="210"/>
      <c r="D4" s="210"/>
      <c r="E4" s="210"/>
      <c r="F4" s="210"/>
      <c r="G4" s="210"/>
      <c r="H4" s="210"/>
      <c r="I4" s="210"/>
    </row>
    <row r="5" spans="1:12" ht="18" customHeight="1">
      <c r="C5" s="217" t="s">
        <v>2</v>
      </c>
      <c r="D5" s="217"/>
      <c r="E5" s="217"/>
      <c r="F5" s="5"/>
      <c r="G5" s="217" t="s">
        <v>3</v>
      </c>
      <c r="H5" s="217"/>
      <c r="I5" s="217"/>
    </row>
    <row r="6" spans="1:12" ht="18" customHeight="1">
      <c r="C6" s="63" t="s">
        <v>213</v>
      </c>
      <c r="D6" s="64"/>
      <c r="E6" s="63" t="s">
        <v>7</v>
      </c>
      <c r="F6" s="64"/>
      <c r="G6" s="63" t="s">
        <v>213</v>
      </c>
      <c r="H6" s="64"/>
      <c r="I6" s="63" t="s">
        <v>7</v>
      </c>
    </row>
    <row r="7" spans="1:12" s="122" customFormat="1" ht="18" customHeight="1">
      <c r="C7" s="65" t="s">
        <v>9</v>
      </c>
      <c r="D7" s="66"/>
      <c r="E7" s="65" t="s">
        <v>9</v>
      </c>
      <c r="F7" s="66"/>
      <c r="G7" s="65" t="s">
        <v>9</v>
      </c>
      <c r="H7" s="67"/>
      <c r="I7" s="65" t="s">
        <v>9</v>
      </c>
    </row>
    <row r="8" spans="1:12" ht="18" customHeight="1">
      <c r="A8" s="119" t="s">
        <v>166</v>
      </c>
      <c r="B8" s="119"/>
      <c r="C8" s="68"/>
      <c r="D8" s="68"/>
      <c r="E8" s="68"/>
      <c r="F8" s="68"/>
      <c r="G8" s="68"/>
      <c r="H8" s="68"/>
      <c r="I8" s="68"/>
    </row>
    <row r="9" spans="1:12" ht="18" customHeight="1">
      <c r="A9" s="120" t="s">
        <v>89</v>
      </c>
      <c r="C9" s="68">
        <v>5175611</v>
      </c>
      <c r="D9" s="68"/>
      <c r="E9" s="68">
        <v>4478832</v>
      </c>
      <c r="F9" s="68"/>
      <c r="G9" s="68">
        <v>5009886</v>
      </c>
      <c r="H9" s="68"/>
      <c r="I9" s="68">
        <v>3947935</v>
      </c>
      <c r="K9" s="165"/>
      <c r="L9" s="126"/>
    </row>
    <row r="10" spans="1:12" ht="18" customHeight="1">
      <c r="A10" s="120" t="s">
        <v>167</v>
      </c>
      <c r="C10" s="68"/>
      <c r="D10" s="68"/>
      <c r="E10" s="68"/>
      <c r="F10" s="68"/>
      <c r="G10" s="68"/>
      <c r="H10" s="68"/>
      <c r="I10" s="68"/>
      <c r="L10" s="126"/>
    </row>
    <row r="11" spans="1:12" ht="18" customHeight="1">
      <c r="A11" s="211" t="s">
        <v>168</v>
      </c>
      <c r="B11" s="211"/>
      <c r="C11" s="68"/>
      <c r="D11" s="68"/>
      <c r="E11" s="68"/>
      <c r="F11" s="68"/>
      <c r="G11" s="68"/>
      <c r="H11" s="68"/>
      <c r="I11" s="68"/>
      <c r="L11" s="126"/>
    </row>
    <row r="12" spans="1:12" ht="18" customHeight="1">
      <c r="A12" s="211" t="s">
        <v>276</v>
      </c>
      <c r="B12" s="211"/>
      <c r="C12" s="68">
        <v>416890</v>
      </c>
      <c r="D12" s="68"/>
      <c r="E12" s="68">
        <v>436397</v>
      </c>
      <c r="F12" s="68"/>
      <c r="G12" s="68">
        <v>361546</v>
      </c>
      <c r="H12" s="68"/>
      <c r="I12" s="68">
        <v>374380</v>
      </c>
      <c r="K12" s="165"/>
      <c r="L12" s="126"/>
    </row>
    <row r="13" spans="1:12" ht="18" customHeight="1">
      <c r="A13" s="211" t="s">
        <v>277</v>
      </c>
      <c r="B13" s="211"/>
      <c r="C13" s="68">
        <v>262982</v>
      </c>
      <c r="D13" s="68"/>
      <c r="E13" s="68">
        <v>220232</v>
      </c>
      <c r="F13" s="68"/>
      <c r="G13" s="68">
        <v>181646</v>
      </c>
      <c r="H13" s="68"/>
      <c r="I13" s="68">
        <v>161829</v>
      </c>
      <c r="K13" s="165"/>
      <c r="L13" s="126"/>
    </row>
    <row r="14" spans="1:12" ht="18" customHeight="1">
      <c r="A14" s="211" t="s">
        <v>278</v>
      </c>
      <c r="B14" s="211"/>
      <c r="C14" s="68">
        <v>-54598</v>
      </c>
      <c r="D14" s="68"/>
      <c r="E14" s="68">
        <v>16167</v>
      </c>
      <c r="F14" s="68"/>
      <c r="G14" s="68">
        <v>-54598</v>
      </c>
      <c r="H14" s="68"/>
      <c r="I14" s="68">
        <v>17247</v>
      </c>
      <c r="K14" s="165"/>
      <c r="L14" s="126"/>
    </row>
    <row r="15" spans="1:12" ht="18" customHeight="1">
      <c r="A15" s="211" t="s">
        <v>279</v>
      </c>
      <c r="B15" s="211"/>
      <c r="C15" s="68">
        <v>-639464</v>
      </c>
      <c r="D15" s="68"/>
      <c r="E15" s="68">
        <v>-100610</v>
      </c>
      <c r="F15" s="68"/>
      <c r="G15" s="68">
        <v>-636327</v>
      </c>
      <c r="H15" s="68"/>
      <c r="I15" s="68">
        <v>110642</v>
      </c>
      <c r="K15" s="165"/>
      <c r="L15" s="126"/>
    </row>
    <row r="16" spans="1:12" ht="18" customHeight="1">
      <c r="A16" s="211" t="s">
        <v>280</v>
      </c>
      <c r="B16" s="211"/>
      <c r="C16" s="68">
        <v>23570</v>
      </c>
      <c r="D16" s="68"/>
      <c r="E16" s="68">
        <v>31010</v>
      </c>
      <c r="F16" s="68"/>
      <c r="G16" s="68">
        <v>9778</v>
      </c>
      <c r="H16" s="68"/>
      <c r="I16" s="68">
        <v>17225</v>
      </c>
      <c r="K16" s="165"/>
      <c r="L16" s="126"/>
    </row>
    <row r="17" spans="1:12" ht="18" customHeight="1">
      <c r="A17" s="211" t="s">
        <v>281</v>
      </c>
      <c r="B17" s="211"/>
      <c r="C17" s="68">
        <v>89419</v>
      </c>
      <c r="D17" s="68"/>
      <c r="E17" s="68">
        <v>116021</v>
      </c>
      <c r="F17" s="68"/>
      <c r="G17" s="68">
        <v>55411</v>
      </c>
      <c r="H17" s="68"/>
      <c r="I17" s="68">
        <v>83951</v>
      </c>
      <c r="K17" s="165"/>
      <c r="L17" s="126"/>
    </row>
    <row r="18" spans="1:12" ht="18" customHeight="1">
      <c r="A18" s="211" t="s">
        <v>282</v>
      </c>
      <c r="B18" s="211"/>
      <c r="C18" s="68"/>
      <c r="D18" s="68"/>
      <c r="E18" s="68"/>
      <c r="L18" s="126"/>
    </row>
    <row r="19" spans="1:12" ht="18" customHeight="1">
      <c r="A19" s="211" t="s">
        <v>283</v>
      </c>
      <c r="B19" s="211"/>
      <c r="C19" s="68">
        <v>-1078275</v>
      </c>
      <c r="D19" s="68"/>
      <c r="E19" s="68">
        <v>-589062</v>
      </c>
      <c r="F19" s="68"/>
      <c r="G19" s="68">
        <v>-567363</v>
      </c>
      <c r="H19" s="68"/>
      <c r="I19" s="68">
        <v>-608595</v>
      </c>
      <c r="K19" s="165"/>
      <c r="L19" s="126"/>
    </row>
    <row r="20" spans="1:12" ht="18" customHeight="1">
      <c r="A20" s="211" t="s">
        <v>284</v>
      </c>
      <c r="B20" s="211"/>
      <c r="C20" s="68"/>
      <c r="D20" s="68"/>
      <c r="E20" s="68"/>
      <c r="F20" s="120"/>
      <c r="G20" s="120"/>
      <c r="H20" s="120"/>
      <c r="I20" s="120"/>
      <c r="L20" s="126"/>
    </row>
    <row r="21" spans="1:12" ht="18" customHeight="1">
      <c r="A21" s="211" t="s">
        <v>285</v>
      </c>
      <c r="B21" s="211"/>
      <c r="C21" s="68">
        <v>-28305</v>
      </c>
      <c r="D21" s="68"/>
      <c r="E21" s="68">
        <v>-756237</v>
      </c>
      <c r="F21" s="68"/>
      <c r="G21" s="68">
        <v>-20722</v>
      </c>
      <c r="H21" s="68"/>
      <c r="I21" s="68">
        <v>-16471</v>
      </c>
      <c r="K21" s="165"/>
      <c r="L21" s="126"/>
    </row>
    <row r="22" spans="1:12" ht="18" customHeight="1">
      <c r="A22" s="108" t="s">
        <v>286</v>
      </c>
      <c r="B22" s="211"/>
      <c r="C22" s="68">
        <v>0</v>
      </c>
      <c r="D22" s="68"/>
      <c r="E22" s="68">
        <v>0</v>
      </c>
      <c r="F22" s="68"/>
      <c r="G22" s="69">
        <v>4616</v>
      </c>
      <c r="H22" s="68"/>
      <c r="I22" s="69">
        <v>1132</v>
      </c>
      <c r="L22" s="126"/>
    </row>
    <row r="23" spans="1:12" ht="18" customHeight="1">
      <c r="A23" s="211" t="s">
        <v>287</v>
      </c>
      <c r="B23" s="108"/>
      <c r="C23" s="68">
        <v>-350</v>
      </c>
      <c r="D23" s="68"/>
      <c r="E23" s="68">
        <v>0</v>
      </c>
      <c r="F23" s="68"/>
      <c r="G23" s="69">
        <v>-350</v>
      </c>
      <c r="H23" s="68"/>
      <c r="I23" s="69">
        <v>0</v>
      </c>
      <c r="L23" s="126"/>
    </row>
    <row r="24" spans="1:12" ht="18" customHeight="1">
      <c r="A24" s="108" t="s">
        <v>288</v>
      </c>
      <c r="B24" s="108"/>
      <c r="C24" s="68">
        <v>86745</v>
      </c>
      <c r="D24" s="68"/>
      <c r="E24" s="68">
        <v>-79370</v>
      </c>
      <c r="F24" s="68"/>
      <c r="G24" s="68">
        <v>83749</v>
      </c>
      <c r="H24" s="68"/>
      <c r="I24" s="68">
        <v>-78711</v>
      </c>
      <c r="K24" s="165"/>
      <c r="L24" s="126"/>
    </row>
    <row r="25" spans="1:12" ht="18" customHeight="1">
      <c r="A25" s="108" t="s">
        <v>289</v>
      </c>
      <c r="B25" s="108"/>
      <c r="C25" s="68">
        <v>16396</v>
      </c>
      <c r="D25" s="68"/>
      <c r="E25" s="68">
        <v>48027</v>
      </c>
      <c r="F25" s="68"/>
      <c r="G25" s="68">
        <v>16396</v>
      </c>
      <c r="H25" s="68"/>
      <c r="I25" s="68">
        <v>0</v>
      </c>
      <c r="K25" s="165"/>
      <c r="L25" s="126"/>
    </row>
    <row r="26" spans="1:12" ht="18" customHeight="1">
      <c r="A26" s="108" t="s">
        <v>290</v>
      </c>
      <c r="B26" s="108"/>
      <c r="C26" s="68">
        <v>59514</v>
      </c>
      <c r="D26" s="68"/>
      <c r="E26" s="68">
        <v>40840</v>
      </c>
      <c r="F26" s="68"/>
      <c r="G26" s="68">
        <v>59514</v>
      </c>
      <c r="H26" s="68"/>
      <c r="I26" s="68">
        <v>40840</v>
      </c>
      <c r="K26" s="165"/>
      <c r="L26" s="126"/>
    </row>
    <row r="27" spans="1:12" ht="18" customHeight="1">
      <c r="A27" s="108" t="s">
        <v>291</v>
      </c>
      <c r="B27" s="108"/>
      <c r="C27" s="68">
        <v>-1978</v>
      </c>
      <c r="D27" s="68"/>
      <c r="E27" s="68">
        <v>-22772</v>
      </c>
      <c r="F27" s="68"/>
      <c r="G27" s="68">
        <v>-2485</v>
      </c>
      <c r="H27" s="68"/>
      <c r="I27" s="68">
        <v>-25929</v>
      </c>
      <c r="L27" s="126"/>
    </row>
    <row r="28" spans="1:12" ht="18" customHeight="1">
      <c r="A28" s="108" t="s">
        <v>292</v>
      </c>
      <c r="B28" s="108"/>
      <c r="C28" s="68">
        <v>-1770</v>
      </c>
      <c r="D28" s="68"/>
      <c r="E28" s="68">
        <v>-2543</v>
      </c>
      <c r="F28" s="68"/>
      <c r="G28" s="68">
        <v>-1636</v>
      </c>
      <c r="H28" s="68"/>
      <c r="I28" s="68">
        <v>-2067</v>
      </c>
      <c r="K28" s="165"/>
      <c r="L28" s="126"/>
    </row>
    <row r="29" spans="1:12" ht="18" customHeight="1">
      <c r="A29" s="108" t="s">
        <v>293</v>
      </c>
      <c r="B29" s="108"/>
      <c r="C29" s="68">
        <f>973+7058</f>
        <v>8031</v>
      </c>
      <c r="D29" s="68"/>
      <c r="E29" s="68">
        <v>657</v>
      </c>
      <c r="F29" s="68"/>
      <c r="G29" s="68">
        <f>958+7058</f>
        <v>8016</v>
      </c>
      <c r="H29" s="68"/>
      <c r="I29" s="68">
        <v>631</v>
      </c>
      <c r="K29" s="165"/>
      <c r="L29" s="126"/>
    </row>
    <row r="30" spans="1:12" ht="18" customHeight="1">
      <c r="A30" s="108" t="s">
        <v>294</v>
      </c>
      <c r="B30" s="108"/>
      <c r="C30" s="68">
        <v>-12936629</v>
      </c>
      <c r="D30" s="68"/>
      <c r="E30" s="68">
        <v>-15214636</v>
      </c>
      <c r="F30" s="68"/>
      <c r="G30" s="68">
        <v>-12706696</v>
      </c>
      <c r="H30" s="68"/>
      <c r="I30" s="68">
        <v>-14951816</v>
      </c>
      <c r="K30" s="165"/>
      <c r="L30" s="126"/>
    </row>
    <row r="31" spans="1:12" ht="18" customHeight="1">
      <c r="A31" s="108" t="s">
        <v>295</v>
      </c>
      <c r="B31" s="108"/>
      <c r="C31" s="70">
        <v>-191179</v>
      </c>
      <c r="D31" s="68"/>
      <c r="E31" s="70">
        <v>-144442</v>
      </c>
      <c r="F31" s="68"/>
      <c r="G31" s="70">
        <v>-1263444</v>
      </c>
      <c r="H31" s="68"/>
      <c r="I31" s="70">
        <v>-842771</v>
      </c>
      <c r="K31" s="165"/>
      <c r="L31" s="126"/>
    </row>
    <row r="32" spans="1:12" ht="6" customHeight="1">
      <c r="A32" s="211"/>
      <c r="B32" s="211"/>
      <c r="C32" s="68"/>
      <c r="D32" s="68"/>
      <c r="E32" s="68"/>
      <c r="F32" s="120"/>
      <c r="G32" s="120"/>
      <c r="H32" s="120"/>
      <c r="I32" s="120"/>
    </row>
    <row r="33" spans="1:9" ht="18" customHeight="1">
      <c r="A33" s="120" t="s">
        <v>268</v>
      </c>
      <c r="C33" s="68">
        <f>SUM(C9:C31)</f>
        <v>-8793390</v>
      </c>
      <c r="D33" s="68"/>
      <c r="E33" s="68">
        <f t="shared" ref="E33:I33" si="0">SUM(E9:E31)</f>
        <v>-11521489</v>
      </c>
      <c r="F33" s="68"/>
      <c r="G33" s="68">
        <f t="shared" si="0"/>
        <v>-9463063</v>
      </c>
      <c r="H33" s="68"/>
      <c r="I33" s="68">
        <f t="shared" si="0"/>
        <v>-11770548</v>
      </c>
    </row>
    <row r="34" spans="1:9" ht="18" customHeight="1">
      <c r="A34" s="120" t="s">
        <v>169</v>
      </c>
      <c r="C34" s="68"/>
      <c r="D34" s="68"/>
      <c r="E34" s="68"/>
      <c r="F34" s="68"/>
      <c r="G34" s="68"/>
      <c r="H34" s="68"/>
      <c r="I34" s="68"/>
    </row>
    <row r="35" spans="1:9" ht="18" customHeight="1">
      <c r="A35" s="211" t="s">
        <v>174</v>
      </c>
      <c r="B35" s="211"/>
      <c r="C35" s="68">
        <v>6705897</v>
      </c>
      <c r="D35" s="68"/>
      <c r="E35" s="68">
        <v>22676078</v>
      </c>
      <c r="F35" s="68"/>
      <c r="G35" s="68">
        <v>4556316</v>
      </c>
      <c r="H35" s="68"/>
      <c r="I35" s="68">
        <v>20920493</v>
      </c>
    </row>
    <row r="36" spans="1:9" ht="18" customHeight="1">
      <c r="A36" s="211" t="s">
        <v>270</v>
      </c>
      <c r="B36" s="211"/>
      <c r="C36" s="68">
        <v>-2216228</v>
      </c>
      <c r="D36" s="68"/>
      <c r="E36" s="68">
        <v>-6600160</v>
      </c>
      <c r="F36" s="68"/>
      <c r="G36" s="68">
        <v>149076</v>
      </c>
      <c r="H36" s="68"/>
      <c r="I36" s="68">
        <v>-6906566</v>
      </c>
    </row>
    <row r="37" spans="1:9" ht="18" customHeight="1">
      <c r="A37" s="211" t="s">
        <v>271</v>
      </c>
      <c r="B37" s="211"/>
      <c r="C37" s="68">
        <v>19592073</v>
      </c>
      <c r="D37" s="68"/>
      <c r="E37" s="68">
        <v>21306415</v>
      </c>
      <c r="F37" s="68"/>
      <c r="G37" s="68">
        <v>18321057</v>
      </c>
      <c r="H37" s="68"/>
      <c r="I37" s="68">
        <v>21561929</v>
      </c>
    </row>
    <row r="38" spans="1:9" ht="18" customHeight="1">
      <c r="A38" s="211" t="s">
        <v>272</v>
      </c>
      <c r="B38" s="211"/>
      <c r="C38" s="68">
        <v>2880894</v>
      </c>
      <c r="D38" s="68"/>
      <c r="E38" s="68">
        <v>4848564</v>
      </c>
      <c r="F38" s="68"/>
      <c r="G38" s="68">
        <v>2896673</v>
      </c>
      <c r="H38" s="68"/>
      <c r="I38" s="68">
        <v>4858230</v>
      </c>
    </row>
    <row r="39" spans="1:9" ht="18" customHeight="1">
      <c r="A39" s="211" t="s">
        <v>273</v>
      </c>
      <c r="B39" s="211"/>
      <c r="C39" s="68">
        <v>-2053452</v>
      </c>
      <c r="D39" s="68"/>
      <c r="E39" s="68">
        <v>1056523</v>
      </c>
      <c r="F39" s="68"/>
      <c r="G39" s="68">
        <v>0</v>
      </c>
      <c r="H39" s="69"/>
      <c r="I39" s="68">
        <v>0</v>
      </c>
    </row>
    <row r="40" spans="1:9" ht="18" customHeight="1">
      <c r="A40" s="211" t="s">
        <v>274</v>
      </c>
      <c r="B40" s="211"/>
      <c r="C40" s="68">
        <v>-13801736</v>
      </c>
      <c r="D40" s="68"/>
      <c r="E40" s="68">
        <v>-2895328</v>
      </c>
      <c r="F40" s="68"/>
      <c r="G40" s="68">
        <v>0</v>
      </c>
      <c r="H40" s="69"/>
      <c r="I40" s="68">
        <v>0</v>
      </c>
    </row>
    <row r="41" spans="1:9" ht="18" customHeight="1">
      <c r="A41" s="212" t="s">
        <v>275</v>
      </c>
      <c r="B41" s="212"/>
      <c r="C41" s="68">
        <v>-1699459</v>
      </c>
      <c r="D41" s="68"/>
      <c r="E41" s="68">
        <v>1794038</v>
      </c>
      <c r="F41" s="68"/>
      <c r="G41" s="68">
        <v>1035604</v>
      </c>
      <c r="H41" s="68"/>
      <c r="I41" s="68">
        <v>1638962</v>
      </c>
    </row>
    <row r="42" spans="1:9" ht="18" customHeight="1">
      <c r="A42" s="212"/>
      <c r="B42" s="212"/>
      <c r="C42" s="68"/>
      <c r="D42" s="68"/>
      <c r="E42" s="68"/>
      <c r="F42" s="68"/>
      <c r="G42" s="68"/>
      <c r="H42" s="68"/>
      <c r="I42" s="68"/>
    </row>
    <row r="43" spans="1:9" ht="18" customHeight="1">
      <c r="A43" s="212"/>
      <c r="B43" s="212"/>
      <c r="C43" s="68"/>
      <c r="D43" s="68"/>
      <c r="E43" s="68"/>
      <c r="F43" s="68"/>
      <c r="G43" s="68"/>
      <c r="H43" s="68"/>
      <c r="I43" s="68"/>
    </row>
    <row r="44" spans="1:9" ht="18" customHeight="1">
      <c r="A44" s="212"/>
      <c r="B44" s="212"/>
      <c r="C44" s="68"/>
      <c r="D44" s="68"/>
      <c r="E44" s="68"/>
      <c r="F44" s="68"/>
      <c r="G44" s="68"/>
      <c r="H44" s="68"/>
      <c r="I44" s="68"/>
    </row>
    <row r="45" spans="1:9" ht="18" customHeight="1">
      <c r="A45" s="212"/>
      <c r="B45" s="212"/>
      <c r="C45" s="68"/>
      <c r="D45" s="68"/>
      <c r="E45" s="68"/>
      <c r="F45" s="68"/>
      <c r="G45" s="68"/>
      <c r="H45" s="68"/>
      <c r="I45" s="68"/>
    </row>
    <row r="46" spans="1:9" ht="18" customHeight="1">
      <c r="A46" s="212"/>
      <c r="B46" s="212"/>
      <c r="C46" s="68"/>
      <c r="D46" s="68"/>
      <c r="E46" s="68"/>
      <c r="F46" s="68"/>
      <c r="G46" s="68"/>
      <c r="H46" s="68"/>
      <c r="I46" s="68"/>
    </row>
    <row r="47" spans="1:9" ht="18" customHeight="1">
      <c r="A47" s="212"/>
      <c r="B47" s="212"/>
      <c r="C47" s="68"/>
      <c r="D47" s="68"/>
      <c r="E47" s="68"/>
      <c r="F47" s="68"/>
      <c r="G47" s="68"/>
      <c r="H47" s="68"/>
      <c r="I47" s="68"/>
    </row>
    <row r="48" spans="1:9" ht="18" customHeight="1">
      <c r="A48" s="212"/>
      <c r="B48" s="212"/>
      <c r="C48" s="68"/>
      <c r="D48" s="68"/>
      <c r="E48" s="68"/>
      <c r="F48" s="68"/>
      <c r="G48" s="68"/>
      <c r="H48" s="68"/>
      <c r="I48" s="68"/>
    </row>
    <row r="49" spans="1:9" ht="18" customHeight="1">
      <c r="A49" s="212"/>
      <c r="B49" s="212"/>
      <c r="C49" s="68"/>
      <c r="D49" s="68"/>
      <c r="E49" s="68"/>
      <c r="F49" s="68"/>
      <c r="G49" s="68"/>
      <c r="H49" s="68"/>
      <c r="I49" s="68"/>
    </row>
    <row r="50" spans="1:9" ht="18" customHeight="1">
      <c r="A50" s="212"/>
      <c r="B50" s="212"/>
      <c r="C50" s="68"/>
      <c r="D50" s="68"/>
      <c r="E50" s="68"/>
      <c r="F50" s="68"/>
      <c r="G50" s="68"/>
      <c r="H50" s="68"/>
      <c r="I50" s="68"/>
    </row>
    <row r="51" spans="1:9" ht="18" customHeight="1">
      <c r="A51" s="212"/>
      <c r="B51" s="212"/>
      <c r="C51" s="68"/>
      <c r="D51" s="68"/>
      <c r="E51" s="68"/>
      <c r="F51" s="68"/>
      <c r="G51" s="68"/>
      <c r="H51" s="68"/>
      <c r="I51" s="68"/>
    </row>
    <row r="52" spans="1:9" ht="18" customHeight="1">
      <c r="A52" s="212"/>
      <c r="B52" s="212"/>
      <c r="C52" s="68"/>
      <c r="D52" s="68"/>
      <c r="E52" s="68"/>
      <c r="F52" s="68"/>
      <c r="G52" s="68"/>
      <c r="H52" s="68"/>
      <c r="I52" s="68"/>
    </row>
    <row r="53" spans="1:9" ht="18" customHeight="1">
      <c r="A53" s="212"/>
      <c r="B53" s="212"/>
      <c r="C53" s="68"/>
      <c r="D53" s="68"/>
      <c r="E53" s="68"/>
      <c r="F53" s="68"/>
      <c r="G53" s="68"/>
      <c r="H53" s="68"/>
      <c r="I53" s="68"/>
    </row>
    <row r="54" spans="1:9" ht="18" customHeight="1">
      <c r="A54" s="212"/>
      <c r="B54" s="212"/>
      <c r="C54" s="68"/>
      <c r="D54" s="68"/>
      <c r="E54" s="68"/>
      <c r="F54" s="68"/>
      <c r="G54" s="68"/>
      <c r="H54" s="68"/>
      <c r="I54" s="68"/>
    </row>
    <row r="55" spans="1:9" ht="18" customHeight="1">
      <c r="A55" s="212"/>
      <c r="B55" s="212"/>
      <c r="C55" s="68"/>
      <c r="D55" s="68"/>
      <c r="E55" s="68"/>
      <c r="F55" s="68"/>
      <c r="G55" s="68"/>
      <c r="H55" s="68"/>
      <c r="I55" s="68"/>
    </row>
    <row r="56" spans="1:9" ht="18" customHeight="1">
      <c r="A56" s="212"/>
      <c r="B56" s="212"/>
      <c r="C56" s="68"/>
      <c r="D56" s="68"/>
      <c r="E56" s="68"/>
      <c r="F56" s="68"/>
      <c r="G56" s="68"/>
      <c r="H56" s="68"/>
      <c r="I56" s="68"/>
    </row>
    <row r="57" spans="1:9" ht="18" customHeight="1">
      <c r="A57" s="212"/>
      <c r="B57" s="212"/>
      <c r="C57" s="68"/>
      <c r="D57" s="68"/>
      <c r="E57" s="68"/>
      <c r="F57" s="68"/>
      <c r="G57" s="68"/>
      <c r="H57" s="68"/>
      <c r="I57" s="68"/>
    </row>
    <row r="58" spans="1:9" ht="18" customHeight="1">
      <c r="A58" s="212"/>
      <c r="B58" s="212"/>
      <c r="C58" s="68"/>
      <c r="D58" s="68"/>
      <c r="E58" s="68"/>
      <c r="F58" s="68"/>
      <c r="G58" s="68"/>
      <c r="H58" s="68"/>
      <c r="I58" s="68"/>
    </row>
    <row r="59" spans="1:9" ht="18" customHeight="1">
      <c r="A59" s="212"/>
      <c r="B59" s="212"/>
      <c r="C59" s="68"/>
      <c r="D59" s="68"/>
      <c r="E59" s="68"/>
      <c r="F59" s="68"/>
      <c r="G59" s="68"/>
      <c r="H59" s="68"/>
      <c r="I59" s="68"/>
    </row>
    <row r="60" spans="1:9" ht="10.5" customHeight="1">
      <c r="A60" s="212"/>
      <c r="B60" s="212"/>
      <c r="C60" s="68"/>
      <c r="D60" s="68"/>
      <c r="E60" s="68"/>
      <c r="F60" s="68"/>
      <c r="G60" s="68"/>
      <c r="H60" s="68"/>
      <c r="I60" s="68"/>
    </row>
    <row r="61" spans="1:9" ht="20.149999999999999" customHeight="1">
      <c r="A61" s="213" t="s">
        <v>29</v>
      </c>
      <c r="B61" s="213"/>
      <c r="C61" s="71"/>
      <c r="D61" s="71"/>
      <c r="E61" s="71"/>
      <c r="F61" s="71"/>
      <c r="G61" s="71"/>
      <c r="H61" s="71"/>
      <c r="I61" s="71"/>
    </row>
    <row r="62" spans="1:9" ht="20.149999999999999" customHeight="1">
      <c r="A62" s="119" t="s">
        <v>0</v>
      </c>
      <c r="B62" s="119"/>
      <c r="C62" s="119"/>
      <c r="D62" s="119"/>
      <c r="E62" s="119"/>
      <c r="F62" s="119"/>
      <c r="G62" s="119"/>
      <c r="H62" s="119"/>
      <c r="I62" s="119"/>
    </row>
    <row r="63" spans="1:9" ht="20.149999999999999" customHeight="1">
      <c r="A63" s="119" t="s">
        <v>170</v>
      </c>
      <c r="B63" s="119"/>
      <c r="C63" s="119"/>
      <c r="D63" s="119"/>
      <c r="E63" s="119"/>
      <c r="F63" s="119"/>
      <c r="G63" s="119"/>
      <c r="H63" s="119"/>
      <c r="I63" s="119"/>
    </row>
    <row r="64" spans="1:9" ht="20.149999999999999" customHeight="1">
      <c r="A64" s="121" t="str">
        <f>+A3</f>
        <v>สำหรับรอบระยะเวลาเก้าเดือนสิ้นสุดวันที่ 30 กันยายน พ.ศ. 2568</v>
      </c>
      <c r="B64" s="121"/>
      <c r="C64" s="121"/>
      <c r="D64" s="121"/>
      <c r="E64" s="121"/>
      <c r="F64" s="121"/>
      <c r="G64" s="121"/>
      <c r="H64" s="121"/>
      <c r="I64" s="121"/>
    </row>
    <row r="65" spans="1:9" ht="10.5" customHeight="1">
      <c r="C65" s="63"/>
      <c r="D65" s="64"/>
      <c r="E65" s="63"/>
      <c r="F65" s="64"/>
      <c r="G65" s="63"/>
      <c r="H65" s="64"/>
      <c r="I65" s="63"/>
    </row>
    <row r="66" spans="1:9" ht="17.149999999999999" customHeight="1">
      <c r="C66" s="217" t="s">
        <v>2</v>
      </c>
      <c r="D66" s="217"/>
      <c r="E66" s="217"/>
      <c r="F66" s="5"/>
      <c r="G66" s="217" t="s">
        <v>3</v>
      </c>
      <c r="H66" s="217"/>
      <c r="I66" s="217"/>
    </row>
    <row r="67" spans="1:9" ht="17.149999999999999" customHeight="1">
      <c r="C67" s="63" t="s">
        <v>213</v>
      </c>
      <c r="D67" s="64"/>
      <c r="E67" s="63" t="s">
        <v>7</v>
      </c>
      <c r="F67" s="64"/>
      <c r="G67" s="63" t="s">
        <v>213</v>
      </c>
      <c r="H67" s="64"/>
      <c r="I67" s="63" t="s">
        <v>7</v>
      </c>
    </row>
    <row r="68" spans="1:9" s="122" customFormat="1" ht="17.149999999999999" customHeight="1">
      <c r="C68" s="65" t="s">
        <v>9</v>
      </c>
      <c r="D68" s="66"/>
      <c r="E68" s="65" t="s">
        <v>9</v>
      </c>
      <c r="F68" s="66"/>
      <c r="G68" s="65" t="s">
        <v>9</v>
      </c>
      <c r="H68" s="67"/>
      <c r="I68" s="65" t="s">
        <v>9</v>
      </c>
    </row>
    <row r="69" spans="1:9" ht="18" customHeight="1">
      <c r="A69" s="119" t="s">
        <v>171</v>
      </c>
      <c r="B69" s="119"/>
    </row>
    <row r="70" spans="1:9" ht="18" customHeight="1">
      <c r="A70" s="120" t="s">
        <v>172</v>
      </c>
      <c r="C70" s="72"/>
      <c r="D70" s="72"/>
      <c r="E70" s="72"/>
      <c r="F70" s="72"/>
      <c r="G70" s="73"/>
      <c r="H70" s="72"/>
      <c r="I70" s="73"/>
    </row>
    <row r="71" spans="1:9" ht="18" customHeight="1">
      <c r="A71" s="211" t="s">
        <v>173</v>
      </c>
      <c r="B71" s="211"/>
      <c r="C71" s="69">
        <v>-8859645</v>
      </c>
      <c r="D71" s="69"/>
      <c r="E71" s="69">
        <v>-14668892</v>
      </c>
      <c r="F71" s="69"/>
      <c r="G71" s="69">
        <v>-9068859</v>
      </c>
      <c r="H71" s="69"/>
      <c r="I71" s="69">
        <v>-14987376</v>
      </c>
    </row>
    <row r="72" spans="1:9" ht="18" customHeight="1">
      <c r="A72" s="211" t="s">
        <v>174</v>
      </c>
      <c r="B72" s="211"/>
      <c r="C72" s="69">
        <v>-2796176</v>
      </c>
      <c r="D72" s="69"/>
      <c r="E72" s="69">
        <v>-1962374</v>
      </c>
      <c r="F72" s="69"/>
      <c r="G72" s="69">
        <v>-1317530</v>
      </c>
      <c r="H72" s="69"/>
      <c r="I72" s="69">
        <v>-2570236</v>
      </c>
    </row>
    <row r="73" spans="1:9" ht="18" customHeight="1">
      <c r="A73" s="211" t="s">
        <v>175</v>
      </c>
      <c r="B73" s="211"/>
      <c r="C73" s="69">
        <v>160941</v>
      </c>
      <c r="D73" s="69"/>
      <c r="E73" s="69">
        <v>125223</v>
      </c>
      <c r="F73" s="69"/>
      <c r="G73" s="69">
        <v>160941</v>
      </c>
      <c r="H73" s="69"/>
      <c r="I73" s="69">
        <v>125223</v>
      </c>
    </row>
    <row r="74" spans="1:9" ht="18" customHeight="1">
      <c r="A74" s="211" t="s">
        <v>263</v>
      </c>
      <c r="B74" s="211"/>
      <c r="C74" s="69">
        <v>-37989</v>
      </c>
      <c r="D74" s="69"/>
      <c r="E74" s="69">
        <v>-41697</v>
      </c>
      <c r="F74" s="69"/>
      <c r="G74" s="69">
        <v>25597</v>
      </c>
      <c r="H74" s="69"/>
      <c r="I74" s="69">
        <v>-5653</v>
      </c>
    </row>
    <row r="75" spans="1:9" ht="18" customHeight="1">
      <c r="A75" s="211" t="s">
        <v>176</v>
      </c>
      <c r="B75" s="211"/>
      <c r="C75" s="69">
        <v>2583221</v>
      </c>
      <c r="D75" s="69"/>
      <c r="E75" s="69">
        <v>2067737</v>
      </c>
      <c r="F75" s="69"/>
      <c r="G75" s="69">
        <v>0</v>
      </c>
      <c r="H75" s="69"/>
      <c r="I75" s="69">
        <v>0</v>
      </c>
    </row>
    <row r="76" spans="1:9" ht="18" customHeight="1">
      <c r="A76" s="211" t="s">
        <v>177</v>
      </c>
      <c r="B76" s="211"/>
      <c r="C76" s="69">
        <v>14081768</v>
      </c>
      <c r="D76" s="69"/>
      <c r="E76" s="69">
        <v>21854</v>
      </c>
      <c r="F76" s="69"/>
      <c r="G76" s="69">
        <v>0</v>
      </c>
      <c r="H76" s="69"/>
      <c r="I76" s="69">
        <v>0</v>
      </c>
    </row>
    <row r="77" spans="1:9" ht="18" customHeight="1">
      <c r="A77" s="211" t="s">
        <v>178</v>
      </c>
      <c r="B77" s="211"/>
      <c r="C77" s="69">
        <v>1363313</v>
      </c>
      <c r="D77" s="69"/>
      <c r="E77" s="69">
        <v>5350923</v>
      </c>
      <c r="F77" s="69"/>
      <c r="G77" s="69">
        <v>391496</v>
      </c>
      <c r="H77" s="69"/>
      <c r="I77" s="69">
        <v>5329101</v>
      </c>
    </row>
    <row r="78" spans="1:9" ht="18" customHeight="1">
      <c r="A78" s="211" t="s">
        <v>264</v>
      </c>
      <c r="B78" s="211"/>
      <c r="C78" s="69">
        <f>13672-575628</f>
        <v>-561956</v>
      </c>
      <c r="D78" s="69"/>
      <c r="E78" s="69">
        <f>15039-581371</f>
        <v>-566332</v>
      </c>
      <c r="F78" s="69"/>
      <c r="G78" s="69">
        <f>15450-374573</f>
        <v>-359123</v>
      </c>
      <c r="H78" s="69"/>
      <c r="I78" s="69">
        <f>15885-311726</f>
        <v>-295841</v>
      </c>
    </row>
    <row r="79" spans="1:9" ht="18" customHeight="1">
      <c r="A79" s="211" t="s">
        <v>179</v>
      </c>
      <c r="B79" s="211"/>
      <c r="C79" s="70">
        <v>583065</v>
      </c>
      <c r="D79" s="69"/>
      <c r="E79" s="70">
        <v>346540</v>
      </c>
      <c r="F79" s="69"/>
      <c r="G79" s="70">
        <v>569122</v>
      </c>
      <c r="H79" s="69"/>
      <c r="I79" s="70">
        <v>337366</v>
      </c>
    </row>
    <row r="80" spans="1:9" ht="3.9" customHeight="1">
      <c r="A80" s="211"/>
      <c r="B80" s="211"/>
      <c r="C80" s="68"/>
      <c r="D80" s="68"/>
      <c r="E80" s="68"/>
      <c r="F80" s="68"/>
      <c r="G80" s="68"/>
      <c r="H80" s="68"/>
      <c r="I80" s="68"/>
    </row>
    <row r="81" spans="1:12" ht="18" customHeight="1">
      <c r="A81" s="108" t="s">
        <v>301</v>
      </c>
      <c r="B81" s="108"/>
      <c r="C81" s="68">
        <f>SUM(C71:C79,C33:C41)</f>
        <v>7131141</v>
      </c>
      <c r="D81" s="68"/>
      <c r="E81" s="68">
        <f>SUM(E71:E79,E33:E41)</f>
        <v>21337623</v>
      </c>
      <c r="F81" s="68"/>
      <c r="G81" s="68">
        <f>SUM(G71:G79,G33:G41)</f>
        <v>7897307</v>
      </c>
      <c r="H81" s="68"/>
      <c r="I81" s="68">
        <f>SUM(I71:I79,I33:I41)</f>
        <v>18235084</v>
      </c>
      <c r="K81" s="165"/>
      <c r="L81" s="126"/>
    </row>
    <row r="82" spans="1:12" ht="18" customHeight="1">
      <c r="A82" s="108" t="s">
        <v>296</v>
      </c>
      <c r="B82" s="108"/>
      <c r="C82" s="68">
        <v>18870303</v>
      </c>
      <c r="D82" s="68"/>
      <c r="E82" s="68">
        <v>22273576</v>
      </c>
      <c r="F82" s="68"/>
      <c r="G82" s="68">
        <v>18701462</v>
      </c>
      <c r="H82" s="68"/>
      <c r="I82" s="68">
        <v>22095256</v>
      </c>
      <c r="K82" s="165"/>
      <c r="L82" s="126"/>
    </row>
    <row r="83" spans="1:12" ht="18" customHeight="1">
      <c r="A83" s="108" t="s">
        <v>297</v>
      </c>
      <c r="B83" s="108"/>
      <c r="C83" s="68">
        <v>-6993284</v>
      </c>
      <c r="D83" s="68"/>
      <c r="E83" s="68">
        <v>-7547809</v>
      </c>
      <c r="F83" s="68"/>
      <c r="G83" s="68">
        <v>-7009788</v>
      </c>
      <c r="H83" s="68"/>
      <c r="I83" s="68">
        <v>-7623586</v>
      </c>
      <c r="K83" s="165"/>
      <c r="L83" s="126"/>
    </row>
    <row r="84" spans="1:12" ht="18" customHeight="1">
      <c r="A84" s="108" t="s">
        <v>298</v>
      </c>
      <c r="B84" s="108"/>
      <c r="C84" s="68">
        <v>189336</v>
      </c>
      <c r="D84" s="68"/>
      <c r="E84" s="68">
        <v>161729</v>
      </c>
      <c r="F84" s="68"/>
      <c r="G84" s="68">
        <v>1859</v>
      </c>
      <c r="H84" s="68"/>
      <c r="I84" s="68">
        <v>1715</v>
      </c>
      <c r="K84" s="165"/>
      <c r="L84" s="126"/>
    </row>
    <row r="85" spans="1:12" ht="18" customHeight="1">
      <c r="A85" s="108" t="s">
        <v>299</v>
      </c>
      <c r="B85" s="108"/>
      <c r="C85" s="70">
        <v>-1215515</v>
      </c>
      <c r="D85" s="68"/>
      <c r="E85" s="70">
        <v>-944399</v>
      </c>
      <c r="F85" s="68"/>
      <c r="G85" s="70">
        <v>-924380</v>
      </c>
      <c r="H85" s="68"/>
      <c r="I85" s="70">
        <v>-606699</v>
      </c>
      <c r="K85" s="165"/>
      <c r="L85" s="126"/>
    </row>
    <row r="86" spans="1:12" ht="3.9" customHeight="1">
      <c r="A86" s="211"/>
      <c r="B86" s="211"/>
      <c r="C86" s="68"/>
      <c r="D86" s="75"/>
      <c r="E86" s="68"/>
      <c r="F86" s="75"/>
      <c r="G86" s="68"/>
      <c r="H86" s="68"/>
      <c r="I86" s="68"/>
    </row>
    <row r="87" spans="1:12" ht="17.25" customHeight="1">
      <c r="A87" s="211" t="s">
        <v>180</v>
      </c>
      <c r="B87" s="211"/>
      <c r="C87" s="74">
        <f>SUM(C81:C85)</f>
        <v>17981981</v>
      </c>
      <c r="D87" s="68"/>
      <c r="E87" s="74">
        <f>SUM(E81:E85)</f>
        <v>35280720</v>
      </c>
      <c r="F87" s="68"/>
      <c r="G87" s="74">
        <f>SUM(G81:G85)</f>
        <v>18666460</v>
      </c>
      <c r="H87" s="68"/>
      <c r="I87" s="74">
        <f>SUM(I81:I85)</f>
        <v>32101770</v>
      </c>
    </row>
    <row r="88" spans="1:12" ht="3.9" customHeight="1">
      <c r="C88" s="68"/>
      <c r="D88" s="68"/>
      <c r="E88" s="68"/>
      <c r="F88" s="68"/>
      <c r="G88" s="68"/>
      <c r="H88" s="68"/>
      <c r="I88" s="68"/>
    </row>
    <row r="89" spans="1:12" ht="17.25" customHeight="1">
      <c r="A89" s="119" t="s">
        <v>181</v>
      </c>
      <c r="B89" s="119"/>
      <c r="C89" s="68"/>
      <c r="D89" s="68"/>
      <c r="E89" s="68"/>
      <c r="F89" s="68"/>
      <c r="G89" s="68"/>
      <c r="H89" s="68"/>
      <c r="I89" s="68"/>
    </row>
    <row r="90" spans="1:12" ht="17.25" customHeight="1">
      <c r="A90" s="211" t="s">
        <v>182</v>
      </c>
      <c r="B90" s="211"/>
      <c r="C90" s="69"/>
      <c r="D90" s="68"/>
      <c r="E90" s="69"/>
      <c r="F90" s="68"/>
      <c r="G90" s="68"/>
      <c r="H90" s="68"/>
      <c r="I90" s="68"/>
    </row>
    <row r="91" spans="1:12" ht="17.25" customHeight="1">
      <c r="A91" s="211" t="s">
        <v>95</v>
      </c>
      <c r="B91" s="211"/>
      <c r="C91" s="68">
        <v>-4705628</v>
      </c>
      <c r="D91" s="68"/>
      <c r="E91" s="68">
        <v>-5523984</v>
      </c>
      <c r="F91" s="68"/>
      <c r="G91" s="68">
        <v>-4705628</v>
      </c>
      <c r="H91" s="68"/>
      <c r="I91" s="68">
        <v>-5523984</v>
      </c>
    </row>
    <row r="92" spans="1:12" ht="17.25" customHeight="1">
      <c r="A92" s="211" t="s">
        <v>183</v>
      </c>
      <c r="B92" s="211"/>
      <c r="C92" s="69"/>
      <c r="D92" s="68"/>
      <c r="E92" s="69"/>
      <c r="F92" s="68"/>
      <c r="G92" s="68"/>
      <c r="H92" s="68"/>
      <c r="I92" s="68"/>
    </row>
    <row r="93" spans="1:12" ht="17.25" customHeight="1">
      <c r="A93" s="211" t="s">
        <v>95</v>
      </c>
      <c r="B93" s="211"/>
      <c r="C93" s="69">
        <v>4759584</v>
      </c>
      <c r="D93" s="68"/>
      <c r="E93" s="69">
        <v>2977072</v>
      </c>
      <c r="F93" s="68"/>
      <c r="G93" s="68">
        <v>4759584</v>
      </c>
      <c r="H93" s="68"/>
      <c r="I93" s="68">
        <v>2980229</v>
      </c>
    </row>
    <row r="94" spans="1:12" ht="17.25" customHeight="1">
      <c r="A94" s="211" t="s">
        <v>184</v>
      </c>
      <c r="B94" s="211"/>
      <c r="C94" s="69"/>
      <c r="D94" s="68"/>
      <c r="E94" s="69"/>
      <c r="F94" s="68"/>
      <c r="G94" s="68"/>
      <c r="H94" s="68"/>
      <c r="I94" s="68"/>
    </row>
    <row r="95" spans="1:12" ht="17.25" customHeight="1">
      <c r="A95" s="211" t="s">
        <v>95</v>
      </c>
      <c r="B95" s="211"/>
      <c r="C95" s="69">
        <v>-2164916</v>
      </c>
      <c r="D95" s="68"/>
      <c r="E95" s="69">
        <v>-296226</v>
      </c>
      <c r="F95" s="68"/>
      <c r="G95" s="68">
        <v>0</v>
      </c>
      <c r="H95" s="68"/>
      <c r="I95" s="68">
        <v>0</v>
      </c>
    </row>
    <row r="96" spans="1:12" ht="17.25" customHeight="1">
      <c r="A96" s="211" t="s">
        <v>185</v>
      </c>
      <c r="B96" s="211"/>
      <c r="C96" s="69"/>
      <c r="D96" s="68"/>
      <c r="E96" s="69"/>
      <c r="F96" s="68"/>
      <c r="G96" s="68"/>
      <c r="H96" s="68"/>
      <c r="I96" s="68"/>
    </row>
    <row r="97" spans="1:11" ht="17.25" customHeight="1">
      <c r="A97" s="211" t="s">
        <v>95</v>
      </c>
      <c r="B97" s="211"/>
      <c r="C97" s="69">
        <v>389442</v>
      </c>
      <c r="D97" s="68"/>
      <c r="E97" s="69">
        <v>37148</v>
      </c>
      <c r="F97" s="68"/>
      <c r="G97" s="68">
        <v>1711</v>
      </c>
      <c r="H97" s="68"/>
      <c r="I97" s="68">
        <v>0</v>
      </c>
    </row>
    <row r="98" spans="1:11" ht="17.25" customHeight="1">
      <c r="A98" s="211" t="s">
        <v>186</v>
      </c>
      <c r="B98" s="211"/>
      <c r="C98" s="69">
        <v>-5026328</v>
      </c>
      <c r="D98" s="68"/>
      <c r="E98" s="69">
        <v>-1547777</v>
      </c>
      <c r="F98" s="68"/>
      <c r="G98" s="68">
        <v>-3927124</v>
      </c>
      <c r="H98" s="68"/>
      <c r="I98" s="68">
        <v>0</v>
      </c>
    </row>
    <row r="99" spans="1:11" ht="17.25" customHeight="1">
      <c r="A99" s="211" t="s">
        <v>187</v>
      </c>
      <c r="B99" s="211"/>
      <c r="C99" s="69">
        <v>2099203</v>
      </c>
      <c r="D99" s="68"/>
      <c r="E99" s="69">
        <v>2369058</v>
      </c>
      <c r="F99" s="68"/>
      <c r="G99" s="68">
        <v>1000000</v>
      </c>
      <c r="H99" s="68"/>
      <c r="I99" s="68">
        <v>591142</v>
      </c>
    </row>
    <row r="100" spans="1:11" ht="17.25" customHeight="1">
      <c r="A100" s="211" t="s">
        <v>188</v>
      </c>
      <c r="B100" s="211"/>
      <c r="C100" s="69">
        <v>0</v>
      </c>
      <c r="D100" s="69"/>
      <c r="E100" s="69">
        <v>-43</v>
      </c>
      <c r="F100" s="69"/>
      <c r="G100" s="68">
        <v>0</v>
      </c>
      <c r="H100" s="69"/>
      <c r="I100" s="68">
        <v>0</v>
      </c>
    </row>
    <row r="101" spans="1:11" ht="17.25" customHeight="1">
      <c r="A101" s="211" t="s">
        <v>259</v>
      </c>
      <c r="B101" s="211"/>
      <c r="C101" s="69">
        <v>0</v>
      </c>
      <c r="D101" s="69"/>
      <c r="E101" s="69">
        <v>0</v>
      </c>
      <c r="F101" s="69"/>
      <c r="G101" s="68">
        <v>-7</v>
      </c>
      <c r="H101" s="69"/>
      <c r="I101" s="68">
        <v>0</v>
      </c>
    </row>
    <row r="102" spans="1:11" ht="17.25" customHeight="1">
      <c r="A102" s="211" t="s">
        <v>189</v>
      </c>
      <c r="B102" s="211"/>
      <c r="C102" s="69">
        <v>0</v>
      </c>
      <c r="D102" s="69"/>
      <c r="E102" s="69">
        <v>0</v>
      </c>
      <c r="F102" s="69"/>
      <c r="G102" s="68">
        <v>740986</v>
      </c>
      <c r="H102" s="69"/>
      <c r="I102" s="68">
        <v>1015661</v>
      </c>
    </row>
    <row r="103" spans="1:11" ht="17.25" customHeight="1">
      <c r="A103" s="44" t="s">
        <v>237</v>
      </c>
      <c r="B103" s="211"/>
      <c r="C103" s="69">
        <v>0</v>
      </c>
      <c r="D103" s="69"/>
      <c r="E103" s="69">
        <v>0</v>
      </c>
      <c r="F103" s="69"/>
      <c r="G103" s="68">
        <v>1261584</v>
      </c>
      <c r="H103" s="69"/>
      <c r="I103" s="68">
        <v>841056</v>
      </c>
      <c r="K103" s="126"/>
    </row>
    <row r="104" spans="1:11" ht="17.25" customHeight="1">
      <c r="A104" s="211" t="s">
        <v>190</v>
      </c>
      <c r="B104" s="211"/>
      <c r="C104" s="69">
        <v>-62402</v>
      </c>
      <c r="D104" s="75"/>
      <c r="E104" s="69">
        <v>-101855</v>
      </c>
      <c r="F104" s="75"/>
      <c r="G104" s="68">
        <v>-49966</v>
      </c>
      <c r="H104" s="75"/>
      <c r="I104" s="68">
        <v>-85250</v>
      </c>
    </row>
    <row r="105" spans="1:11" ht="17.25" customHeight="1">
      <c r="A105" s="211" t="s">
        <v>191</v>
      </c>
      <c r="B105" s="211"/>
      <c r="C105" s="69">
        <v>2812</v>
      </c>
      <c r="D105" s="68"/>
      <c r="E105" s="69">
        <v>2772</v>
      </c>
      <c r="F105" s="68"/>
      <c r="G105" s="68">
        <v>2678</v>
      </c>
      <c r="H105" s="68"/>
      <c r="I105" s="68">
        <v>2097</v>
      </c>
    </row>
    <row r="106" spans="1:11" ht="17.25" customHeight="1">
      <c r="A106" s="211" t="s">
        <v>192</v>
      </c>
      <c r="B106" s="211"/>
      <c r="C106" s="70">
        <v>-292229</v>
      </c>
      <c r="D106" s="75"/>
      <c r="E106" s="70">
        <v>-281833</v>
      </c>
      <c r="F106" s="75"/>
      <c r="G106" s="70">
        <v>-154303</v>
      </c>
      <c r="H106" s="75"/>
      <c r="I106" s="70">
        <v>-135012</v>
      </c>
    </row>
    <row r="107" spans="1:11" ht="3.9" customHeight="1">
      <c r="A107" s="211"/>
      <c r="B107" s="211"/>
      <c r="C107" s="68"/>
      <c r="D107" s="75"/>
      <c r="E107" s="68"/>
      <c r="F107" s="75"/>
      <c r="G107" s="68"/>
      <c r="H107" s="75"/>
      <c r="I107" s="68"/>
    </row>
    <row r="108" spans="1:11" ht="18" customHeight="1">
      <c r="A108" s="211" t="s">
        <v>193</v>
      </c>
      <c r="B108" s="211"/>
      <c r="C108" s="74">
        <f>SUM(C90:C106)</f>
        <v>-5000462</v>
      </c>
      <c r="D108" s="75"/>
      <c r="E108" s="74">
        <f>SUM(E90:E106)</f>
        <v>-2365668</v>
      </c>
      <c r="F108" s="75"/>
      <c r="G108" s="74">
        <f>SUM(G91:G106)</f>
        <v>-1070485</v>
      </c>
      <c r="H108" s="75"/>
      <c r="I108" s="74">
        <f>SUM(I91:I106)</f>
        <v>-314061</v>
      </c>
    </row>
    <row r="109" spans="1:11" ht="3.9" customHeight="1">
      <c r="C109" s="68"/>
      <c r="D109" s="68"/>
      <c r="E109" s="68"/>
      <c r="F109" s="68"/>
      <c r="G109" s="68"/>
      <c r="H109" s="68"/>
      <c r="I109" s="68"/>
    </row>
    <row r="110" spans="1:11" ht="17.25" customHeight="1">
      <c r="A110" s="119" t="s">
        <v>194</v>
      </c>
      <c r="B110" s="119"/>
      <c r="C110" s="75"/>
      <c r="D110" s="75"/>
      <c r="E110" s="75"/>
      <c r="F110" s="75"/>
      <c r="G110" s="75"/>
      <c r="H110" s="75"/>
      <c r="I110" s="75"/>
    </row>
    <row r="111" spans="1:11" ht="17.25" customHeight="1">
      <c r="A111" s="211" t="s">
        <v>195</v>
      </c>
      <c r="B111" s="119"/>
      <c r="C111" s="75">
        <v>0</v>
      </c>
      <c r="D111" s="75"/>
      <c r="E111" s="75">
        <v>94</v>
      </c>
      <c r="F111" s="68"/>
      <c r="G111" s="68">
        <v>0</v>
      </c>
      <c r="H111" s="68"/>
      <c r="I111" s="68">
        <v>94</v>
      </c>
    </row>
    <row r="112" spans="1:11" ht="17.25" customHeight="1">
      <c r="A112" s="211" t="s">
        <v>196</v>
      </c>
      <c r="B112" s="119"/>
      <c r="C112" s="75">
        <v>0</v>
      </c>
      <c r="D112" s="75"/>
      <c r="E112" s="75">
        <v>563</v>
      </c>
      <c r="F112" s="75"/>
      <c r="G112" s="75">
        <v>0</v>
      </c>
      <c r="H112" s="68"/>
      <c r="I112" s="75">
        <v>563</v>
      </c>
    </row>
    <row r="113" spans="1:9" ht="17.25" customHeight="1">
      <c r="A113" s="211" t="s">
        <v>197</v>
      </c>
      <c r="B113" s="211"/>
      <c r="C113" s="69">
        <v>19127303</v>
      </c>
      <c r="D113" s="68"/>
      <c r="E113" s="69">
        <v>17448319</v>
      </c>
      <c r="F113" s="75"/>
      <c r="G113" s="75">
        <v>10857152</v>
      </c>
      <c r="H113" s="68"/>
      <c r="I113" s="75">
        <v>16455793</v>
      </c>
    </row>
    <row r="114" spans="1:9" ht="17.25" customHeight="1">
      <c r="A114" s="211" t="s">
        <v>198</v>
      </c>
      <c r="B114" s="211"/>
      <c r="C114" s="69">
        <v>-29660098</v>
      </c>
      <c r="D114" s="68"/>
      <c r="E114" s="69">
        <v>-47245409</v>
      </c>
      <c r="F114" s="75"/>
      <c r="G114" s="75">
        <v>-25929644</v>
      </c>
      <c r="H114" s="68"/>
      <c r="I114" s="75">
        <v>-45546923</v>
      </c>
    </row>
    <row r="115" spans="1:9" ht="17.25" customHeight="1">
      <c r="A115" s="211" t="s">
        <v>199</v>
      </c>
      <c r="B115" s="211"/>
      <c r="C115" s="69">
        <v>0</v>
      </c>
      <c r="D115" s="68"/>
      <c r="E115" s="69">
        <v>0</v>
      </c>
      <c r="F115" s="75"/>
      <c r="G115" s="75">
        <v>1420000</v>
      </c>
      <c r="H115" s="68"/>
      <c r="I115" s="75">
        <v>80000</v>
      </c>
    </row>
    <row r="116" spans="1:9" ht="17.25" customHeight="1">
      <c r="A116" s="211" t="s">
        <v>200</v>
      </c>
      <c r="B116" s="211"/>
      <c r="C116" s="69">
        <v>0</v>
      </c>
      <c r="D116" s="68"/>
      <c r="E116" s="69">
        <v>0</v>
      </c>
      <c r="F116" s="75"/>
      <c r="G116" s="75">
        <v>-1820000</v>
      </c>
      <c r="H116" s="68"/>
      <c r="I116" s="75">
        <v>0</v>
      </c>
    </row>
    <row r="117" spans="1:9" ht="17.25" customHeight="1">
      <c r="A117" s="211" t="s">
        <v>201</v>
      </c>
      <c r="B117" s="211"/>
      <c r="C117" s="69">
        <v>-897561</v>
      </c>
      <c r="D117" s="68"/>
      <c r="E117" s="69">
        <v>-4313590</v>
      </c>
      <c r="F117" s="75"/>
      <c r="G117" s="75">
        <v>0</v>
      </c>
      <c r="H117" s="68"/>
      <c r="I117" s="75">
        <v>0</v>
      </c>
    </row>
    <row r="118" spans="1:9" ht="17.25" customHeight="1">
      <c r="A118" s="211" t="s">
        <v>300</v>
      </c>
      <c r="B118" s="211"/>
      <c r="C118" s="69">
        <v>2227952</v>
      </c>
      <c r="D118" s="68"/>
      <c r="E118" s="69">
        <v>3884436</v>
      </c>
      <c r="F118" s="75"/>
      <c r="G118" s="75">
        <v>1753529</v>
      </c>
      <c r="H118" s="68"/>
      <c r="I118" s="75">
        <v>0</v>
      </c>
    </row>
    <row r="119" spans="1:9" ht="17.25" customHeight="1">
      <c r="A119" s="44" t="s">
        <v>236</v>
      </c>
      <c r="B119" s="211"/>
      <c r="C119" s="69">
        <v>-3514921</v>
      </c>
      <c r="D119" s="68"/>
      <c r="E119" s="69">
        <v>-2540195</v>
      </c>
      <c r="F119" s="75"/>
      <c r="G119" s="75">
        <v>-3514921</v>
      </c>
      <c r="H119" s="68"/>
      <c r="I119" s="75">
        <v>-2540195</v>
      </c>
    </row>
    <row r="120" spans="1:9" ht="17.25" customHeight="1">
      <c r="A120" s="44" t="s">
        <v>202</v>
      </c>
      <c r="B120" s="211"/>
      <c r="C120" s="69">
        <v>-473284</v>
      </c>
      <c r="D120" s="68"/>
      <c r="E120" s="69">
        <v>-529972</v>
      </c>
      <c r="F120" s="75"/>
      <c r="G120" s="75">
        <v>-473284</v>
      </c>
      <c r="H120" s="68"/>
      <c r="I120" s="75">
        <v>-529972</v>
      </c>
    </row>
    <row r="121" spans="1:9" ht="17.25" customHeight="1">
      <c r="A121" s="211" t="s">
        <v>203</v>
      </c>
      <c r="B121" s="211"/>
      <c r="C121" s="69">
        <v>-64990</v>
      </c>
      <c r="D121" s="68"/>
      <c r="E121" s="69">
        <v>-72002</v>
      </c>
      <c r="F121" s="75"/>
      <c r="G121" s="75">
        <v>-157747</v>
      </c>
      <c r="H121" s="68"/>
      <c r="I121" s="75">
        <v>-162101</v>
      </c>
    </row>
    <row r="122" spans="1:9" ht="17.25" customHeight="1">
      <c r="A122" s="44" t="s">
        <v>235</v>
      </c>
      <c r="B122" s="211"/>
      <c r="C122" s="69">
        <v>-549</v>
      </c>
      <c r="D122" s="68"/>
      <c r="E122" s="69">
        <v>-457</v>
      </c>
      <c r="F122" s="75"/>
      <c r="G122" s="75">
        <v>0</v>
      </c>
      <c r="H122" s="68"/>
      <c r="I122" s="75">
        <v>0</v>
      </c>
    </row>
    <row r="123" spans="1:9" ht="17.25" customHeight="1">
      <c r="A123" s="44" t="s">
        <v>261</v>
      </c>
      <c r="B123" s="211"/>
      <c r="C123" s="69">
        <v>24800</v>
      </c>
      <c r="D123" s="68"/>
      <c r="E123" s="69">
        <v>0</v>
      </c>
      <c r="F123" s="75"/>
      <c r="G123" s="75">
        <v>0</v>
      </c>
      <c r="H123" s="68"/>
      <c r="I123" s="75">
        <v>0</v>
      </c>
    </row>
    <row r="124" spans="1:9" ht="17.25" customHeight="1">
      <c r="A124" s="44" t="s">
        <v>204</v>
      </c>
      <c r="B124" s="211"/>
      <c r="C124" s="74">
        <v>-19132</v>
      </c>
      <c r="D124" s="75"/>
      <c r="E124" s="74">
        <v>-1969</v>
      </c>
      <c r="F124" s="75"/>
      <c r="G124" s="70">
        <v>0</v>
      </c>
      <c r="H124" s="68"/>
      <c r="I124" s="70">
        <v>0</v>
      </c>
    </row>
    <row r="125" spans="1:9" ht="3.9" customHeight="1">
      <c r="A125" s="211"/>
      <c r="B125" s="211"/>
      <c r="C125" s="68"/>
      <c r="D125" s="75"/>
      <c r="E125" s="68"/>
      <c r="F125" s="75"/>
      <c r="G125" s="68"/>
      <c r="H125" s="68"/>
      <c r="I125" s="68"/>
    </row>
    <row r="126" spans="1:9" ht="18" customHeight="1">
      <c r="A126" s="211" t="s">
        <v>205</v>
      </c>
      <c r="B126" s="211"/>
      <c r="C126" s="70">
        <f>SUM(C111:C124)</f>
        <v>-13250480</v>
      </c>
      <c r="D126" s="75"/>
      <c r="E126" s="70">
        <f>SUM(E111:E124)</f>
        <v>-33370182</v>
      </c>
      <c r="F126" s="75"/>
      <c r="G126" s="70">
        <f>SUM(G111:G124)</f>
        <v>-17864915</v>
      </c>
      <c r="H126" s="75"/>
      <c r="I126" s="70">
        <f>SUM(I111:I124)</f>
        <v>-32242741</v>
      </c>
    </row>
    <row r="127" spans="1:9" ht="9" customHeight="1">
      <c r="A127" s="211"/>
      <c r="B127" s="211"/>
      <c r="C127" s="68"/>
      <c r="D127" s="75"/>
      <c r="E127" s="68"/>
      <c r="F127" s="75"/>
      <c r="G127" s="68"/>
      <c r="H127" s="75"/>
      <c r="I127" s="68"/>
    </row>
    <row r="128" spans="1:9" ht="6.75" customHeight="1">
      <c r="A128" s="211"/>
      <c r="B128" s="211"/>
      <c r="C128" s="68"/>
      <c r="D128" s="75"/>
      <c r="E128" s="68"/>
      <c r="F128" s="75"/>
      <c r="G128" s="68"/>
      <c r="H128" s="75"/>
      <c r="I128" s="68"/>
    </row>
    <row r="129" spans="1:9" ht="20.149999999999999" customHeight="1">
      <c r="A129" s="237" t="s">
        <v>29</v>
      </c>
      <c r="B129" s="237"/>
      <c r="C129" s="238"/>
      <c r="D129" s="238"/>
      <c r="E129" s="124"/>
      <c r="F129" s="124"/>
      <c r="G129" s="124"/>
      <c r="H129" s="124"/>
      <c r="I129" s="124"/>
    </row>
    <row r="130" spans="1:9" ht="20.149999999999999" customHeight="1">
      <c r="A130" s="119" t="s">
        <v>0</v>
      </c>
      <c r="B130" s="119"/>
      <c r="C130" s="119"/>
      <c r="D130" s="119"/>
      <c r="E130" s="119"/>
      <c r="F130" s="119"/>
      <c r="G130" s="119"/>
      <c r="H130" s="119"/>
      <c r="I130" s="119"/>
    </row>
    <row r="131" spans="1:9" ht="20.149999999999999" customHeight="1">
      <c r="A131" s="119" t="s">
        <v>170</v>
      </c>
      <c r="B131" s="119"/>
      <c r="C131" s="119"/>
      <c r="D131" s="119"/>
      <c r="E131" s="119"/>
      <c r="F131" s="119"/>
      <c r="G131" s="119"/>
      <c r="H131" s="119"/>
      <c r="I131" s="119"/>
    </row>
    <row r="132" spans="1:9" ht="20.149999999999999" customHeight="1">
      <c r="A132" s="121" t="str">
        <f>+A64</f>
        <v>สำหรับรอบระยะเวลาเก้าเดือนสิ้นสุดวันที่ 30 กันยายน พ.ศ. 2568</v>
      </c>
      <c r="B132" s="121"/>
      <c r="C132" s="121"/>
      <c r="D132" s="121"/>
      <c r="E132" s="121"/>
      <c r="F132" s="121"/>
      <c r="G132" s="121"/>
      <c r="H132" s="121"/>
      <c r="I132" s="121"/>
    </row>
    <row r="134" spans="1:9" ht="18" customHeight="1">
      <c r="C134" s="217" t="s">
        <v>2</v>
      </c>
      <c r="D134" s="217"/>
      <c r="E134" s="217"/>
      <c r="F134" s="5"/>
      <c r="G134" s="217" t="s">
        <v>3</v>
      </c>
      <c r="H134" s="217"/>
      <c r="I134" s="217"/>
    </row>
    <row r="135" spans="1:9" ht="18" customHeight="1">
      <c r="C135" s="63" t="s">
        <v>213</v>
      </c>
      <c r="D135" s="64"/>
      <c r="E135" s="63" t="s">
        <v>7</v>
      </c>
      <c r="F135" s="64"/>
      <c r="G135" s="63" t="s">
        <v>213</v>
      </c>
      <c r="H135" s="64"/>
      <c r="I135" s="63" t="s">
        <v>7</v>
      </c>
    </row>
    <row r="136" spans="1:9" s="122" customFormat="1" ht="18" customHeight="1">
      <c r="C136" s="65" t="s">
        <v>9</v>
      </c>
      <c r="D136" s="66"/>
      <c r="E136" s="65" t="s">
        <v>9</v>
      </c>
      <c r="F136" s="66"/>
      <c r="G136" s="65" t="s">
        <v>9</v>
      </c>
      <c r="H136" s="67"/>
      <c r="I136" s="65" t="s">
        <v>9</v>
      </c>
    </row>
    <row r="137" spans="1:9" ht="18" customHeight="1">
      <c r="C137" s="68"/>
      <c r="E137" s="68"/>
      <c r="G137" s="68"/>
      <c r="I137" s="68"/>
    </row>
    <row r="138" spans="1:9" ht="18" customHeight="1">
      <c r="A138" s="119" t="s">
        <v>206</v>
      </c>
      <c r="B138" s="119"/>
      <c r="C138" s="36">
        <f>C87+C108+C126</f>
        <v>-268961</v>
      </c>
      <c r="D138" s="68"/>
      <c r="E138" s="36">
        <f>E87+E108+E126</f>
        <v>-455130</v>
      </c>
      <c r="F138" s="68"/>
      <c r="G138" s="68">
        <f>G87+G108+G126</f>
        <v>-268940</v>
      </c>
      <c r="H138" s="68"/>
      <c r="I138" s="68">
        <f>I87+I108+I126</f>
        <v>-455032</v>
      </c>
    </row>
    <row r="139" spans="1:9" ht="18" customHeight="1">
      <c r="A139" s="120" t="s">
        <v>207</v>
      </c>
      <c r="C139" s="70">
        <v>1247825</v>
      </c>
      <c r="D139" s="68"/>
      <c r="E139" s="70">
        <v>1381596</v>
      </c>
      <c r="F139" s="68"/>
      <c r="G139" s="70">
        <v>1247746</v>
      </c>
      <c r="H139" s="68"/>
      <c r="I139" s="70">
        <v>1381440</v>
      </c>
    </row>
    <row r="140" spans="1:9" ht="6" customHeight="1">
      <c r="A140" s="119"/>
      <c r="B140" s="119"/>
      <c r="C140" s="68"/>
      <c r="D140" s="68"/>
      <c r="E140" s="68"/>
      <c r="F140" s="68"/>
      <c r="G140" s="68"/>
      <c r="H140" s="68"/>
      <c r="I140" s="68"/>
    </row>
    <row r="141" spans="1:9" ht="18" customHeight="1" thickBot="1">
      <c r="A141" s="119" t="s">
        <v>229</v>
      </c>
      <c r="B141" s="119"/>
      <c r="C141" s="76">
        <f>SUM(C138:C139)</f>
        <v>978864</v>
      </c>
      <c r="D141" s="75"/>
      <c r="E141" s="76">
        <f>SUM(E138:E139)</f>
        <v>926466</v>
      </c>
      <c r="F141" s="75"/>
      <c r="G141" s="76">
        <f>SUM(G138:G139)</f>
        <v>978806</v>
      </c>
      <c r="H141" s="75"/>
      <c r="I141" s="76">
        <f>SUM(I138:I139)</f>
        <v>926408</v>
      </c>
    </row>
    <row r="142" spans="1:9" ht="18" customHeight="1" thickTop="1"/>
    <row r="143" spans="1:9" ht="18" customHeight="1">
      <c r="A143" s="119" t="s">
        <v>208</v>
      </c>
      <c r="B143" s="119"/>
    </row>
    <row r="144" spans="1:9" ht="6" customHeight="1"/>
    <row r="145" spans="1:9" ht="18" customHeight="1">
      <c r="A145" s="120" t="s">
        <v>239</v>
      </c>
    </row>
    <row r="147" spans="1:9" ht="18" customHeight="1">
      <c r="C147" s="217" t="s">
        <v>2</v>
      </c>
      <c r="D147" s="217"/>
      <c r="E147" s="217"/>
      <c r="F147" s="5"/>
      <c r="G147" s="217" t="s">
        <v>3</v>
      </c>
      <c r="H147" s="217"/>
      <c r="I147" s="217"/>
    </row>
    <row r="148" spans="1:9" ht="18" customHeight="1">
      <c r="C148" s="63" t="s">
        <v>213</v>
      </c>
      <c r="D148" s="64"/>
      <c r="E148" s="63" t="s">
        <v>7</v>
      </c>
      <c r="F148" s="64"/>
      <c r="G148" s="63" t="s">
        <v>213</v>
      </c>
      <c r="H148" s="64"/>
      <c r="I148" s="63" t="s">
        <v>7</v>
      </c>
    </row>
    <row r="149" spans="1:9" ht="18" customHeight="1">
      <c r="C149" s="65" t="s">
        <v>9</v>
      </c>
      <c r="D149" s="66"/>
      <c r="E149" s="65" t="s">
        <v>9</v>
      </c>
      <c r="F149" s="66"/>
      <c r="G149" s="65" t="s">
        <v>9</v>
      </c>
      <c r="H149" s="67"/>
      <c r="I149" s="65" t="s">
        <v>9</v>
      </c>
    </row>
    <row r="151" spans="1:9" ht="18" customHeight="1">
      <c r="A151" s="44" t="s">
        <v>209</v>
      </c>
      <c r="B151" s="44"/>
      <c r="C151" s="123">
        <v>11187.85727</v>
      </c>
      <c r="E151" s="123">
        <v>12178</v>
      </c>
      <c r="G151" s="123">
        <v>11187.85727</v>
      </c>
      <c r="I151" s="123">
        <v>12178</v>
      </c>
    </row>
    <row r="152" spans="1:9" ht="18" customHeight="1">
      <c r="A152" s="44" t="s">
        <v>210</v>
      </c>
      <c r="B152" s="44"/>
      <c r="C152" s="123">
        <v>2825476.4453300019</v>
      </c>
      <c r="E152" s="123">
        <v>4588178</v>
      </c>
      <c r="G152" s="123">
        <v>2808009.545330002</v>
      </c>
      <c r="I152" s="123">
        <v>4578663</v>
      </c>
    </row>
    <row r="153" spans="1:9" ht="18" customHeight="1">
      <c r="A153" s="44" t="s">
        <v>211</v>
      </c>
      <c r="B153" s="44"/>
      <c r="C153" s="123">
        <v>21832.2432952009</v>
      </c>
      <c r="E153" s="123">
        <v>74774</v>
      </c>
      <c r="G153" s="123">
        <v>21832.2432952009</v>
      </c>
      <c r="I153" s="123">
        <v>74774</v>
      </c>
    </row>
    <row r="154" spans="1:9" ht="18" customHeight="1">
      <c r="A154" s="44" t="s">
        <v>212</v>
      </c>
      <c r="B154" s="44"/>
      <c r="C154" s="123">
        <v>20926.932382584193</v>
      </c>
      <c r="E154" s="123">
        <v>74774</v>
      </c>
      <c r="G154" s="123">
        <v>20926.932382584193</v>
      </c>
      <c r="I154" s="123">
        <v>74774</v>
      </c>
    </row>
    <row r="155" spans="1:9" ht="18" customHeight="1">
      <c r="A155" s="44" t="s">
        <v>234</v>
      </c>
      <c r="B155" s="44"/>
      <c r="C155" s="123">
        <v>0</v>
      </c>
      <c r="E155" s="123">
        <v>0</v>
      </c>
      <c r="G155" s="123">
        <v>2486.0780299987791</v>
      </c>
      <c r="I155" s="123">
        <v>35787</v>
      </c>
    </row>
    <row r="156" spans="1:9" ht="18" customHeight="1">
      <c r="A156" s="120" t="s">
        <v>260</v>
      </c>
      <c r="C156" s="123">
        <v>0</v>
      </c>
      <c r="E156" s="123">
        <v>0</v>
      </c>
      <c r="F156" s="120"/>
      <c r="G156" s="214">
        <v>13792</v>
      </c>
      <c r="H156" s="214"/>
      <c r="I156" s="214">
        <v>13784</v>
      </c>
    </row>
    <row r="157" spans="1:9" ht="18" customHeight="1">
      <c r="F157" s="120"/>
      <c r="G157" s="120"/>
      <c r="H157" s="120"/>
      <c r="I157" s="120"/>
    </row>
    <row r="158" spans="1:9" ht="18" customHeight="1">
      <c r="F158" s="120"/>
      <c r="G158" s="120"/>
      <c r="H158" s="120"/>
      <c r="I158" s="120"/>
    </row>
    <row r="184" spans="1:9" ht="15" customHeight="1"/>
    <row r="185" spans="1:9" ht="18" customHeight="1">
      <c r="A185" s="125" t="s">
        <v>65</v>
      </c>
      <c r="B185" s="125"/>
      <c r="C185" s="126"/>
      <c r="D185" s="239" t="s">
        <v>65</v>
      </c>
      <c r="E185" s="239"/>
      <c r="F185" s="239"/>
      <c r="G185" s="239"/>
      <c r="H185" s="239"/>
      <c r="I185" s="126"/>
    </row>
    <row r="186" spans="1:9" ht="18" customHeight="1">
      <c r="A186" s="125" t="s">
        <v>66</v>
      </c>
      <c r="B186" s="125"/>
      <c r="C186" s="239" t="s">
        <v>219</v>
      </c>
      <c r="D186" s="239"/>
      <c r="E186" s="239"/>
      <c r="F186" s="239"/>
      <c r="G186" s="239"/>
      <c r="H186" s="239"/>
      <c r="I186" s="239"/>
    </row>
    <row r="187" spans="1:9" ht="18" customHeight="1">
      <c r="A187" s="125" t="s">
        <v>218</v>
      </c>
      <c r="B187" s="125"/>
      <c r="C187" s="239" t="s">
        <v>218</v>
      </c>
      <c r="D187" s="239"/>
      <c r="E187" s="239"/>
      <c r="F187" s="239"/>
      <c r="G187" s="239"/>
      <c r="H187" s="239"/>
      <c r="I187" s="239"/>
    </row>
    <row r="188" spans="1:9" ht="18" customHeight="1">
      <c r="A188" s="125"/>
      <c r="B188" s="125"/>
      <c r="C188" s="127"/>
      <c r="D188" s="127"/>
      <c r="E188" s="127"/>
      <c r="F188" s="127"/>
      <c r="G188" s="127"/>
      <c r="H188" s="127"/>
      <c r="I188" s="127"/>
    </row>
    <row r="189" spans="1:9" ht="18" customHeight="1">
      <c r="A189" s="125"/>
      <c r="B189" s="125"/>
      <c r="C189" s="127"/>
      <c r="D189" s="127"/>
      <c r="E189" s="127"/>
      <c r="F189" s="127"/>
      <c r="G189" s="127"/>
      <c r="H189" s="127"/>
      <c r="I189" s="127"/>
    </row>
    <row r="190" spans="1:9" ht="8.25" customHeight="1">
      <c r="A190" s="125"/>
      <c r="B190" s="125"/>
      <c r="C190" s="127"/>
      <c r="D190" s="127"/>
      <c r="E190" s="127"/>
      <c r="F190" s="127"/>
      <c r="G190" s="127"/>
      <c r="H190" s="127"/>
      <c r="I190" s="127"/>
    </row>
    <row r="191" spans="1:9" ht="20.149999999999999" customHeight="1">
      <c r="A191" s="237" t="s">
        <v>29</v>
      </c>
      <c r="B191" s="237"/>
      <c r="C191" s="238"/>
      <c r="D191" s="238"/>
      <c r="E191" s="124"/>
      <c r="F191" s="124"/>
      <c r="G191" s="124"/>
      <c r="H191" s="124"/>
      <c r="I191" s="124"/>
    </row>
  </sheetData>
  <mergeCells count="13">
    <mergeCell ref="A191:D191"/>
    <mergeCell ref="C5:E5"/>
    <mergeCell ref="G5:I5"/>
    <mergeCell ref="C66:E66"/>
    <mergeCell ref="G66:I66"/>
    <mergeCell ref="A129:D129"/>
    <mergeCell ref="C134:E134"/>
    <mergeCell ref="G134:I134"/>
    <mergeCell ref="C147:E147"/>
    <mergeCell ref="G147:I147"/>
    <mergeCell ref="D185:H185"/>
    <mergeCell ref="C186:I186"/>
    <mergeCell ref="C187:I187"/>
  </mergeCells>
  <pageMargins left="1.2" right="0.5" top="0.5" bottom="0.6" header="0.49" footer="0.4"/>
  <pageSetup paperSize="9" scale="73" firstPageNumber="10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61" max="8" man="1"/>
    <brk id="12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20512e-c27f-41d8-a3f8-58d83c7ccb8a">AY7XTPDCNE4C-521183132-47114</_dlc_DocId>
    <_dlc_DocIdUrl xmlns="0320512e-c27f-41d8-a3f8-58d83c7ccb8a">
      <Url>https://pwcapac.sharepoint.com/sites/TH-SD-0ALgCs67gkuJcUk9PVA/_layouts/15/DocIdRedir.aspx?ID=AY7XTPDCNE4C-521183132-47114</Url>
      <Description>AY7XTPDCNE4C-521183132-47114</Description>
    </_dlc_DocIdUrl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2" ma:contentTypeDescription="Create a new document." ma:contentTypeScope="" ma:versionID="8b85616076e46af837e6cb781a7c13f5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8a83c949d19764a279fc2268b92fa41e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c40457be-d417-4ded-b224-ac4d38c00e81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89AF5E-0A63-49DC-A68B-C12A682790D4}">
  <ds:schemaRefs>
    <ds:schemaRef ds:uri="http://purl.org/dc/dcmitype/"/>
    <ds:schemaRef ds:uri="0976ee11-24c7-439d-a3d2-45d4fdc8fdd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0320512e-c27f-41d8-a3f8-58d83c7ccb8a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B047FEA-5E29-471F-9293-1B4CE45EB7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D86C06-BFAC-4C8A-878A-5B69D40C527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8039372-60B0-4073-A8A0-BFAC235E92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ฐานะการเงิน 2-3</vt:lpstr>
      <vt:lpstr>งบกำไรขาดทุนเบ็ดเสร็จ 4-5 (3M)</vt:lpstr>
      <vt:lpstr>งบกำไรขาดทุนเบ็ดเสร็จ 6-7 (9M)</vt:lpstr>
      <vt:lpstr>ส่วนของเจ้าของ งบรวม 8</vt:lpstr>
      <vt:lpstr>ส่วนของเจ้าของ เฉพาะธนาคาร 9</vt:lpstr>
      <vt:lpstr>งบกระแสเงินสด 10-12</vt:lpstr>
      <vt:lpstr>'งบกระแสเงินสด 10-12'!Print_Area</vt:lpstr>
      <vt:lpstr>'ส่วนของเจ้าของ งบรวม 8'!Print_Area</vt:lpstr>
      <vt:lpstr>'ส่วนของเจ้าของ เฉพาะธนาคาร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 (TH)</dc:creator>
  <cp:keywords/>
  <dc:description/>
  <cp:lastModifiedBy>Noparat Mungsitisak</cp:lastModifiedBy>
  <cp:revision/>
  <cp:lastPrinted>2025-11-12T06:32:59Z</cp:lastPrinted>
  <dcterms:created xsi:type="dcterms:W3CDTF">2024-04-01T08:19:34Z</dcterms:created>
  <dcterms:modified xsi:type="dcterms:W3CDTF">2025-11-12T06:56:20Z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836d5151-9ec2-41d5-b0d7-745d851eb557</vt:lpwstr>
  </property>
  <property fmtid="{D5CDD505-2E9C-101B-9397-08002B2CF9AE}" pid="4" name="MediaServiceImageTags">
    <vt:lpwstr/>
  </property>
</Properties>
</file>