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5_68\Q3\สอบทาน\"/>
    </mc:Choice>
  </mc:AlternateContent>
  <xr:revisionPtr revIDLastSave="0" documentId="13_ncr:1_{7351C48F-EC05-415C-B450-25583E56FB1E}" xr6:coauthVersionLast="47" xr6:coauthVersionMax="47" xr10:uidLastSave="{00000000-0000-0000-0000-000000000000}"/>
  <bookViews>
    <workbookView xWindow="-110" yWindow="-110" windowWidth="19420" windowHeight="10300" tabRatio="904" xr2:uid="{00000000-000D-0000-FFFF-FFFF00000000}"/>
  </bookViews>
  <sheets>
    <sheet name="Financial position 2-3" sheetId="26" r:id="rId1"/>
    <sheet name="Comprehensive income 4-5 (3M)" sheetId="38" r:id="rId2"/>
    <sheet name="Comprehensive income 6-7 (9M)" sheetId="39" r:id="rId3"/>
    <sheet name="SHAREHOLDERS Conso 8" sheetId="40" r:id="rId4"/>
    <sheet name="SHAREHOLDERS The Bank 9" sheetId="41" r:id="rId5"/>
    <sheet name="CASH FLOWS 10-12" sheetId="42" r:id="rId6"/>
  </sheets>
  <definedNames>
    <definedName name="AS2DocOpenMode" hidden="1">"AS2DocumentEdit"</definedName>
    <definedName name="_xlnm.Print_Area" localSheetId="5">'CASH FLOWS 10-12'!$A$1:$I$207</definedName>
    <definedName name="_xlnm.Print_Area" localSheetId="1">'Comprehensive income 4-5 (3M)'!$A$1:$J$110</definedName>
    <definedName name="_xlnm.Print_Area" localSheetId="2">'Comprehensive income 6-7 (9M)'!$A$1:$J$118</definedName>
    <definedName name="_xlnm.Print_Area" localSheetId="0">'Financial position 2-3'!$A$1:$J$123</definedName>
    <definedName name="_xlnm.Print_Area" localSheetId="3">'SHAREHOLDERS Conso 8'!$A$1:$AJ$67</definedName>
    <definedName name="_xlnm.Print_Area" localSheetId="4">'SHAREHOLDERS The Bank 9'!$A$1:$AD$59</definedName>
    <definedName name="xRng_a74d834ce7204c1ea10859d4d937a109">#REF!</definedName>
  </definedNames>
  <calcPr calcId="191028"/>
  <customWorkbookViews>
    <customWorkbookView name="Kiatnakin - Personal View" guid="{C72BFD12-E7BC-4CF2-A190-2DC6407E11F0}" mergeInterval="0" personalView="1" maximized="1" windowWidth="948" windowHeight="558" activeSheetId="4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pkongnaewdee - Personal View" guid="{0D6B3241-AA2A-4A88-A1E6-64DA2BCE597C}" mergeInterval="0" personalView="1" maximized="1" xWindow="1" yWindow="1" windowWidth="1362" windowHeight="548" activeSheetId="4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42" l="1"/>
  <c r="C87" i="42" s="1"/>
  <c r="C93" i="42" s="1"/>
  <c r="I36" i="42"/>
  <c r="I87" i="42" s="1"/>
  <c r="I93" i="42" s="1"/>
  <c r="G36" i="42"/>
  <c r="G87" i="42" s="1"/>
  <c r="G93" i="42" s="1"/>
  <c r="E36" i="42"/>
  <c r="E87" i="42" s="1"/>
  <c r="E93" i="42" s="1"/>
  <c r="R37" i="40" l="1"/>
  <c r="P37" i="40"/>
  <c r="AF34" i="40"/>
  <c r="AJ34" i="40" s="1"/>
  <c r="P25" i="40" l="1"/>
  <c r="R25" i="40"/>
  <c r="R33" i="41"/>
  <c r="P33" i="41"/>
  <c r="R23" i="41"/>
  <c r="P23" i="41"/>
  <c r="D85" i="38" l="1"/>
  <c r="I134" i="42"/>
  <c r="I114" i="42"/>
  <c r="E134" i="42"/>
  <c r="E114" i="42"/>
  <c r="AB33" i="41"/>
  <c r="Z33" i="41"/>
  <c r="X33" i="41"/>
  <c r="V33" i="41"/>
  <c r="T33" i="41"/>
  <c r="N33" i="41"/>
  <c r="L33" i="41"/>
  <c r="J33" i="41"/>
  <c r="H33" i="41"/>
  <c r="F33" i="41"/>
  <c r="D33" i="41"/>
  <c r="AD31" i="41"/>
  <c r="AD30" i="41"/>
  <c r="AD29" i="41"/>
  <c r="AD28" i="41"/>
  <c r="AD27" i="41"/>
  <c r="AD26" i="41"/>
  <c r="AH37" i="40"/>
  <c r="AD37" i="40"/>
  <c r="AB37" i="40"/>
  <c r="Z37" i="40"/>
  <c r="X37" i="40"/>
  <c r="V37" i="40"/>
  <c r="T37" i="40"/>
  <c r="N37" i="40"/>
  <c r="L37" i="40"/>
  <c r="J37" i="40"/>
  <c r="H37" i="40"/>
  <c r="F37" i="40"/>
  <c r="D37" i="40"/>
  <c r="AF35" i="40"/>
  <c r="AJ35" i="40" s="1"/>
  <c r="AF33" i="40"/>
  <c r="AJ33" i="40" s="1"/>
  <c r="AF32" i="40"/>
  <c r="AJ32" i="40" s="1"/>
  <c r="AF31" i="40"/>
  <c r="AJ31" i="40" s="1"/>
  <c r="AF30" i="40"/>
  <c r="AJ30" i="40" s="1"/>
  <c r="AF29" i="40"/>
  <c r="AJ29" i="40" s="1"/>
  <c r="AF28" i="40"/>
  <c r="AJ28" i="40" s="1"/>
  <c r="J89" i="39"/>
  <c r="J78" i="39"/>
  <c r="J38" i="39"/>
  <c r="J19" i="39"/>
  <c r="J14" i="39"/>
  <c r="J27" i="39" s="1"/>
  <c r="F89" i="39"/>
  <c r="F78" i="39"/>
  <c r="F38" i="39"/>
  <c r="F19" i="39"/>
  <c r="F14" i="39"/>
  <c r="J85" i="38"/>
  <c r="J74" i="38"/>
  <c r="J38" i="38"/>
  <c r="J19" i="38"/>
  <c r="J14" i="38"/>
  <c r="F85" i="38"/>
  <c r="F74" i="38"/>
  <c r="F38" i="38"/>
  <c r="F19" i="38"/>
  <c r="F14" i="38"/>
  <c r="A66" i="42"/>
  <c r="A143" i="42" s="1"/>
  <c r="C114" i="42"/>
  <c r="G114" i="42"/>
  <c r="C134" i="42"/>
  <c r="G134" i="42"/>
  <c r="A1" i="41"/>
  <c r="A3" i="41"/>
  <c r="A3" i="42" s="1"/>
  <c r="A68" i="42" s="1"/>
  <c r="A145" i="42" s="1"/>
  <c r="AD15" i="41"/>
  <c r="AD16" i="41"/>
  <c r="AD17" i="41"/>
  <c r="AD18" i="41"/>
  <c r="AD19" i="41"/>
  <c r="AD20" i="41"/>
  <c r="AD21" i="41"/>
  <c r="D23" i="41"/>
  <c r="F23" i="41"/>
  <c r="H23" i="41"/>
  <c r="J23" i="41"/>
  <c r="L23" i="41"/>
  <c r="N23" i="41"/>
  <c r="T23" i="41"/>
  <c r="V23" i="41"/>
  <c r="X23" i="41"/>
  <c r="Z23" i="41"/>
  <c r="AB23" i="41"/>
  <c r="AF16" i="40"/>
  <c r="AJ16" i="40" s="1"/>
  <c r="AF17" i="40"/>
  <c r="AJ17" i="40" s="1"/>
  <c r="AF18" i="40"/>
  <c r="AF19" i="40"/>
  <c r="AJ19" i="40" s="1"/>
  <c r="AF20" i="40"/>
  <c r="AJ20" i="40" s="1"/>
  <c r="AF21" i="40"/>
  <c r="AJ21" i="40" s="1"/>
  <c r="AF22" i="40"/>
  <c r="AJ22" i="40" s="1"/>
  <c r="AF23" i="40"/>
  <c r="AJ23" i="40" s="1"/>
  <c r="D25" i="40"/>
  <c r="F25" i="40"/>
  <c r="H25" i="40"/>
  <c r="J25" i="40"/>
  <c r="L25" i="40"/>
  <c r="N25" i="40"/>
  <c r="T25" i="40"/>
  <c r="V25" i="40"/>
  <c r="X25" i="40"/>
  <c r="Z25" i="40"/>
  <c r="AB25" i="40"/>
  <c r="AD25" i="40"/>
  <c r="AH25" i="40"/>
  <c r="D14" i="39"/>
  <c r="H14" i="39"/>
  <c r="D19" i="39"/>
  <c r="H19" i="39"/>
  <c r="D38" i="39"/>
  <c r="H38" i="39"/>
  <c r="A60" i="39"/>
  <c r="A62" i="39"/>
  <c r="D78" i="39"/>
  <c r="H78" i="39"/>
  <c r="D89" i="39"/>
  <c r="H89" i="39"/>
  <c r="D14" i="38"/>
  <c r="H14" i="38"/>
  <c r="D19" i="38"/>
  <c r="H19" i="38"/>
  <c r="D38" i="38"/>
  <c r="H38" i="38"/>
  <c r="A56" i="38"/>
  <c r="A58" i="38"/>
  <c r="D74" i="38"/>
  <c r="H74" i="38"/>
  <c r="H85" i="38"/>
  <c r="I136" i="42" l="1"/>
  <c r="I139" i="42" s="1"/>
  <c r="J91" i="39"/>
  <c r="J42" i="39"/>
  <c r="J45" i="39" s="1"/>
  <c r="D91" i="39"/>
  <c r="F91" i="39"/>
  <c r="F27" i="39"/>
  <c r="F42" i="39" s="1"/>
  <c r="F45" i="39" s="1"/>
  <c r="G136" i="42"/>
  <c r="G139" i="42" s="1"/>
  <c r="C136" i="42"/>
  <c r="C139" i="42" s="1"/>
  <c r="E136" i="42"/>
  <c r="E139" i="42" s="1"/>
  <c r="AD33" i="41"/>
  <c r="AD23" i="41"/>
  <c r="AJ37" i="40"/>
  <c r="AF37" i="40"/>
  <c r="AF25" i="40"/>
  <c r="F27" i="38"/>
  <c r="F42" i="38" s="1"/>
  <c r="F45" i="38" s="1"/>
  <c r="J27" i="38"/>
  <c r="J42" i="38" s="1"/>
  <c r="J45" i="38" s="1"/>
  <c r="J87" i="38"/>
  <c r="F87" i="38"/>
  <c r="H91" i="39"/>
  <c r="H27" i="39"/>
  <c r="H42" i="39" s="1"/>
  <c r="H45" i="39" s="1"/>
  <c r="D27" i="39"/>
  <c r="D42" i="39" s="1"/>
  <c r="D45" i="39" s="1"/>
  <c r="H87" i="38"/>
  <c r="H27" i="38"/>
  <c r="H42" i="38" s="1"/>
  <c r="H45" i="38" s="1"/>
  <c r="D87" i="38"/>
  <c r="D27" i="38"/>
  <c r="D42" i="38" s="1"/>
  <c r="D45" i="38" s="1"/>
  <c r="AJ18" i="40"/>
  <c r="AJ25" i="40" s="1"/>
  <c r="D93" i="39" l="1"/>
  <c r="J93" i="39"/>
  <c r="F93" i="39"/>
  <c r="H89" i="38"/>
  <c r="J89" i="38"/>
  <c r="F89" i="38"/>
  <c r="H93" i="39"/>
  <c r="D89" i="38"/>
  <c r="D32" i="26" l="1"/>
  <c r="H109" i="26" l="1"/>
  <c r="D109" i="26"/>
  <c r="H32" i="26"/>
  <c r="J109" i="26"/>
  <c r="F109" i="26"/>
  <c r="J32" i="26" l="1"/>
  <c r="F32" i="26"/>
  <c r="J112" i="26"/>
  <c r="J90" i="26"/>
  <c r="F112" i="26"/>
  <c r="F90" i="26"/>
  <c r="H112" i="26"/>
  <c r="D112" i="26"/>
  <c r="H90" i="26"/>
  <c r="D90" i="26"/>
  <c r="A61" i="26"/>
  <c r="D114" i="26" l="1"/>
  <c r="H114" i="26"/>
  <c r="J114" i="26"/>
  <c r="F114" i="26"/>
</calcChain>
</file>

<file path=xl/sharedStrings.xml><?xml version="1.0" encoding="utf-8"?>
<sst xmlns="http://schemas.openxmlformats.org/spreadsheetml/2006/main" count="615" uniqueCount="299">
  <si>
    <t xml:space="preserve">Kiatnakin Phatra Bank Public Company Limited and Subsidiaries </t>
  </si>
  <si>
    <t xml:space="preserve">Statement of Financial Position </t>
  </si>
  <si>
    <t>Consolidated</t>
  </si>
  <si>
    <t>Separate</t>
  </si>
  <si>
    <t>(Unaudited)</t>
  </si>
  <si>
    <t>(Audited)</t>
  </si>
  <si>
    <t>31 December</t>
  </si>
  <si>
    <t>Notes</t>
  </si>
  <si>
    <t>Thousand Baht</t>
  </si>
  <si>
    <t>Assets</t>
  </si>
  <si>
    <t>Cash</t>
  </si>
  <si>
    <t xml:space="preserve">Interbank and money market items, net </t>
  </si>
  <si>
    <t>Derivatives assets</t>
  </si>
  <si>
    <t>Investments, net</t>
  </si>
  <si>
    <t>Investments in subsidiaries, net</t>
  </si>
  <si>
    <t>Investments in properties, net</t>
  </si>
  <si>
    <t>Loans to customers and accrued interest receivables, net</t>
  </si>
  <si>
    <t>Properties foreclosed, net</t>
  </si>
  <si>
    <t xml:space="preserve">Land, premises and equipment, net </t>
  </si>
  <si>
    <t>Right-of-use assets</t>
  </si>
  <si>
    <t>Other intangible assets, net</t>
  </si>
  <si>
    <t>Goodwill</t>
  </si>
  <si>
    <t xml:space="preserve">Deferred tax assets </t>
  </si>
  <si>
    <t>Securities and derivative business receivables</t>
  </si>
  <si>
    <t>Other assets, net</t>
  </si>
  <si>
    <t>13</t>
  </si>
  <si>
    <t>Total assets</t>
  </si>
  <si>
    <t xml:space="preserve">Kiatnakin Phatra Bank Public Company Limited and Subsidiaries  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</si>
  <si>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</si>
  <si>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</si>
  <si>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</si>
  <si>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Deposits</t>
  </si>
  <si>
    <t>Interbank and money market items, net</t>
  </si>
  <si>
    <t>Liabilities payable on demand</t>
  </si>
  <si>
    <t>Derivatives liabilities</t>
  </si>
  <si>
    <t>Debt issued and borrowings</t>
  </si>
  <si>
    <t>Lease liabilities</t>
  </si>
  <si>
    <t>Deferred tax liabilities</t>
  </si>
  <si>
    <t>Accounts payable to clearing house and broker - dealers</t>
  </si>
  <si>
    <t>Securities and derivative business payables</t>
  </si>
  <si>
    <t>Accrued interest expenses</t>
  </si>
  <si>
    <t>Other accounts payable</t>
  </si>
  <si>
    <t xml:space="preserve">Income tax payable and specific business tax payable 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</si>
  <si>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</si>
  <si>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</si>
  <si>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</si>
  <si>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</si>
  <si>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</si>
  <si>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</si>
  <si>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Premium on share capital</t>
  </si>
  <si>
    <t>Other components of equity</t>
  </si>
  <si>
    <t>Retained earnings</t>
  </si>
  <si>
    <t xml:space="preserve">   Appropriated</t>
  </si>
  <si>
    <t xml:space="preserve">      Legal reserve</t>
  </si>
  <si>
    <t xml:space="preserve">   Unappropriated</t>
  </si>
  <si>
    <t>Total equity of the Bank</t>
  </si>
  <si>
    <t>Non-controlling interests</t>
  </si>
  <si>
    <t>Total equity</t>
  </si>
  <si>
    <t>Total liabilities and equity</t>
  </si>
  <si>
    <t>……………………………………………………………</t>
  </si>
  <si>
    <t>(Mr. Aphinant Klewpatinond)</t>
  </si>
  <si>
    <t>Thousand</t>
  </si>
  <si>
    <t>Baht</t>
  </si>
  <si>
    <t>Interest income</t>
  </si>
  <si>
    <t>Interest expenses</t>
  </si>
  <si>
    <t>Interest income, net</t>
  </si>
  <si>
    <t>Fees and services income</t>
  </si>
  <si>
    <t>Fees and services expenses</t>
  </si>
  <si>
    <t>Fees and services income, net</t>
  </si>
  <si>
    <t xml:space="preserve">    through profit or loss</t>
  </si>
  <si>
    <t>Dividend income</t>
  </si>
  <si>
    <t>Other operating income</t>
  </si>
  <si>
    <t>Total operating income</t>
  </si>
  <si>
    <t>Other operating expenses</t>
  </si>
  <si>
    <t xml:space="preserve">   Employee’s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</si>
  <si>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</si>
  <si>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</si>
  <si>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</si>
  <si>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Loss from revaluation of foreclosed assets (reversal)</t>
  </si>
  <si>
    <t xml:space="preserve">   Loss from sale of foreclosed assets</t>
  </si>
  <si>
    <t xml:space="preserve">   Other expenses</t>
  </si>
  <si>
    <t>Total other operating expenses</t>
  </si>
  <si>
    <t>Expected credit loss</t>
  </si>
  <si>
    <t>Profit from operating before income tax expenses</t>
  </si>
  <si>
    <t>Income tax expenses</t>
  </si>
  <si>
    <t>Net profit</t>
  </si>
  <si>
    <t xml:space="preserve">Other comprehensive income </t>
  </si>
  <si>
    <t>Items that will be reclassified subsequently to profit or loss</t>
  </si>
  <si>
    <t xml:space="preserve">      other comprehensive income</t>
  </si>
  <si>
    <t xml:space="preserve">   Income taxes relating to items that will be subsequently  </t>
  </si>
  <si>
    <t xml:space="preserve">      reclassified to profit or loss</t>
  </si>
  <si>
    <t>Total items that will be reclassified subsequently to profit or loss</t>
  </si>
  <si>
    <t>Items that will not be reclassified subsequently to profit or loss</t>
  </si>
  <si>
    <t xml:space="preserve">   Income taxes on items that will not be subsequently</t>
  </si>
  <si>
    <t>Total items that will not be reclassified to profit or loss</t>
  </si>
  <si>
    <t>Total comprehensive income</t>
  </si>
  <si>
    <t>Net profit attributable to</t>
  </si>
  <si>
    <t xml:space="preserve">   Equity holders of the Bank</t>
  </si>
  <si>
    <t xml:space="preserve">   Non-controlling interests</t>
  </si>
  <si>
    <t>Total comprehensive income attributable to</t>
  </si>
  <si>
    <t xml:space="preserve">Earnings per share                                                           </t>
  </si>
  <si>
    <t xml:space="preserve">   Basic earnings per share (Baht)</t>
  </si>
  <si>
    <t xml:space="preserve">                                                                                                                                                      Consolidated                                                                                                                                                                     </t>
  </si>
  <si>
    <t>Unit : Thousand Baht</t>
  </si>
  <si>
    <t>Attributable to owners of the parent</t>
  </si>
  <si>
    <t>Revaluation</t>
  </si>
  <si>
    <t>surplus (deficit) on</t>
  </si>
  <si>
    <t>Deferred tax</t>
  </si>
  <si>
    <t>Surplus on</t>
  </si>
  <si>
    <t>Issued and</t>
  </si>
  <si>
    <t>investments in debt</t>
  </si>
  <si>
    <t xml:space="preserve">investment in equity </t>
  </si>
  <si>
    <t>relating to</t>
  </si>
  <si>
    <t>change in</t>
  </si>
  <si>
    <t>Appropriated</t>
  </si>
  <si>
    <t>paid-up</t>
  </si>
  <si>
    <t>Premium</t>
  </si>
  <si>
    <t xml:space="preserve"> instruments measured </t>
  </si>
  <si>
    <t xml:space="preserve">instruments designated </t>
  </si>
  <si>
    <t>components of other</t>
  </si>
  <si>
    <t>ownership</t>
  </si>
  <si>
    <t>retained earnings -</t>
  </si>
  <si>
    <t>Non-</t>
  </si>
  <si>
    <t>share</t>
  </si>
  <si>
    <t>on share</t>
  </si>
  <si>
    <t>surplus on</t>
  </si>
  <si>
    <t xml:space="preserve">at fair value through </t>
  </si>
  <si>
    <t>comprehensive</t>
  </si>
  <si>
    <t>interest in</t>
  </si>
  <si>
    <t>Legal</t>
  </si>
  <si>
    <t>Unappropriated</t>
  </si>
  <si>
    <t>to the Bank's</t>
  </si>
  <si>
    <t>controlling</t>
  </si>
  <si>
    <t>Total</t>
  </si>
  <si>
    <t>capital</t>
  </si>
  <si>
    <t xml:space="preserve"> assets</t>
  </si>
  <si>
    <t>other comprehensive income</t>
  </si>
  <si>
    <t>subsidiary</t>
  </si>
  <si>
    <t>reserve</t>
  </si>
  <si>
    <t>retained earnings</t>
  </si>
  <si>
    <t>shareholders</t>
  </si>
  <si>
    <t>interests</t>
  </si>
  <si>
    <t>equity</t>
  </si>
  <si>
    <t>Transfer to retained earnings</t>
  </si>
  <si>
    <t xml:space="preserve">                                                                                                                                         Separate                                                                                    </t>
  </si>
  <si>
    <t>Cash flows from operating activities</t>
  </si>
  <si>
    <t xml:space="preserve">Adjustments to reconcile profit from operating before income tax </t>
  </si>
  <si>
    <t xml:space="preserve">   expenses to cash received (paid) from operating activities</t>
  </si>
  <si>
    <t xml:space="preserve">   Depreciation </t>
  </si>
  <si>
    <t xml:space="preserve">   Amortisation </t>
  </si>
  <si>
    <t xml:space="preserve">   Expected credit loss</t>
  </si>
  <si>
    <t xml:space="preserve">      exchange transactions</t>
  </si>
  <si>
    <t xml:space="preserve">      at fair value through profit or loss</t>
  </si>
  <si>
    <t xml:space="preserve">   Net interest income </t>
  </si>
  <si>
    <t xml:space="preserve">   Dividend income</t>
  </si>
  <si>
    <t xml:space="preserve">   Proceeds from interest income</t>
  </si>
  <si>
    <t xml:space="preserve">   Interest paid</t>
  </si>
  <si>
    <t xml:space="preserve">   Dividend received</t>
  </si>
  <si>
    <t xml:space="preserve">   Cash paid for corporate income tax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</si>
  <si>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</si>
  <si>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</si>
  <si>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</si>
  <si>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Loans and receivables</t>
  </si>
  <si>
    <t xml:space="preserve">   Properties foreclosed</t>
  </si>
  <si>
    <t xml:space="preserve">   Accounts receivable from clearing house and broker-dealers</t>
  </si>
  <si>
    <t xml:space="preserve">   Securities and derivative business receivables</t>
  </si>
  <si>
    <t xml:space="preserve">   Other assets</t>
  </si>
  <si>
    <t>Increase (decrease) in operating liabilities</t>
  </si>
  <si>
    <t xml:space="preserve">   Deposits</t>
  </si>
  <si>
    <t xml:space="preserve">   Liabilities payable on demand</t>
  </si>
  <si>
    <t xml:space="preserve">   Accounts payable to clearing house and broker-dealers</t>
  </si>
  <si>
    <t xml:space="preserve">   Securities and derivative business payables</t>
  </si>
  <si>
    <t xml:space="preserve">   Other payables</t>
  </si>
  <si>
    <t xml:space="preserve">   Other liabilities</t>
  </si>
  <si>
    <t>Net cash from operating activities</t>
  </si>
  <si>
    <t>Cash flows from investing activities</t>
  </si>
  <si>
    <t xml:space="preserve">   Cash paid for investments in debt instruments measured </t>
  </si>
  <si>
    <t xml:space="preserve">      at fair value through other comprehensive income</t>
  </si>
  <si>
    <t xml:space="preserve">   Proceeds from investments in debt instruments measured </t>
  </si>
  <si>
    <t xml:space="preserve">   Cash paid for investments in equity instruments measured </t>
  </si>
  <si>
    <t xml:space="preserve">   Proceeds from investments in equity instruments measured </t>
  </si>
  <si>
    <t xml:space="preserve">   Cash paid for investments in debt instruments measured at amortised cost</t>
  </si>
  <si>
    <t xml:space="preserve">   Proceeds from investments in debt instruments measured at amortised cost</t>
  </si>
  <si>
    <t xml:space="preserve">   Cash paid for building improvement and equipment</t>
  </si>
  <si>
    <t xml:space="preserve">   Proceeds from sales of equipment</t>
  </si>
  <si>
    <t xml:space="preserve">   Purchases of intangible assets</t>
  </si>
  <si>
    <t>Net cash from investing activities</t>
  </si>
  <si>
    <t>Cash flows from financing activities</t>
  </si>
  <si>
    <t xml:space="preserve">   Proceeds from issuance of debentures</t>
  </si>
  <si>
    <t xml:space="preserve">   Cash paid for redemption of debentures</t>
  </si>
  <si>
    <t xml:space="preserve">   Repayment from borrowings</t>
  </si>
  <si>
    <t xml:space="preserve">   Cash paid for redemption of financial liabilities</t>
  </si>
  <si>
    <t xml:space="preserve">      designated at fair value through profit or loss</t>
  </si>
  <si>
    <t xml:space="preserve">   Proceeds from issuance of financial liabilities</t>
  </si>
  <si>
    <t xml:space="preserve">   Cash paid for lease liabilities</t>
  </si>
  <si>
    <t>Net cash from financing activities</t>
  </si>
  <si>
    <t>Net decrease in cash and cash equivalents</t>
  </si>
  <si>
    <t>Cash and cash equivalents as at 1 January</t>
  </si>
  <si>
    <t>Supplementary information for cash flows:</t>
  </si>
  <si>
    <t xml:space="preserve">   and equipment purchased</t>
  </si>
  <si>
    <t xml:space="preserve">   Cash paid for investment properties</t>
  </si>
  <si>
    <t>Financial assets measured at fair value through profit or loss</t>
  </si>
  <si>
    <t>Accounts receivable from clearing house and broker - dealers</t>
  </si>
  <si>
    <t>12</t>
  </si>
  <si>
    <t xml:space="preserve">   Gain on disposal of equipment</t>
  </si>
  <si>
    <t xml:space="preserve">Account payables from land, premises </t>
  </si>
  <si>
    <t>Transfer of assets for loan settlement</t>
  </si>
  <si>
    <t>2024</t>
  </si>
  <si>
    <t>Opening balance  as at 1 January 2024</t>
  </si>
  <si>
    <r>
      <t xml:space="preserve">Statement of Profit or Loss and Other Comprehensive Income </t>
    </r>
    <r>
      <rPr>
        <sz val="9"/>
        <color theme="1"/>
        <rFont val="Arial"/>
        <family val="2"/>
      </rPr>
      <t>(Unaudited)</t>
    </r>
  </si>
  <si>
    <r>
      <t xml:space="preserve">Statement of Profit or Loss and Other Comprehensive Income </t>
    </r>
    <r>
      <rPr>
        <sz val="9"/>
        <color theme="1"/>
        <rFont val="Arial"/>
        <family val="2"/>
      </rPr>
      <t>(Unaudited)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(Cont’d)</t>
    </r>
  </si>
  <si>
    <r>
      <t xml:space="preserve">Statement of Cash Flows </t>
    </r>
    <r>
      <rPr>
        <sz val="9"/>
        <color theme="1"/>
        <rFont val="Arial"/>
        <family val="2"/>
      </rPr>
      <t>(Unaudited)</t>
    </r>
  </si>
  <si>
    <r>
      <rPr>
        <b/>
        <sz val="9"/>
        <color theme="1"/>
        <rFont val="Arial"/>
        <family val="2"/>
      </rPr>
      <t>Statement of Cash Flows</t>
    </r>
    <r>
      <rPr>
        <sz val="9"/>
        <color theme="1"/>
        <rFont val="Arial"/>
        <family val="2"/>
      </rPr>
      <t xml:space="preserve"> (Unaudited) (Cont’d)</t>
    </r>
  </si>
  <si>
    <r>
      <t xml:space="preserve">Cash flows from operating activities </t>
    </r>
    <r>
      <rPr>
        <sz val="9"/>
        <color theme="1"/>
        <rFont val="Arial"/>
        <family val="2"/>
      </rPr>
      <t>(Cont’d)</t>
    </r>
  </si>
  <si>
    <r>
      <t>Statement of Cash Flows</t>
    </r>
    <r>
      <rPr>
        <sz val="9"/>
        <color theme="1"/>
        <rFont val="Arial"/>
        <family val="2"/>
      </rPr>
      <t xml:space="preserve"> (Unaudited) (Cont’d)</t>
    </r>
  </si>
  <si>
    <r>
      <t xml:space="preserve">Statement of Changes in Equity </t>
    </r>
    <r>
      <rPr>
        <sz val="9"/>
        <color theme="1"/>
        <rFont val="Arial"/>
        <family val="2"/>
      </rPr>
      <t>(Unaudited) (Cont'd)</t>
    </r>
  </si>
  <si>
    <r>
      <t xml:space="preserve">Statement of Changes in Equity </t>
    </r>
    <r>
      <rPr>
        <sz val="9"/>
        <color theme="1"/>
        <rFont val="Arial"/>
        <family val="2"/>
      </rPr>
      <t>(Unaudited)</t>
    </r>
  </si>
  <si>
    <t>Other</t>
  </si>
  <si>
    <t>from</t>
  </si>
  <si>
    <t>share-based</t>
  </si>
  <si>
    <t>payments</t>
  </si>
  <si>
    <t>Share-based payment</t>
  </si>
  <si>
    <t>Other provisions</t>
  </si>
  <si>
    <t>The accompanying notes form part of this interim financial information.</t>
  </si>
  <si>
    <t xml:space="preserve">   Proceeds from increase in share capital</t>
  </si>
  <si>
    <t xml:space="preserve">   Proceeds from share premium</t>
  </si>
  <si>
    <t xml:space="preserve">   Share - based payment</t>
  </si>
  <si>
    <t xml:space="preserve">   Proceeds from reduction of the capital in subsidiaries</t>
  </si>
  <si>
    <t>Gain (loss) on investments, net</t>
  </si>
  <si>
    <t>Increase share capital</t>
  </si>
  <si>
    <t>attributable</t>
  </si>
  <si>
    <t>Decrease in non-controlling interests</t>
  </si>
  <si>
    <t xml:space="preserve">   Decrease in share capital of minority shareholders in subsidiaries</t>
  </si>
  <si>
    <t>Treasury share</t>
  </si>
  <si>
    <t>Treasury shares</t>
  </si>
  <si>
    <t xml:space="preserve">   Treasury share reserve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</si>
  <si>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</si>
  <si>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 xml:space="preserve">   Cash paid for borrowings</t>
  </si>
  <si>
    <t xml:space="preserve">   Cash paid for treasury stock</t>
  </si>
  <si>
    <t xml:space="preserve">   Loss on write-off of equipment and intangible assets</t>
  </si>
  <si>
    <t>2025</t>
  </si>
  <si>
    <t>Opening balance  as at 1 January 2025</t>
  </si>
  <si>
    <t xml:space="preserve">     846,760,480 ordinary shares of Baht 10 each</t>
  </si>
  <si>
    <t xml:space="preserve">     1,047,876,293 ordinary shares of Baht 10 each</t>
  </si>
  <si>
    <t>(Mr. Philip Chen Chong Tan)</t>
  </si>
  <si>
    <t>Director</t>
  </si>
  <si>
    <t xml:space="preserve">   Gain on equity instruments designated at fair value through</t>
  </si>
  <si>
    <t>Financial liabilities measured at fair value through profit or loss</t>
  </si>
  <si>
    <t>Total comprehensive income (expense)</t>
  </si>
  <si>
    <t>income (expenses)</t>
  </si>
  <si>
    <t>As at 30 September 2025</t>
  </si>
  <si>
    <t xml:space="preserve">   Gain (loss) on equity instruments designated at fair value through</t>
  </si>
  <si>
    <t>Note</t>
  </si>
  <si>
    <t>Closing balances as at 30 September 2024</t>
  </si>
  <si>
    <t>Dividend paid</t>
  </si>
  <si>
    <t xml:space="preserve">   capital of the subsidiaries</t>
  </si>
  <si>
    <t>Pay-in-kind properties foreclosed for reduction and distribution of the</t>
  </si>
  <si>
    <t>Cash and cash equivalents as at 30 September</t>
  </si>
  <si>
    <t xml:space="preserve">   Dividend paid to minority interest</t>
  </si>
  <si>
    <t xml:space="preserve">   Dividend paid</t>
  </si>
  <si>
    <t xml:space="preserve">   Dividend received from subsidiaries</t>
  </si>
  <si>
    <t xml:space="preserve">   Loss on impairment of intangible assets</t>
  </si>
  <si>
    <t xml:space="preserve">   Loss (reversal) on diminution in value of properties foreclosed</t>
  </si>
  <si>
    <t>For the three-month period ended 30 September 2025</t>
  </si>
  <si>
    <t>For the nine-month period ended 30 September 2025</t>
  </si>
  <si>
    <t>30 September</t>
  </si>
  <si>
    <t>Closing balances as at 30 September 2025</t>
  </si>
  <si>
    <t>Significant non-cash transactions for the nine-month periods ended 30 September 2025 and 2024 are as follows:</t>
  </si>
  <si>
    <t>Gain on financial instruments measured at fair value</t>
  </si>
  <si>
    <t>Gain on investments, net</t>
  </si>
  <si>
    <t xml:space="preserve">   Gain on debt instruments classified at fair value through</t>
  </si>
  <si>
    <t xml:space="preserve">   Gain from deferred cost of hedging</t>
  </si>
  <si>
    <t xml:space="preserve">   Loss on financial liabilities designated at fair value relating</t>
  </si>
  <si>
    <t xml:space="preserve">       to own credit risk</t>
  </si>
  <si>
    <t xml:space="preserve">   Remeasurements of post-employment benefit</t>
  </si>
  <si>
    <t>Hedge</t>
  </si>
  <si>
    <t>financial liabilities</t>
  </si>
  <si>
    <t xml:space="preserve">designated at </t>
  </si>
  <si>
    <t>fair value relating</t>
  </si>
  <si>
    <t>to own credit risk</t>
  </si>
  <si>
    <t xml:space="preserve"> reserve</t>
  </si>
  <si>
    <t>Surplus on change in ownership interest in subsidiary</t>
  </si>
  <si>
    <t xml:space="preserve">   Amortisation of premium (discount) on investments in securities</t>
  </si>
  <si>
    <t xml:space="preserve">   Proceeds from sales of the capital in subsidiaries</t>
  </si>
  <si>
    <t xml:space="preserve">Reserve share-based payments to subsidiaries </t>
  </si>
  <si>
    <t>Total other comprehensive income</t>
  </si>
  <si>
    <t xml:space="preserve">   Employee benefit expense</t>
  </si>
  <si>
    <t xml:space="preserve">   Accrued expenses</t>
  </si>
  <si>
    <t xml:space="preserve">   Other provisions</t>
  </si>
  <si>
    <t xml:space="preserve">Loss on </t>
  </si>
  <si>
    <t xml:space="preserve">   Gain on remeasuring financial instruments measured </t>
  </si>
  <si>
    <t xml:space="preserve">   Gain on disposal of investment in securities</t>
  </si>
  <si>
    <t xml:space="preserve">   Loss on impairment of other assets</t>
  </si>
  <si>
    <t xml:space="preserve">   Gain on lease modifications</t>
  </si>
  <si>
    <t xml:space="preserve">Profit from operating before changes in operating assets and liabilities </t>
  </si>
  <si>
    <t xml:space="preserve">   Unrealised gain on trading and foreign </t>
  </si>
  <si>
    <t xml:space="preserve">   Loss on impairment on investments in subsidiaries</t>
  </si>
  <si>
    <t xml:space="preserve">   Cash paid from increase of the capital in subsidiaries</t>
  </si>
  <si>
    <t>Cash flows provided by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</si>
</sst>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87" formatCode="_-* #,##0.00_-;\-* #,##0.00_-;_-* &quot;-&quot;??_-;_-@_-"/>
    <numFmt numFmtId="188" formatCode="\t&quot;฿&quot;#,##0.00_);[Red]\(\t&quot;฿&quot;#,##0.00\)"/>
    <numFmt numFmtId="189" formatCode="#,##0;\(#,##0\)"/>
    <numFmt numFmtId="190" formatCode="#,###;\(#,##0\)"/>
    <numFmt numFmtId="191" formatCode="#,##0;\(#,##0\);&quot;-&quot;;@"/>
    <numFmt numFmtId="192" formatCode="#,##0.00;\(#,##0.00\);&quot;-&quot;;@"/>
    <numFmt numFmtId="193" formatCode="_(* #,##0_);_(* \(#,##0\);_(* &quot;-&quot;??_);_(@_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u/>
      <sz val="9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</cellStyleXfs>
  <cellXfs count="236">
    <xf numFmtId="0" fontId="0" fillId="0" borderId="0" xfId="0"/>
    <xf numFmtId="191" fontId="8" fillId="0" borderId="0" xfId="1" quotePrefix="1" applyNumberFormat="1" applyFont="1" applyFill="1" applyAlignment="1">
      <alignment horizontal="right" vertical="center"/>
    </xf>
    <xf numFmtId="191" fontId="8" fillId="0" borderId="0" xfId="1" applyNumberFormat="1" applyFont="1" applyFill="1" applyAlignment="1">
      <alignment horizontal="right" vertical="center"/>
    </xf>
    <xf numFmtId="191" fontId="7" fillId="0" borderId="0" xfId="1" applyNumberFormat="1" applyFont="1" applyFill="1" applyAlignment="1">
      <alignment horizontal="right" vertical="center"/>
    </xf>
    <xf numFmtId="191" fontId="8" fillId="0" borderId="0" xfId="2" applyNumberFormat="1" applyFont="1" applyFill="1" applyBorder="1" applyAlignment="1">
      <alignment horizontal="right" vertical="center"/>
    </xf>
    <xf numFmtId="191" fontId="8" fillId="0" borderId="0" xfId="2" quotePrefix="1" applyNumberFormat="1" applyFont="1" applyFill="1" applyBorder="1" applyAlignment="1">
      <alignment horizontal="right" vertical="center"/>
    </xf>
    <xf numFmtId="191" fontId="8" fillId="0" borderId="0" xfId="2" applyNumberFormat="1" applyFont="1" applyFill="1" applyAlignment="1">
      <alignment horizontal="right" vertical="center"/>
    </xf>
    <xf numFmtId="191" fontId="8" fillId="0" borderId="1" xfId="2" applyNumberFormat="1" applyFont="1" applyFill="1" applyBorder="1" applyAlignment="1">
      <alignment horizontal="right" vertical="center"/>
    </xf>
    <xf numFmtId="191" fontId="7" fillId="0" borderId="0" xfId="5" applyNumberFormat="1" applyFont="1" applyFill="1" applyBorder="1" applyAlignment="1">
      <alignment vertical="center"/>
    </xf>
    <xf numFmtId="191" fontId="7" fillId="0" borderId="0" xfId="8" applyNumberFormat="1" applyFont="1" applyFill="1" applyBorder="1" applyAlignment="1">
      <alignment vertical="center"/>
    </xf>
    <xf numFmtId="191" fontId="7" fillId="0" borderId="0" xfId="8" applyNumberFormat="1" applyFont="1" applyFill="1" applyBorder="1" applyAlignment="1">
      <alignment horizontal="right" vertical="center"/>
    </xf>
    <xf numFmtId="191" fontId="7" fillId="0" borderId="0" xfId="5" applyNumberFormat="1" applyFont="1" applyFill="1" applyBorder="1" applyAlignment="1">
      <alignment horizontal="right" vertical="center"/>
    </xf>
    <xf numFmtId="191" fontId="7" fillId="0" borderId="0" xfId="4" applyNumberFormat="1" applyFont="1" applyFill="1" applyBorder="1" applyAlignment="1">
      <alignment horizontal="right" vertical="center"/>
    </xf>
    <xf numFmtId="191" fontId="7" fillId="0" borderId="0" xfId="4" applyNumberFormat="1" applyFont="1" applyFill="1" applyBorder="1" applyAlignment="1">
      <alignment vertical="center"/>
    </xf>
    <xf numFmtId="191" fontId="10" fillId="0" borderId="0" xfId="1" quotePrefix="1" applyNumberFormat="1" applyFont="1" applyFill="1" applyAlignment="1">
      <alignment horizontal="right" vertical="center"/>
    </xf>
    <xf numFmtId="191" fontId="10" fillId="0" borderId="1" xfId="2" applyNumberFormat="1" applyFont="1" applyFill="1" applyBorder="1" applyAlignment="1">
      <alignment horizontal="right" vertical="center"/>
    </xf>
    <xf numFmtId="191" fontId="9" fillId="0" borderId="0" xfId="5" applyNumberFormat="1" applyFont="1" applyFill="1" applyBorder="1" applyAlignment="1">
      <alignment vertical="center"/>
    </xf>
    <xf numFmtId="191" fontId="9" fillId="0" borderId="2" xfId="5" applyNumberFormat="1" applyFont="1" applyFill="1" applyBorder="1" applyAlignment="1">
      <alignment vertical="center"/>
    </xf>
    <xf numFmtId="191" fontId="9" fillId="0" borderId="0" xfId="8" applyNumberFormat="1" applyFont="1" applyFill="1" applyBorder="1" applyAlignment="1">
      <alignment vertical="center"/>
    </xf>
    <xf numFmtId="191" fontId="9" fillId="0" borderId="0" xfId="5" applyNumberFormat="1" applyFont="1" applyFill="1" applyBorder="1" applyAlignment="1">
      <alignment horizontal="right" vertical="center"/>
    </xf>
    <xf numFmtId="191" fontId="9" fillId="0" borderId="1" xfId="5" applyNumberFormat="1" applyFont="1" applyFill="1" applyBorder="1" applyAlignment="1">
      <alignment horizontal="right" vertical="center"/>
    </xf>
    <xf numFmtId="191" fontId="9" fillId="0" borderId="0" xfId="8" applyNumberFormat="1" applyFont="1" applyFill="1" applyBorder="1" applyAlignment="1">
      <alignment horizontal="right" vertical="center"/>
    </xf>
    <xf numFmtId="191" fontId="9" fillId="0" borderId="2" xfId="1" applyNumberFormat="1" applyFont="1" applyFill="1" applyBorder="1" applyAlignment="1">
      <alignment horizontal="right" vertical="center"/>
    </xf>
    <xf numFmtId="191" fontId="9" fillId="0" borderId="0" xfId="1" applyNumberFormat="1" applyFont="1" applyFill="1" applyBorder="1" applyAlignment="1">
      <alignment horizontal="right" vertical="center"/>
    </xf>
    <xf numFmtId="191" fontId="9" fillId="0" borderId="3" xfId="5" applyNumberFormat="1" applyFont="1" applyFill="1" applyBorder="1" applyAlignment="1">
      <alignment horizontal="right" vertical="center"/>
    </xf>
    <xf numFmtId="191" fontId="9" fillId="0" borderId="2" xfId="5" applyNumberFormat="1" applyFont="1" applyFill="1" applyBorder="1" applyAlignment="1">
      <alignment horizontal="right" vertical="center"/>
    </xf>
    <xf numFmtId="191" fontId="7" fillId="0" borderId="1" xfId="4" applyNumberFormat="1" applyFont="1" applyFill="1" applyBorder="1" applyAlignment="1">
      <alignment vertical="center"/>
    </xf>
    <xf numFmtId="191" fontId="7" fillId="0" borderId="0" xfId="4" quotePrefix="1" applyNumberFormat="1" applyFont="1" applyFill="1" applyBorder="1" applyAlignment="1">
      <alignment horizontal="right" vertical="center" wrapText="1"/>
    </xf>
    <xf numFmtId="191" fontId="7" fillId="0" borderId="1" xfId="4" applyNumberFormat="1" applyFont="1" applyFill="1" applyBorder="1" applyAlignment="1">
      <alignment horizontal="right" vertical="center"/>
    </xf>
    <xf numFmtId="191" fontId="10" fillId="0" borderId="0" xfId="2" applyNumberFormat="1" applyFont="1" applyFill="1" applyBorder="1" applyAlignment="1">
      <alignment horizontal="right" vertical="center"/>
    </xf>
    <xf numFmtId="191" fontId="11" fillId="0" borderId="0" xfId="1" applyNumberFormat="1" applyFont="1" applyFill="1" applyBorder="1" applyAlignment="1">
      <alignment horizontal="right" vertical="center"/>
    </xf>
    <xf numFmtId="191" fontId="10" fillId="0" borderId="0" xfId="4" quotePrefix="1" applyNumberFormat="1" applyFont="1" applyFill="1" applyBorder="1" applyAlignment="1">
      <alignment horizontal="right" vertical="center"/>
    </xf>
    <xf numFmtId="191" fontId="10" fillId="0" borderId="0" xfId="4" applyNumberFormat="1" applyFont="1" applyFill="1" applyAlignment="1">
      <alignment horizontal="right" vertical="center"/>
    </xf>
    <xf numFmtId="191" fontId="10" fillId="0" borderId="0" xfId="4" applyNumberFormat="1" applyFont="1" applyFill="1" applyBorder="1" applyAlignment="1">
      <alignment horizontal="right" vertical="center"/>
    </xf>
    <xf numFmtId="191" fontId="10" fillId="0" borderId="1" xfId="1" applyNumberFormat="1" applyFont="1" applyFill="1" applyBorder="1" applyAlignment="1">
      <alignment horizontal="right" vertical="center"/>
    </xf>
    <xf numFmtId="191" fontId="10" fillId="0" borderId="0" xfId="1" applyNumberFormat="1" applyFont="1" applyFill="1" applyAlignment="1">
      <alignment horizontal="right" vertical="center"/>
    </xf>
    <xf numFmtId="191" fontId="10" fillId="0" borderId="0" xfId="1" applyNumberFormat="1" applyFont="1" applyFill="1" applyBorder="1" applyAlignment="1">
      <alignment horizontal="right" vertical="center"/>
    </xf>
    <xf numFmtId="191" fontId="9" fillId="0" borderId="1" xfId="1" applyNumberFormat="1" applyFont="1" applyFill="1" applyBorder="1" applyAlignment="1">
      <alignment horizontal="right" vertical="center"/>
    </xf>
    <xf numFmtId="191" fontId="9" fillId="0" borderId="0" xfId="4" applyNumberFormat="1" applyFont="1" applyFill="1" applyBorder="1" applyAlignment="1">
      <alignment horizontal="right" vertical="center"/>
    </xf>
    <xf numFmtId="191" fontId="9" fillId="0" borderId="0" xfId="1" applyNumberFormat="1" applyFont="1" applyFill="1" applyBorder="1" applyAlignment="1">
      <alignment vertical="center"/>
    </xf>
    <xf numFmtId="191" fontId="9" fillId="0" borderId="1" xfId="1" applyNumberFormat="1" applyFont="1" applyFill="1" applyBorder="1" applyAlignment="1">
      <alignment vertical="center"/>
    </xf>
    <xf numFmtId="191" fontId="9" fillId="0" borderId="2" xfId="1" applyNumberFormat="1" applyFont="1" applyFill="1" applyBorder="1" applyAlignment="1">
      <alignment vertical="center"/>
    </xf>
    <xf numFmtId="191" fontId="9" fillId="0" borderId="0" xfId="1" applyNumberFormat="1" applyFont="1" applyFill="1" applyBorder="1" applyAlignment="1">
      <alignment vertical="center" wrapText="1"/>
    </xf>
    <xf numFmtId="192" fontId="9" fillId="0" borderId="0" xfId="1" applyNumberFormat="1" applyFont="1" applyFill="1" applyBorder="1" applyAlignment="1">
      <alignment horizontal="right" vertical="center"/>
    </xf>
    <xf numFmtId="191" fontId="9" fillId="0" borderId="0" xfId="1" applyNumberFormat="1" applyFont="1" applyFill="1" applyAlignment="1">
      <alignment horizontal="right" vertical="center"/>
    </xf>
    <xf numFmtId="191" fontId="10" fillId="0" borderId="0" xfId="1" applyNumberFormat="1" applyFont="1" applyFill="1" applyBorder="1" applyAlignment="1">
      <alignment vertical="center"/>
    </xf>
    <xf numFmtId="191" fontId="10" fillId="0" borderId="0" xfId="1" applyNumberFormat="1" applyFont="1" applyFill="1" applyBorder="1" applyAlignment="1">
      <alignment horizontal="center" vertical="center"/>
    </xf>
    <xf numFmtId="191" fontId="9" fillId="0" borderId="0" xfId="1" applyNumberFormat="1" applyFont="1" applyFill="1" applyAlignment="1">
      <alignment vertical="center" wrapText="1"/>
    </xf>
    <xf numFmtId="191" fontId="10" fillId="0" borderId="0" xfId="1" applyNumberFormat="1" applyFont="1" applyFill="1" applyAlignment="1">
      <alignment horizontal="center" vertical="center"/>
    </xf>
    <xf numFmtId="191" fontId="10" fillId="0" borderId="0" xfId="1" applyNumberFormat="1" applyFont="1" applyFill="1" applyAlignment="1">
      <alignment vertical="center"/>
    </xf>
    <xf numFmtId="191" fontId="9" fillId="0" borderId="0" xfId="1" applyNumberFormat="1" applyFont="1" applyFill="1" applyAlignment="1">
      <alignment vertical="center"/>
    </xf>
    <xf numFmtId="191" fontId="10" fillId="0" borderId="1" xfId="4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191" fontId="9" fillId="0" borderId="2" xfId="1" quotePrefix="1" applyNumberFormat="1" applyFont="1" applyFill="1" applyBorder="1" applyAlignment="1">
      <alignment vertical="center"/>
    </xf>
    <xf numFmtId="191" fontId="9" fillId="0" borderId="0" xfId="1" quotePrefix="1" applyNumberFormat="1" applyFont="1" applyFill="1" applyBorder="1" applyAlignment="1">
      <alignment vertical="center"/>
    </xf>
    <xf numFmtId="191" fontId="9" fillId="0" borderId="1" xfId="1" applyNumberFormat="1" applyFont="1" applyFill="1" applyBorder="1" applyAlignment="1">
      <alignment vertical="center" wrapText="1"/>
    </xf>
    <xf numFmtId="191" fontId="9" fillId="0" borderId="0" xfId="4" applyNumberFormat="1" applyFont="1" applyFill="1" applyBorder="1" applyAlignment="1">
      <alignment vertical="center"/>
    </xf>
    <xf numFmtId="0" fontId="7" fillId="0" borderId="0" xfId="21" applyFont="1" applyAlignment="1">
      <alignment vertical="center"/>
    </xf>
    <xf numFmtId="0" fontId="7" fillId="0" borderId="0" xfId="21" applyFont="1" applyAlignment="1">
      <alignment horizontal="left" vertical="center"/>
    </xf>
    <xf numFmtId="0" fontId="7" fillId="0" borderId="0" xfId="21" applyFont="1" applyAlignment="1">
      <alignment horizontal="left" vertical="center" wrapText="1"/>
    </xf>
    <xf numFmtId="0" fontId="7" fillId="0" borderId="0" xfId="21" applyFont="1" applyAlignment="1">
      <alignment horizontal="center" vertical="center" wrapText="1"/>
    </xf>
    <xf numFmtId="0" fontId="8" fillId="0" borderId="0" xfId="19" applyFont="1" applyAlignment="1">
      <alignment horizontal="center" vertical="center"/>
    </xf>
    <xf numFmtId="0" fontId="8" fillId="0" borderId="1" xfId="21" applyFont="1" applyBorder="1" applyAlignment="1">
      <alignment horizontal="center" vertical="center" wrapText="1"/>
    </xf>
    <xf numFmtId="0" fontId="8" fillId="0" borderId="0" xfId="21" applyFont="1" applyAlignment="1">
      <alignment horizontal="center" vertical="center" wrapText="1"/>
    </xf>
    <xf numFmtId="0" fontId="8" fillId="0" borderId="0" xfId="19" applyFont="1" applyAlignment="1">
      <alignment horizontal="left" vertical="center"/>
    </xf>
    <xf numFmtId="0" fontId="7" fillId="0" borderId="0" xfId="19" applyFont="1" applyAlignment="1">
      <alignment horizontal="center" vertical="center"/>
    </xf>
    <xf numFmtId="0" fontId="7" fillId="0" borderId="0" xfId="19" applyFont="1" applyAlignment="1">
      <alignment vertical="center"/>
    </xf>
    <xf numFmtId="49" fontId="7" fillId="0" borderId="0" xfId="19" applyNumberFormat="1" applyFont="1" applyAlignment="1">
      <alignment horizontal="center" vertical="center"/>
    </xf>
    <xf numFmtId="0" fontId="8" fillId="0" borderId="0" xfId="19" applyFont="1" applyAlignment="1">
      <alignment vertical="center"/>
    </xf>
    <xf numFmtId="0" fontId="7" fillId="0" borderId="1" xfId="19" quotePrefix="1" applyFont="1" applyBorder="1" applyAlignment="1">
      <alignment horizontal="left" vertical="center"/>
    </xf>
    <xf numFmtId="0" fontId="7" fillId="0" borderId="1" xfId="19" applyFont="1" applyBorder="1" applyAlignment="1">
      <alignment horizontal="center" vertical="center"/>
    </xf>
    <xf numFmtId="0" fontId="7" fillId="0" borderId="1" xfId="19" applyFont="1" applyBorder="1" applyAlignment="1">
      <alignment vertical="center"/>
    </xf>
    <xf numFmtId="0" fontId="7" fillId="0" borderId="0" xfId="19" quotePrefix="1" applyFont="1" applyAlignment="1">
      <alignment horizontal="center" vertical="center"/>
    </xf>
    <xf numFmtId="49" fontId="7" fillId="0" borderId="0" xfId="17" applyNumberFormat="1" applyFont="1" applyAlignment="1">
      <alignment horizontal="center" vertical="center"/>
    </xf>
    <xf numFmtId="0" fontId="7" fillId="0" borderId="0" xfId="19" quotePrefix="1" applyFont="1" applyAlignment="1">
      <alignment horizontal="left" vertical="center"/>
    </xf>
    <xf numFmtId="0" fontId="7" fillId="0" borderId="0" xfId="19" applyFont="1" applyAlignment="1">
      <alignment horizontal="left" vertical="center"/>
    </xf>
    <xf numFmtId="1" fontId="7" fillId="0" borderId="0" xfId="19" applyNumberFormat="1" applyFont="1" applyAlignment="1">
      <alignment horizontal="center" vertical="center"/>
    </xf>
    <xf numFmtId="2" fontId="7" fillId="0" borderId="0" xfId="19" applyNumberFormat="1" applyFont="1" applyAlignment="1">
      <alignment horizontal="center" vertical="center"/>
    </xf>
    <xf numFmtId="0" fontId="7" fillId="0" borderId="0" xfId="21" quotePrefix="1" applyFont="1" applyAlignment="1">
      <alignment vertical="center"/>
    </xf>
    <xf numFmtId="0" fontId="7" fillId="0" borderId="0" xfId="16" applyFont="1" applyAlignment="1">
      <alignment vertical="center"/>
    </xf>
    <xf numFmtId="0" fontId="7" fillId="0" borderId="0" xfId="16" applyFont="1" applyAlignment="1">
      <alignment horizontal="center" vertical="center"/>
    </xf>
    <xf numFmtId="0" fontId="8" fillId="0" borderId="0" xfId="21" applyFont="1" applyAlignment="1">
      <alignment horizontal="left" vertical="center"/>
    </xf>
    <xf numFmtId="0" fontId="7" fillId="0" borderId="0" xfId="21" applyFont="1" applyAlignment="1">
      <alignment horizontal="center" vertical="center"/>
    </xf>
    <xf numFmtId="191" fontId="8" fillId="0" borderId="0" xfId="21" applyNumberFormat="1" applyFont="1" applyAlignment="1">
      <alignment horizontal="left" vertical="center"/>
    </xf>
    <xf numFmtId="191" fontId="10" fillId="0" borderId="0" xfId="21" applyNumberFormat="1" applyFont="1" applyAlignment="1">
      <alignment horizontal="left" vertical="center"/>
    </xf>
    <xf numFmtId="191" fontId="7" fillId="0" borderId="0" xfId="21" applyNumberFormat="1" applyFont="1" applyAlignment="1">
      <alignment horizontal="right" vertical="center"/>
    </xf>
    <xf numFmtId="191" fontId="8" fillId="0" borderId="0" xfId="21" applyNumberFormat="1" applyFont="1" applyAlignment="1">
      <alignment horizontal="right" vertical="center" wrapText="1"/>
    </xf>
    <xf numFmtId="191" fontId="10" fillId="0" borderId="0" xfId="21" applyNumberFormat="1" applyFont="1" applyAlignment="1">
      <alignment horizontal="right" vertical="center" wrapText="1"/>
    </xf>
    <xf numFmtId="191" fontId="7" fillId="0" borderId="0" xfId="19" applyNumberFormat="1" applyFont="1" applyAlignment="1">
      <alignment vertical="center"/>
    </xf>
    <xf numFmtId="191" fontId="9" fillId="0" borderId="0" xfId="19" applyNumberFormat="1" applyFont="1" applyAlignment="1">
      <alignment vertical="center"/>
    </xf>
    <xf numFmtId="191" fontId="7" fillId="0" borderId="0" xfId="5" quotePrefix="1" applyNumberFormat="1" applyFont="1" applyFill="1" applyBorder="1" applyAlignment="1">
      <alignment horizontal="right" vertical="center" wrapText="1"/>
    </xf>
    <xf numFmtId="191" fontId="7" fillId="0" borderId="1" xfId="5" applyNumberFormat="1" applyFont="1" applyFill="1" applyBorder="1" applyAlignment="1">
      <alignment vertical="center"/>
    </xf>
    <xf numFmtId="191" fontId="7" fillId="0" borderId="2" xfId="5" applyNumberFormat="1" applyFont="1" applyFill="1" applyBorder="1" applyAlignment="1">
      <alignment vertical="center"/>
    </xf>
    <xf numFmtId="191" fontId="7" fillId="0" borderId="0" xfId="19" applyNumberFormat="1" applyFont="1" applyAlignment="1">
      <alignment horizontal="right" vertical="center"/>
    </xf>
    <xf numFmtId="191" fontId="9" fillId="0" borderId="0" xfId="19" applyNumberFormat="1" applyFont="1" applyAlignment="1">
      <alignment horizontal="right" vertical="center"/>
    </xf>
    <xf numFmtId="191" fontId="7" fillId="0" borderId="1" xfId="19" applyNumberFormat="1" applyFont="1" applyBorder="1" applyAlignment="1">
      <alignment horizontal="right" vertical="center"/>
    </xf>
    <xf numFmtId="191" fontId="9" fillId="0" borderId="1" xfId="19" applyNumberFormat="1" applyFont="1" applyBorder="1" applyAlignment="1">
      <alignment horizontal="right" vertical="center"/>
    </xf>
    <xf numFmtId="191" fontId="7" fillId="0" borderId="1" xfId="5" applyNumberFormat="1" applyFont="1" applyFill="1" applyBorder="1" applyAlignment="1">
      <alignment horizontal="right" vertical="center"/>
    </xf>
    <xf numFmtId="191" fontId="7" fillId="0" borderId="2" xfId="5" applyNumberFormat="1" applyFont="1" applyFill="1" applyBorder="1" applyAlignment="1">
      <alignment horizontal="right" vertical="center"/>
    </xf>
    <xf numFmtId="191" fontId="7" fillId="0" borderId="3" xfId="5" applyNumberFormat="1" applyFont="1" applyFill="1" applyBorder="1" applyAlignment="1">
      <alignment horizontal="right" vertical="center"/>
    </xf>
    <xf numFmtId="191" fontId="7" fillId="0" borderId="0" xfId="21" applyNumberFormat="1" applyFont="1" applyAlignment="1">
      <alignment vertical="center"/>
    </xf>
    <xf numFmtId="191" fontId="9" fillId="0" borderId="0" xfId="21" applyNumberFormat="1" applyFont="1" applyAlignment="1">
      <alignment horizontal="right" vertical="center"/>
    </xf>
    <xf numFmtId="191" fontId="9" fillId="0" borderId="2" xfId="1" applyNumberFormat="1" applyFont="1" applyFill="1" applyBorder="1" applyAlignment="1">
      <alignment vertical="center" wrapText="1"/>
    </xf>
    <xf numFmtId="0" fontId="10" fillId="0" borderId="0" xfId="16" applyFont="1" applyAlignment="1">
      <alignment horizontal="left" vertical="center"/>
    </xf>
    <xf numFmtId="0" fontId="9" fillId="0" borderId="0" xfId="16" applyFont="1" applyAlignment="1">
      <alignment vertical="center"/>
    </xf>
    <xf numFmtId="0" fontId="10" fillId="0" borderId="0" xfId="16" applyFont="1" applyAlignment="1">
      <alignment horizontal="center" vertical="center"/>
    </xf>
    <xf numFmtId="191" fontId="10" fillId="0" borderId="0" xfId="16" applyNumberFormat="1" applyFont="1" applyAlignment="1">
      <alignment horizontal="left" vertical="center"/>
    </xf>
    <xf numFmtId="0" fontId="9" fillId="0" borderId="0" xfId="21" applyFont="1" applyAlignment="1">
      <alignment horizontal="left" vertical="center"/>
    </xf>
    <xf numFmtId="0" fontId="9" fillId="0" borderId="0" xfId="21" applyFont="1" applyAlignment="1">
      <alignment horizontal="center" vertical="center"/>
    </xf>
    <xf numFmtId="189" fontId="9" fillId="0" borderId="0" xfId="21" applyNumberFormat="1" applyFont="1" applyAlignment="1">
      <alignment horizontal="right" vertical="center"/>
    </xf>
    <xf numFmtId="191" fontId="9" fillId="0" borderId="0" xfId="21" applyNumberFormat="1" applyFont="1" applyAlignment="1">
      <alignment vertical="center"/>
    </xf>
    <xf numFmtId="0" fontId="9" fillId="0" borderId="0" xfId="21" applyFont="1" applyAlignment="1">
      <alignment vertical="center"/>
    </xf>
    <xf numFmtId="0" fontId="10" fillId="0" borderId="0" xfId="16" applyFont="1" applyAlignment="1">
      <alignment vertical="center"/>
    </xf>
    <xf numFmtId="0" fontId="9" fillId="0" borderId="0" xfId="16" applyFont="1" applyAlignment="1">
      <alignment horizontal="center" vertical="center"/>
    </xf>
    <xf numFmtId="0" fontId="10" fillId="0" borderId="0" xfId="21" applyFont="1" applyAlignment="1">
      <alignment horizontal="center" vertical="center" wrapText="1"/>
    </xf>
    <xf numFmtId="0" fontId="9" fillId="0" borderId="0" xfId="16" applyFont="1" applyAlignment="1">
      <alignment horizontal="right" vertical="center"/>
    </xf>
    <xf numFmtId="0" fontId="10" fillId="0" borderId="0" xfId="16" applyFont="1" applyAlignment="1">
      <alignment horizontal="right" vertical="center"/>
    </xf>
    <xf numFmtId="191" fontId="10" fillId="0" borderId="0" xfId="16" applyNumberFormat="1" applyFont="1" applyAlignment="1">
      <alignment horizontal="center" vertical="center"/>
    </xf>
    <xf numFmtId="0" fontId="9" fillId="0" borderId="0" xfId="16" applyFont="1" applyAlignment="1">
      <alignment horizontal="left" vertical="center"/>
    </xf>
    <xf numFmtId="37" fontId="9" fillId="0" borderId="0" xfId="16" applyNumberFormat="1" applyFont="1" applyAlignment="1">
      <alignment horizontal="right" vertical="center"/>
    </xf>
    <xf numFmtId="0" fontId="9" fillId="0" borderId="0" xfId="19" applyFont="1" applyAlignment="1">
      <alignment vertical="center"/>
    </xf>
    <xf numFmtId="191" fontId="9" fillId="0" borderId="0" xfId="16" applyNumberFormat="1" applyFont="1" applyAlignment="1">
      <alignment horizontal="right" vertical="center"/>
    </xf>
    <xf numFmtId="191" fontId="9" fillId="0" borderId="0" xfId="16" applyNumberFormat="1" applyFont="1" applyAlignment="1">
      <alignment vertical="center"/>
    </xf>
    <xf numFmtId="0" fontId="9" fillId="0" borderId="1" xfId="16" quotePrefix="1" applyFont="1" applyBorder="1" applyAlignment="1">
      <alignment vertical="center"/>
    </xf>
    <xf numFmtId="191" fontId="9" fillId="0" borderId="1" xfId="16" applyNumberFormat="1" applyFont="1" applyBorder="1" applyAlignment="1">
      <alignment vertical="center"/>
    </xf>
    <xf numFmtId="191" fontId="9" fillId="0" borderId="1" xfId="16" applyNumberFormat="1" applyFont="1" applyBorder="1" applyAlignment="1">
      <alignment horizontal="right" vertical="center"/>
    </xf>
    <xf numFmtId="0" fontId="7" fillId="0" borderId="0" xfId="16" applyFont="1" applyAlignment="1">
      <alignment horizontal="left" vertical="center"/>
    </xf>
    <xf numFmtId="191" fontId="10" fillId="0" borderId="0" xfId="16" applyNumberFormat="1" applyFont="1" applyAlignment="1">
      <alignment vertical="center"/>
    </xf>
    <xf numFmtId="191" fontId="10" fillId="0" borderId="0" xfId="16" applyNumberFormat="1" applyFont="1" applyAlignment="1">
      <alignment horizontal="right" vertical="center"/>
    </xf>
    <xf numFmtId="0" fontId="9" fillId="0" borderId="0" xfId="16" quotePrefix="1" applyFont="1" applyAlignment="1">
      <alignment horizontal="center" vertical="center"/>
    </xf>
    <xf numFmtId="191" fontId="9" fillId="0" borderId="0" xfId="16" quotePrefix="1" applyNumberFormat="1" applyFont="1" applyAlignment="1">
      <alignment horizontal="center" vertical="center"/>
    </xf>
    <xf numFmtId="191" fontId="9" fillId="0" borderId="0" xfId="16" applyNumberFormat="1" applyFont="1" applyAlignment="1">
      <alignment horizontal="center" vertical="center"/>
    </xf>
    <xf numFmtId="0" fontId="8" fillId="0" borderId="0" xfId="16" quotePrefix="1" applyFont="1" applyAlignment="1">
      <alignment horizontal="left" vertical="center"/>
    </xf>
    <xf numFmtId="191" fontId="9" fillId="0" borderId="0" xfId="16" applyNumberFormat="1" applyFont="1" applyAlignment="1">
      <alignment horizontal="left" vertical="center"/>
    </xf>
    <xf numFmtId="191" fontId="9" fillId="0" borderId="3" xfId="16" applyNumberFormat="1" applyFont="1" applyBorder="1" applyAlignment="1">
      <alignment vertical="center"/>
    </xf>
    <xf numFmtId="0" fontId="8" fillId="0" borderId="0" xfId="16" applyFont="1" applyAlignment="1">
      <alignment horizontal="center" vertical="center"/>
    </xf>
    <xf numFmtId="191" fontId="10" fillId="0" borderId="1" xfId="16" applyNumberFormat="1" applyFont="1" applyBorder="1" applyAlignment="1">
      <alignment horizontal="left" vertical="center"/>
    </xf>
    <xf numFmtId="191" fontId="10" fillId="0" borderId="1" xfId="16" applyNumberFormat="1" applyFont="1" applyBorder="1" applyAlignment="1">
      <alignment vertical="center"/>
    </xf>
    <xf numFmtId="0" fontId="10" fillId="0" borderId="0" xfId="16" applyFont="1" applyAlignment="1">
      <alignment horizontal="center" vertical="center" wrapText="1"/>
    </xf>
    <xf numFmtId="191" fontId="10" fillId="0" borderId="0" xfId="16" applyNumberFormat="1" applyFont="1" applyAlignment="1">
      <alignment horizontal="center" vertical="center" wrapText="1"/>
    </xf>
    <xf numFmtId="0" fontId="8" fillId="0" borderId="1" xfId="16" applyFont="1" applyBorder="1" applyAlignment="1">
      <alignment horizontal="center" vertical="center"/>
    </xf>
    <xf numFmtId="0" fontId="8" fillId="0" borderId="0" xfId="16" applyFont="1" applyAlignment="1">
      <alignment horizontal="center" vertical="center" wrapText="1"/>
    </xf>
    <xf numFmtId="0" fontId="9" fillId="0" borderId="0" xfId="16" applyFont="1" applyAlignment="1">
      <alignment horizontal="left" vertical="center" wrapText="1"/>
    </xf>
    <xf numFmtId="0" fontId="7" fillId="0" borderId="0" xfId="16" applyFont="1" applyAlignment="1">
      <alignment horizontal="left" vertical="center" wrapText="1"/>
    </xf>
    <xf numFmtId="0" fontId="8" fillId="0" borderId="0" xfId="16" applyFont="1" applyAlignment="1">
      <alignment horizontal="left" vertical="center" wrapText="1"/>
    </xf>
    <xf numFmtId="0" fontId="10" fillId="0" borderId="0" xfId="16" applyFont="1" applyAlignment="1">
      <alignment horizontal="left" vertical="center" wrapText="1"/>
    </xf>
    <xf numFmtId="0" fontId="7" fillId="0" borderId="0" xfId="16" applyFont="1" applyAlignment="1">
      <alignment horizontal="center" vertical="center" wrapText="1"/>
    </xf>
    <xf numFmtId="0" fontId="9" fillId="0" borderId="0" xfId="16" quotePrefix="1" applyFont="1" applyAlignment="1">
      <alignment vertical="center"/>
    </xf>
    <xf numFmtId="191" fontId="9" fillId="0" borderId="0" xfId="16" quotePrefix="1" applyNumberFormat="1" applyFont="1" applyAlignment="1">
      <alignment vertical="center"/>
    </xf>
    <xf numFmtId="190" fontId="9" fillId="0" borderId="0" xfId="16" applyNumberFormat="1" applyFont="1" applyAlignment="1">
      <alignment vertical="center"/>
    </xf>
    <xf numFmtId="0" fontId="10" fillId="0" borderId="0" xfId="16" quotePrefix="1" applyFont="1" applyAlignment="1">
      <alignment horizontal="left" vertical="center"/>
    </xf>
    <xf numFmtId="191" fontId="10" fillId="0" borderId="0" xfId="16" quotePrefix="1" applyNumberFormat="1" applyFont="1" applyAlignment="1">
      <alignment horizontal="left" vertical="center"/>
    </xf>
    <xf numFmtId="190" fontId="10" fillId="0" borderId="0" xfId="16" quotePrefix="1" applyNumberFormat="1" applyFont="1" applyAlignment="1">
      <alignment horizontal="left" vertical="center"/>
    </xf>
    <xf numFmtId="191" fontId="9" fillId="0" borderId="0" xfId="19" quotePrefix="1" applyNumberFormat="1" applyFont="1" applyAlignment="1">
      <alignment vertical="center"/>
    </xf>
    <xf numFmtId="191" fontId="9" fillId="0" borderId="0" xfId="19" applyNumberFormat="1" applyFont="1" applyAlignment="1">
      <alignment horizontal="right" vertical="center" wrapText="1"/>
    </xf>
    <xf numFmtId="0" fontId="10" fillId="0" borderId="1" xfId="21" applyFont="1" applyBorder="1" applyAlignment="1">
      <alignment horizontal="center" vertical="center" wrapText="1"/>
    </xf>
    <xf numFmtId="191" fontId="10" fillId="0" borderId="1" xfId="16" applyNumberFormat="1" applyFont="1" applyBorder="1" applyAlignment="1">
      <alignment horizontal="right" vertical="center"/>
    </xf>
    <xf numFmtId="191" fontId="10" fillId="0" borderId="0" xfId="21" applyNumberFormat="1" applyFont="1" applyAlignment="1">
      <alignment vertical="center" wrapText="1"/>
    </xf>
    <xf numFmtId="191" fontId="7" fillId="0" borderId="0" xfId="25" applyNumberFormat="1" applyFont="1" applyFill="1" applyAlignment="1">
      <alignment horizontal="right" vertical="center"/>
    </xf>
    <xf numFmtId="38" fontId="9" fillId="0" borderId="0" xfId="19" applyNumberFormat="1" applyFont="1" applyAlignment="1">
      <alignment vertical="center"/>
    </xf>
    <xf numFmtId="0" fontId="9" fillId="0" borderId="0" xfId="16" applyFont="1" applyAlignment="1">
      <alignment vertical="center" wrapText="1"/>
    </xf>
    <xf numFmtId="0" fontId="10" fillId="0" borderId="0" xfId="13" applyFont="1" applyAlignment="1">
      <alignment vertical="center"/>
    </xf>
    <xf numFmtId="0" fontId="9" fillId="0" borderId="0" xfId="13" applyFont="1" applyAlignment="1">
      <alignment vertical="center"/>
    </xf>
    <xf numFmtId="191" fontId="7" fillId="0" borderId="0" xfId="1" applyNumberFormat="1" applyFont="1" applyFill="1" applyBorder="1" applyAlignment="1">
      <alignment horizontal="right" vertical="center"/>
    </xf>
    <xf numFmtId="193" fontId="7" fillId="0" borderId="0" xfId="1" applyNumberFormat="1" applyFont="1" applyFill="1" applyBorder="1" applyAlignment="1">
      <alignment horizontal="right" vertical="center"/>
    </xf>
    <xf numFmtId="191" fontId="7" fillId="0" borderId="0" xfId="1" applyNumberFormat="1" applyFont="1" applyFill="1" applyBorder="1" applyAlignment="1">
      <alignment vertical="center"/>
    </xf>
    <xf numFmtId="0" fontId="13" fillId="0" borderId="0" xfId="16" applyFont="1" applyAlignment="1">
      <alignment horizontal="center" vertical="center"/>
    </xf>
    <xf numFmtId="0" fontId="14" fillId="0" borderId="0" xfId="16" applyFont="1" applyAlignment="1">
      <alignment horizontal="center" vertical="center"/>
    </xf>
    <xf numFmtId="191" fontId="13" fillId="0" borderId="1" xfId="16" applyNumberFormat="1" applyFont="1" applyBorder="1" applyAlignment="1">
      <alignment vertical="center"/>
    </xf>
    <xf numFmtId="0" fontId="15" fillId="0" borderId="0" xfId="16" applyFont="1" applyAlignment="1">
      <alignment vertical="center"/>
    </xf>
    <xf numFmtId="191" fontId="13" fillId="0" borderId="3" xfId="16" applyNumberFormat="1" applyFont="1" applyBorder="1" applyAlignment="1">
      <alignment vertical="center"/>
    </xf>
    <xf numFmtId="191" fontId="13" fillId="0" borderId="0" xfId="16" applyNumberFormat="1" applyFont="1" applyAlignment="1">
      <alignment horizontal="center" vertical="center" wrapText="1"/>
    </xf>
    <xf numFmtId="191" fontId="13" fillId="0" borderId="0" xfId="16" applyNumberFormat="1" applyFont="1" applyAlignment="1">
      <alignment horizontal="center" vertical="center"/>
    </xf>
    <xf numFmtId="191" fontId="13" fillId="0" borderId="0" xfId="16" applyNumberFormat="1" applyFont="1" applyAlignment="1">
      <alignment vertical="center"/>
    </xf>
    <xf numFmtId="191" fontId="13" fillId="0" borderId="0" xfId="1" applyNumberFormat="1" applyFont="1" applyFill="1" applyBorder="1" applyAlignment="1">
      <alignment horizontal="center" vertical="center"/>
    </xf>
    <xf numFmtId="191" fontId="13" fillId="0" borderId="0" xfId="1" applyNumberFormat="1" applyFont="1" applyFill="1" applyAlignment="1">
      <alignment horizontal="center" vertical="center"/>
    </xf>
    <xf numFmtId="191" fontId="13" fillId="0" borderId="0" xfId="1" applyNumberFormat="1" applyFont="1" applyFill="1" applyAlignment="1">
      <alignment horizontal="right" vertical="center"/>
    </xf>
    <xf numFmtId="191" fontId="13" fillId="0" borderId="0" xfId="1" applyNumberFormat="1" applyFont="1" applyFill="1" applyBorder="1" applyAlignment="1">
      <alignment horizontal="right" vertical="center"/>
    </xf>
    <xf numFmtId="191" fontId="13" fillId="0" borderId="0" xfId="1" applyNumberFormat="1" applyFont="1" applyFill="1" applyAlignment="1">
      <alignment vertical="center"/>
    </xf>
    <xf numFmtId="0" fontId="13" fillId="0" borderId="0" xfId="16" applyFont="1" applyAlignment="1">
      <alignment horizontal="center" vertical="center" wrapText="1"/>
    </xf>
    <xf numFmtId="191" fontId="13" fillId="0" borderId="0" xfId="4" applyNumberFormat="1" applyFont="1" applyFill="1" applyAlignment="1">
      <alignment horizontal="right" vertical="center"/>
    </xf>
    <xf numFmtId="0" fontId="14" fillId="0" borderId="0" xfId="16" applyFont="1" applyAlignment="1">
      <alignment horizontal="center" vertical="center" wrapText="1"/>
    </xf>
    <xf numFmtId="191" fontId="13" fillId="0" borderId="0" xfId="16" applyNumberFormat="1" applyFont="1" applyAlignment="1">
      <alignment horizontal="right" vertical="center"/>
    </xf>
    <xf numFmtId="0" fontId="14" fillId="0" borderId="1" xfId="16" applyFont="1" applyBorder="1" applyAlignment="1">
      <alignment horizontal="center" vertical="center"/>
    </xf>
    <xf numFmtId="191" fontId="13" fillId="0" borderId="1" xfId="1" applyNumberFormat="1" applyFont="1" applyFill="1" applyBorder="1" applyAlignment="1">
      <alignment horizontal="right" vertical="center"/>
    </xf>
    <xf numFmtId="191" fontId="13" fillId="0" borderId="1" xfId="4" applyNumberFormat="1" applyFont="1" applyFill="1" applyBorder="1" applyAlignment="1">
      <alignment horizontal="right" vertical="center"/>
    </xf>
    <xf numFmtId="0" fontId="13" fillId="0" borderId="0" xfId="16" applyFont="1" applyAlignment="1">
      <alignment horizontal="left" vertical="center" wrapText="1"/>
    </xf>
    <xf numFmtId="0" fontId="16" fillId="0" borderId="0" xfId="16" applyFont="1" applyAlignment="1">
      <alignment vertical="center"/>
    </xf>
    <xf numFmtId="191" fontId="15" fillId="0" borderId="0" xfId="1" applyNumberFormat="1" applyFont="1" applyFill="1" applyBorder="1" applyAlignment="1">
      <alignment vertical="center"/>
    </xf>
    <xf numFmtId="191" fontId="15" fillId="0" borderId="0" xfId="1" quotePrefix="1" applyNumberFormat="1" applyFont="1" applyFill="1" applyBorder="1" applyAlignment="1">
      <alignment vertical="center"/>
    </xf>
    <xf numFmtId="0" fontId="14" fillId="0" borderId="0" xfId="16" applyFont="1" applyAlignment="1">
      <alignment horizontal="left" vertical="center" wrapText="1"/>
    </xf>
    <xf numFmtId="191" fontId="15" fillId="0" borderId="0" xfId="1" applyNumberFormat="1" applyFont="1" applyFill="1" applyBorder="1" applyAlignment="1">
      <alignment horizontal="right" vertical="center"/>
    </xf>
    <xf numFmtId="191" fontId="15" fillId="0" borderId="0" xfId="1" applyNumberFormat="1" applyFont="1" applyFill="1" applyAlignment="1">
      <alignment horizontal="right" vertical="center"/>
    </xf>
    <xf numFmtId="0" fontId="15" fillId="0" borderId="0" xfId="16" applyFont="1" applyAlignment="1">
      <alignment horizontal="left" vertical="center" wrapText="1"/>
    </xf>
    <xf numFmtId="0" fontId="16" fillId="0" borderId="0" xfId="16" applyFont="1" applyAlignment="1">
      <alignment horizontal="center" vertical="center" wrapText="1"/>
    </xf>
    <xf numFmtId="191" fontId="15" fillId="0" borderId="0" xfId="1" applyNumberFormat="1" applyFont="1" applyFill="1" applyAlignment="1">
      <alignment vertical="center"/>
    </xf>
    <xf numFmtId="191" fontId="15" fillId="0" borderId="1" xfId="1" applyNumberFormat="1" applyFont="1" applyFill="1" applyBorder="1" applyAlignment="1">
      <alignment vertical="center"/>
    </xf>
    <xf numFmtId="191" fontId="15" fillId="0" borderId="1" xfId="1" quotePrefix="1" applyNumberFormat="1" applyFont="1" applyFill="1" applyBorder="1" applyAlignment="1">
      <alignment vertical="center"/>
    </xf>
    <xf numFmtId="191" fontId="15" fillId="0" borderId="1" xfId="1" applyNumberFormat="1" applyFont="1" applyFill="1" applyBorder="1" applyAlignment="1">
      <alignment horizontal="right" vertical="center"/>
    </xf>
    <xf numFmtId="191" fontId="15" fillId="0" borderId="0" xfId="1" applyNumberFormat="1" applyFont="1" applyFill="1" applyBorder="1" applyAlignment="1">
      <alignment vertical="center" wrapText="1"/>
    </xf>
    <xf numFmtId="191" fontId="15" fillId="0" borderId="1" xfId="1" applyNumberFormat="1" applyFont="1" applyFill="1" applyBorder="1" applyAlignment="1">
      <alignment vertical="center" wrapText="1"/>
    </xf>
    <xf numFmtId="0" fontId="13" fillId="0" borderId="0" xfId="16" applyFont="1" applyAlignment="1">
      <alignment horizontal="left" vertical="center"/>
    </xf>
    <xf numFmtId="191" fontId="15" fillId="0" borderId="2" xfId="1" applyNumberFormat="1" applyFont="1" applyFill="1" applyBorder="1" applyAlignment="1">
      <alignment vertical="center"/>
    </xf>
    <xf numFmtId="0" fontId="16" fillId="0" borderId="0" xfId="16" applyFont="1" applyAlignment="1">
      <alignment horizontal="left" vertical="center" wrapText="1"/>
    </xf>
    <xf numFmtId="191" fontId="15" fillId="0" borderId="0" xfId="4" applyNumberFormat="1" applyFont="1" applyFill="1" applyBorder="1" applyAlignment="1">
      <alignment vertical="center"/>
    </xf>
    <xf numFmtId="193" fontId="15" fillId="0" borderId="0" xfId="1" quotePrefix="1" applyNumberFormat="1" applyFont="1" applyFill="1" applyBorder="1" applyAlignment="1">
      <alignment vertical="center"/>
    </xf>
    <xf numFmtId="0" fontId="7" fillId="0" borderId="0" xfId="21" applyFont="1" applyAlignment="1">
      <alignment horizontal="center" vertical="center"/>
    </xf>
    <xf numFmtId="191" fontId="7" fillId="0" borderId="0" xfId="19" applyNumberFormat="1" applyFont="1" applyAlignment="1">
      <alignment horizontal="center" vertical="center"/>
    </xf>
    <xf numFmtId="0" fontId="7" fillId="0" borderId="1" xfId="17" quotePrefix="1" applyFont="1" applyBorder="1" applyAlignment="1">
      <alignment horizontal="left" vertical="center"/>
    </xf>
    <xf numFmtId="0" fontId="8" fillId="0" borderId="0" xfId="21" applyFont="1" applyAlignment="1">
      <alignment horizontal="left" vertical="center"/>
    </xf>
    <xf numFmtId="0" fontId="8" fillId="0" borderId="1" xfId="21" applyFont="1" applyBorder="1" applyAlignment="1">
      <alignment horizontal="left" vertical="center"/>
    </xf>
    <xf numFmtId="191" fontId="8" fillId="0" borderId="0" xfId="19" applyNumberFormat="1" applyFont="1" applyAlignment="1">
      <alignment horizontal="center" vertical="center"/>
    </xf>
    <xf numFmtId="191" fontId="8" fillId="0" borderId="1" xfId="21" applyNumberFormat="1" applyFont="1" applyBorder="1" applyAlignment="1">
      <alignment horizontal="center" vertical="center" wrapText="1"/>
    </xf>
    <xf numFmtId="0" fontId="9" fillId="0" borderId="0" xfId="16" applyFont="1" applyAlignment="1">
      <alignment horizontal="center" vertical="center"/>
    </xf>
    <xf numFmtId="0" fontId="9" fillId="0" borderId="1" xfId="16" quotePrefix="1" applyFont="1" applyBorder="1" applyAlignment="1">
      <alignment horizontal="left" vertical="center"/>
    </xf>
    <xf numFmtId="0" fontId="10" fillId="0" borderId="0" xfId="16" applyFont="1" applyAlignment="1">
      <alignment horizontal="left" vertical="center"/>
    </xf>
    <xf numFmtId="0" fontId="10" fillId="0" borderId="1" xfId="16" applyFont="1" applyBorder="1" applyAlignment="1">
      <alignment horizontal="left" vertical="center"/>
    </xf>
    <xf numFmtId="191" fontId="10" fillId="0" borderId="1" xfId="21" applyNumberFormat="1" applyFont="1" applyBorder="1" applyAlignment="1">
      <alignment horizontal="center" vertical="center" wrapText="1"/>
    </xf>
    <xf numFmtId="0" fontId="10" fillId="0" borderId="0" xfId="16" applyFont="1" applyAlignment="1">
      <alignment horizontal="center" vertical="center"/>
    </xf>
    <xf numFmtId="0" fontId="9" fillId="0" borderId="1" xfId="16" applyFont="1" applyBorder="1" applyAlignment="1">
      <alignment horizontal="left" vertical="center"/>
    </xf>
    <xf numFmtId="190" fontId="10" fillId="0" borderId="0" xfId="16" applyNumberFormat="1" applyFont="1" applyAlignment="1">
      <alignment horizontal="left" vertical="center"/>
    </xf>
    <xf numFmtId="0" fontId="10" fillId="0" borderId="1" xfId="16" quotePrefix="1" applyFont="1" applyBorder="1" applyAlignment="1">
      <alignment horizontal="left" vertical="center"/>
    </xf>
    <xf numFmtId="190" fontId="10" fillId="0" borderId="1" xfId="16" quotePrefix="1" applyNumberFormat="1" applyFont="1" applyBorder="1" applyAlignment="1">
      <alignment horizontal="left" vertical="center"/>
    </xf>
    <xf numFmtId="191" fontId="13" fillId="0" borderId="1" xfId="16" applyNumberFormat="1" applyFont="1" applyBorder="1" applyAlignment="1">
      <alignment horizontal="left" vertical="center"/>
    </xf>
    <xf numFmtId="191" fontId="13" fillId="0" borderId="1" xfId="16" applyNumberFormat="1" applyFont="1" applyBorder="1" applyAlignment="1">
      <alignment horizontal="right" vertical="center"/>
    </xf>
    <xf numFmtId="191" fontId="13" fillId="0" borderId="4" xfId="16" applyNumberFormat="1" applyFont="1" applyBorder="1" applyAlignment="1">
      <alignment horizontal="center" vertical="center"/>
    </xf>
    <xf numFmtId="191" fontId="10" fillId="0" borderId="4" xfId="16" applyNumberFormat="1" applyFont="1" applyBorder="1" applyAlignment="1">
      <alignment horizontal="center" vertical="center"/>
    </xf>
    <xf numFmtId="191" fontId="10" fillId="0" borderId="1" xfId="16" applyNumberFormat="1" applyFont="1" applyBorder="1" applyAlignment="1">
      <alignment horizontal="left" vertical="center"/>
    </xf>
    <xf numFmtId="191" fontId="10" fillId="0" borderId="1" xfId="16" applyNumberFormat="1" applyFont="1" applyBorder="1" applyAlignment="1">
      <alignment horizontal="right" vertical="center"/>
    </xf>
    <xf numFmtId="191" fontId="10" fillId="0" borderId="0" xfId="16" applyNumberFormat="1" applyFont="1" applyAlignment="1">
      <alignment horizontal="center" vertical="center"/>
    </xf>
    <xf numFmtId="191" fontId="9" fillId="0" borderId="0" xfId="16" quotePrefix="1" applyNumberFormat="1" applyFont="1" applyAlignment="1">
      <alignment horizontal="center" vertical="center"/>
    </xf>
    <xf numFmtId="0" fontId="9" fillId="0" borderId="0" xfId="16" quotePrefix="1" applyFont="1" applyAlignment="1">
      <alignment horizontal="center" vertical="center"/>
    </xf>
    <xf numFmtId="0" fontId="9" fillId="0" borderId="0" xfId="16" applyFont="1" applyAlignment="1">
      <alignment horizontal="left" vertical="center"/>
    </xf>
    <xf numFmtId="191" fontId="9" fillId="0" borderId="0" xfId="16" applyNumberFormat="1" applyFont="1" applyAlignment="1">
      <alignment horizontal="center" vertical="center"/>
    </xf>
    <xf numFmtId="0" fontId="9" fillId="0" borderId="0" xfId="13" applyFont="1" applyAlignment="1">
      <alignment horizontal="left" vertical="center" wrapText="1"/>
    </xf>
    <xf numFmtId="191" fontId="10" fillId="0" borderId="1" xfId="16" applyNumberFormat="1" applyFont="1" applyBorder="1" applyAlignment="1">
      <alignment horizontal="center" vertical="center" wrapText="1"/>
    </xf>
  </cellXfs>
  <cellStyles count="26">
    <cellStyle name="Comma" xfId="1" builtinId="3"/>
    <cellStyle name="Comma 12 8" xfId="25" xr:uid="{65EC0BC6-0EA8-43ED-AB9E-25EFB11BF86A}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23" xr:uid="{784F9A8E-18EE-4B84-90C6-E67BB163E9E9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6" xfId="10" xr:uid="{00000000-0005-0000-0000-000009000000}"/>
    <cellStyle name="Comma 6 2" xfId="11" xr:uid="{00000000-0005-0000-0000-00000A000000}"/>
    <cellStyle name="Normal" xfId="0" builtinId="0"/>
    <cellStyle name="Normal 19" xfId="12" xr:uid="{00000000-0005-0000-0000-00000C000000}"/>
    <cellStyle name="Normal 19 2" xfId="13" xr:uid="{00000000-0005-0000-0000-00000D000000}"/>
    <cellStyle name="Normal 2" xfId="14" xr:uid="{00000000-0005-0000-0000-00000E000000}"/>
    <cellStyle name="Normal 2 2" xfId="15" xr:uid="{00000000-0005-0000-0000-00000F000000}"/>
    <cellStyle name="Normal 2 2 2" xfId="16" xr:uid="{00000000-0005-0000-0000-000010000000}"/>
    <cellStyle name="Normal 2 3" xfId="17" xr:uid="{00000000-0005-0000-0000-000011000000}"/>
    <cellStyle name="Normal 3" xfId="18" xr:uid="{00000000-0005-0000-0000-000012000000}"/>
    <cellStyle name="Normal 3 2" xfId="19" xr:uid="{00000000-0005-0000-0000-000013000000}"/>
    <cellStyle name="Normal 3 2 2 2 2" xfId="24" xr:uid="{994F074E-B7BF-448F-949B-770DBFB9C53E}"/>
    <cellStyle name="Normal 4" xfId="20" xr:uid="{00000000-0005-0000-0000-000014000000}"/>
    <cellStyle name="Normal_031220060121E02" xfId="21" xr:uid="{00000000-0005-0000-0000-000015000000}"/>
    <cellStyle name="ปกติ_FIS Q1_04 ( SIM )" xfId="22" xr:uid="{00000000-0005-0000-0000-000016000000}"/>
  </cellStyles>
  <dxfs count="0"/>
  <tableStyles count="0" defaultTableStyle="TableStyleMedium9" defaultPivotStyle="PivotStyleLight16"/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3"/>
  <sheetViews>
    <sheetView tabSelected="1" zoomScaleNormal="100" zoomScaleSheetLayoutView="70" workbookViewId="0">
      <selection sqref="A1:J1"/>
    </sheetView>
  </sheetViews>
  <sheetFormatPr defaultColWidth="9.09765625" defaultRowHeight="15" customHeight="1" x14ac:dyDescent="0.75"/>
  <cols>
    <col min="1" max="1" width="52.19921875" style="58" customWidth="1"/>
    <col min="2" max="2" width="6.19921875" style="82" customWidth="1"/>
    <col min="3" max="3" width="0.8984375" style="57" customWidth="1"/>
    <col min="4" max="4" width="13.19921875" style="85" customWidth="1"/>
    <col min="5" max="5" width="0.8984375" style="100" customWidth="1"/>
    <col min="6" max="6" width="13.19921875" style="101" customWidth="1"/>
    <col min="7" max="7" width="0.8984375" style="85" customWidth="1"/>
    <col min="8" max="8" width="13.19921875" style="85" customWidth="1"/>
    <col min="9" max="9" width="0.8984375" style="85" customWidth="1"/>
    <col min="10" max="10" width="13.19921875" style="101" customWidth="1"/>
    <col min="11" max="16384" width="9.09765625" style="57"/>
  </cols>
  <sheetData>
    <row r="1" spans="1:20" ht="16.5" customHeight="1" x14ac:dyDescent="0.75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20" ht="16.5" customHeight="1" x14ac:dyDescent="0.75">
      <c r="A2" s="209" t="s">
        <v>1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20" ht="16.5" customHeight="1" x14ac:dyDescent="0.75">
      <c r="A3" s="210" t="s">
        <v>250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20" ht="16.5" customHeight="1" x14ac:dyDescent="0.75">
      <c r="A4" s="81"/>
      <c r="B4" s="81"/>
      <c r="C4" s="81"/>
      <c r="D4" s="83"/>
      <c r="E4" s="83"/>
      <c r="F4" s="84"/>
      <c r="G4" s="83"/>
      <c r="H4" s="83"/>
      <c r="I4" s="83"/>
      <c r="J4" s="84"/>
    </row>
    <row r="5" spans="1:20" ht="16.5" customHeight="1" x14ac:dyDescent="0.75"/>
    <row r="6" spans="1:20" ht="16.5" customHeight="1" x14ac:dyDescent="0.75">
      <c r="A6" s="59"/>
      <c r="B6" s="60"/>
      <c r="C6" s="60"/>
      <c r="D6" s="212" t="s">
        <v>2</v>
      </c>
      <c r="E6" s="212"/>
      <c r="F6" s="212"/>
      <c r="H6" s="212" t="s">
        <v>3</v>
      </c>
      <c r="I6" s="212"/>
      <c r="J6" s="212"/>
    </row>
    <row r="7" spans="1:20" s="61" customFormat="1" ht="16.5" customHeight="1" x14ac:dyDescent="0.75">
      <c r="D7" s="86" t="s">
        <v>4</v>
      </c>
      <c r="E7" s="86"/>
      <c r="F7" s="87" t="s">
        <v>5</v>
      </c>
      <c r="G7" s="85"/>
      <c r="H7" s="86" t="s">
        <v>4</v>
      </c>
      <c r="I7" s="85"/>
      <c r="J7" s="87" t="s">
        <v>5</v>
      </c>
    </row>
    <row r="8" spans="1:20" s="61" customFormat="1" ht="16.5" customHeight="1" x14ac:dyDescent="0.75">
      <c r="D8" s="1" t="s">
        <v>265</v>
      </c>
      <c r="E8" s="2"/>
      <c r="F8" s="14" t="s">
        <v>6</v>
      </c>
      <c r="G8" s="3"/>
      <c r="H8" s="1" t="s">
        <v>265</v>
      </c>
      <c r="I8" s="2"/>
      <c r="J8" s="14" t="s">
        <v>6</v>
      </c>
    </row>
    <row r="9" spans="1:20" s="61" customFormat="1" ht="16.5" customHeight="1" x14ac:dyDescent="0.75">
      <c r="D9" s="5" t="s">
        <v>240</v>
      </c>
      <c r="E9" s="6"/>
      <c r="F9" s="5" t="s">
        <v>207</v>
      </c>
      <c r="G9" s="4"/>
      <c r="H9" s="5" t="s">
        <v>240</v>
      </c>
      <c r="I9" s="6"/>
      <c r="J9" s="5" t="s">
        <v>207</v>
      </c>
    </row>
    <row r="10" spans="1:20" s="61" customFormat="1" ht="16.5" customHeight="1" x14ac:dyDescent="0.75">
      <c r="B10" s="62" t="s">
        <v>7</v>
      </c>
      <c r="D10" s="7" t="s">
        <v>8</v>
      </c>
      <c r="E10" s="6"/>
      <c r="F10" s="15" t="s">
        <v>8</v>
      </c>
      <c r="G10" s="4"/>
      <c r="H10" s="7" t="s">
        <v>8</v>
      </c>
      <c r="I10" s="4"/>
      <c r="J10" s="15" t="s">
        <v>8</v>
      </c>
    </row>
    <row r="11" spans="1:20" s="61" customFormat="1" ht="16.5" customHeight="1" x14ac:dyDescent="0.75">
      <c r="B11" s="63"/>
      <c r="D11" s="88"/>
      <c r="E11" s="88"/>
      <c r="F11" s="89"/>
      <c r="G11" s="88"/>
      <c r="H11" s="88"/>
      <c r="I11" s="88"/>
      <c r="J11" s="29"/>
    </row>
    <row r="12" spans="1:20" ht="16.5" customHeight="1" x14ac:dyDescent="0.75">
      <c r="A12" s="64" t="s">
        <v>9</v>
      </c>
      <c r="B12" s="65"/>
      <c r="C12" s="66"/>
      <c r="D12" s="88"/>
      <c r="E12" s="88"/>
      <c r="F12" s="89"/>
      <c r="G12" s="88"/>
      <c r="H12" s="88"/>
      <c r="I12" s="88"/>
      <c r="J12" s="89"/>
    </row>
    <row r="13" spans="1:20" ht="16.5" customHeight="1" x14ac:dyDescent="0.75">
      <c r="A13" s="64"/>
      <c r="B13" s="65"/>
      <c r="C13" s="66"/>
      <c r="D13" s="88"/>
      <c r="E13" s="88"/>
      <c r="F13" s="89"/>
      <c r="G13" s="88"/>
      <c r="H13" s="88"/>
      <c r="I13" s="88"/>
      <c r="J13" s="89"/>
    </row>
    <row r="14" spans="1:20" ht="16.5" customHeight="1" x14ac:dyDescent="0.75">
      <c r="A14" s="66" t="s">
        <v>10</v>
      </c>
      <c r="B14" s="65"/>
      <c r="C14" s="66"/>
      <c r="D14" s="8">
        <v>978864</v>
      </c>
      <c r="E14" s="8"/>
      <c r="F14" s="16">
        <v>1247825</v>
      </c>
      <c r="G14" s="8"/>
      <c r="H14" s="8">
        <v>978806</v>
      </c>
      <c r="I14" s="8"/>
      <c r="J14" s="16">
        <v>1247746</v>
      </c>
      <c r="N14" s="100"/>
      <c r="P14" s="100"/>
      <c r="R14" s="100"/>
      <c r="T14" s="100"/>
    </row>
    <row r="15" spans="1:20" ht="16.5" customHeight="1" x14ac:dyDescent="0.75">
      <c r="A15" s="66" t="s">
        <v>11</v>
      </c>
      <c r="B15" s="65"/>
      <c r="C15" s="66"/>
      <c r="D15" s="8">
        <v>32306535</v>
      </c>
      <c r="E15" s="8"/>
      <c r="F15" s="16">
        <v>38984574</v>
      </c>
      <c r="G15" s="8"/>
      <c r="H15" s="8">
        <v>33761639</v>
      </c>
      <c r="I15" s="8"/>
      <c r="J15" s="16">
        <v>38330914</v>
      </c>
      <c r="N15" s="100"/>
      <c r="P15" s="100"/>
      <c r="R15" s="100"/>
      <c r="T15" s="100"/>
    </row>
    <row r="16" spans="1:20" ht="16.5" customHeight="1" x14ac:dyDescent="0.75">
      <c r="A16" s="66" t="s">
        <v>201</v>
      </c>
      <c r="B16" s="65">
        <v>7</v>
      </c>
      <c r="C16" s="66"/>
      <c r="D16" s="8">
        <v>26121980</v>
      </c>
      <c r="E16" s="8"/>
      <c r="F16" s="13">
        <v>23893313</v>
      </c>
      <c r="G16" s="13"/>
      <c r="H16" s="13">
        <v>14908475</v>
      </c>
      <c r="I16" s="13"/>
      <c r="J16" s="13">
        <v>15053806</v>
      </c>
      <c r="N16" s="100"/>
      <c r="P16" s="100"/>
      <c r="R16" s="100"/>
      <c r="T16" s="100"/>
    </row>
    <row r="17" spans="1:20" ht="16.5" customHeight="1" x14ac:dyDescent="0.75">
      <c r="A17" s="66" t="s">
        <v>12</v>
      </c>
      <c r="B17" s="65"/>
      <c r="C17" s="66"/>
      <c r="D17" s="8">
        <v>8209350</v>
      </c>
      <c r="E17" s="8"/>
      <c r="F17" s="13">
        <v>8218729</v>
      </c>
      <c r="G17" s="13"/>
      <c r="H17" s="13">
        <v>7659416</v>
      </c>
      <c r="I17" s="13"/>
      <c r="J17" s="13">
        <v>8187602</v>
      </c>
      <c r="N17" s="100"/>
      <c r="P17" s="100"/>
      <c r="R17" s="100"/>
      <c r="T17" s="100"/>
    </row>
    <row r="18" spans="1:20" ht="16.5" customHeight="1" x14ac:dyDescent="0.75">
      <c r="A18" s="66" t="s">
        <v>13</v>
      </c>
      <c r="B18" s="65">
        <v>8</v>
      </c>
      <c r="C18" s="66"/>
      <c r="D18" s="8">
        <v>40374648</v>
      </c>
      <c r="E18" s="8"/>
      <c r="F18" s="13">
        <v>34540203</v>
      </c>
      <c r="G18" s="13"/>
      <c r="H18" s="13">
        <v>36539472</v>
      </c>
      <c r="I18" s="13"/>
      <c r="J18" s="13">
        <v>33045381</v>
      </c>
      <c r="N18" s="100"/>
      <c r="P18" s="100"/>
      <c r="R18" s="100"/>
      <c r="T18" s="100"/>
    </row>
    <row r="19" spans="1:20" ht="16.5" customHeight="1" x14ac:dyDescent="0.75">
      <c r="A19" s="66" t="s">
        <v>14</v>
      </c>
      <c r="B19" s="65">
        <v>9</v>
      </c>
      <c r="C19" s="66"/>
      <c r="D19" s="90">
        <v>0</v>
      </c>
      <c r="E19" s="8"/>
      <c r="F19" s="27">
        <v>0</v>
      </c>
      <c r="G19" s="13"/>
      <c r="H19" s="27">
        <v>8213470</v>
      </c>
      <c r="I19" s="13"/>
      <c r="J19" s="27">
        <v>8947759</v>
      </c>
      <c r="N19" s="100"/>
      <c r="P19" s="100"/>
      <c r="R19" s="100"/>
      <c r="T19" s="100"/>
    </row>
    <row r="20" spans="1:20" ht="16.5" customHeight="1" x14ac:dyDescent="0.75">
      <c r="A20" s="66" t="s">
        <v>15</v>
      </c>
      <c r="C20" s="66"/>
      <c r="D20" s="8">
        <v>19301</v>
      </c>
      <c r="E20" s="8"/>
      <c r="F20" s="13">
        <v>19635</v>
      </c>
      <c r="G20" s="13"/>
      <c r="H20" s="13">
        <v>0</v>
      </c>
      <c r="I20" s="13"/>
      <c r="J20" s="13">
        <v>0</v>
      </c>
      <c r="N20" s="100"/>
      <c r="P20" s="100"/>
      <c r="R20" s="100"/>
      <c r="T20" s="100"/>
    </row>
    <row r="21" spans="1:20" ht="16.5" customHeight="1" x14ac:dyDescent="0.75">
      <c r="A21" s="66" t="s">
        <v>16</v>
      </c>
      <c r="B21" s="65">
        <v>10</v>
      </c>
      <c r="C21" s="66"/>
      <c r="D21" s="8">
        <v>334146878</v>
      </c>
      <c r="E21" s="8"/>
      <c r="F21" s="13">
        <v>354941172</v>
      </c>
      <c r="G21" s="13"/>
      <c r="H21" s="13">
        <v>336995161</v>
      </c>
      <c r="I21" s="13"/>
      <c r="J21" s="13">
        <v>356577075</v>
      </c>
      <c r="N21" s="100"/>
      <c r="P21" s="100"/>
      <c r="R21" s="100"/>
      <c r="T21" s="100"/>
    </row>
    <row r="22" spans="1:20" ht="16.5" customHeight="1" x14ac:dyDescent="0.75">
      <c r="A22" s="66" t="s">
        <v>17</v>
      </c>
      <c r="C22" s="66"/>
      <c r="D22" s="8">
        <v>6844143</v>
      </c>
      <c r="E22" s="8"/>
      <c r="F22" s="13">
        <v>6984107</v>
      </c>
      <c r="G22" s="13"/>
      <c r="H22" s="13">
        <v>8040513</v>
      </c>
      <c r="I22" s="13"/>
      <c r="J22" s="13">
        <v>8212639</v>
      </c>
      <c r="N22" s="100"/>
      <c r="P22" s="100"/>
      <c r="R22" s="100"/>
      <c r="T22" s="100"/>
    </row>
    <row r="23" spans="1:20" ht="16.5" customHeight="1" x14ac:dyDescent="0.75">
      <c r="A23" s="66" t="s">
        <v>18</v>
      </c>
      <c r="B23" s="65"/>
      <c r="C23" s="66"/>
      <c r="D23" s="8">
        <v>6795513</v>
      </c>
      <c r="E23" s="8"/>
      <c r="F23" s="13">
        <v>7086744</v>
      </c>
      <c r="G23" s="13"/>
      <c r="H23" s="13">
        <v>1017817</v>
      </c>
      <c r="I23" s="13"/>
      <c r="J23" s="13">
        <v>1165896</v>
      </c>
      <c r="N23" s="100"/>
      <c r="P23" s="100"/>
      <c r="R23" s="100"/>
      <c r="T23" s="100"/>
    </row>
    <row r="24" spans="1:20" ht="16.5" customHeight="1" x14ac:dyDescent="0.75">
      <c r="A24" s="66" t="s">
        <v>19</v>
      </c>
      <c r="B24" s="65"/>
      <c r="C24" s="66"/>
      <c r="D24" s="8">
        <v>245302</v>
      </c>
      <c r="E24" s="8"/>
      <c r="F24" s="13">
        <v>294595</v>
      </c>
      <c r="G24" s="13"/>
      <c r="H24" s="13">
        <v>901017</v>
      </c>
      <c r="I24" s="13"/>
      <c r="J24" s="13">
        <v>1046473</v>
      </c>
      <c r="N24" s="100"/>
      <c r="P24" s="100"/>
      <c r="R24" s="100"/>
      <c r="T24" s="100"/>
    </row>
    <row r="25" spans="1:20" ht="16.5" customHeight="1" x14ac:dyDescent="0.75">
      <c r="A25" s="66" t="s">
        <v>20</v>
      </c>
      <c r="B25" s="65"/>
      <c r="C25" s="66"/>
      <c r="D25" s="8">
        <v>1738236</v>
      </c>
      <c r="E25" s="8"/>
      <c r="F25" s="13">
        <v>1732442</v>
      </c>
      <c r="G25" s="13"/>
      <c r="H25" s="13">
        <v>1331962</v>
      </c>
      <c r="I25" s="13"/>
      <c r="J25" s="13">
        <v>1382758</v>
      </c>
      <c r="N25" s="100"/>
      <c r="P25" s="100"/>
      <c r="R25" s="100"/>
      <c r="T25" s="100"/>
    </row>
    <row r="26" spans="1:20" ht="16.5" customHeight="1" x14ac:dyDescent="0.75">
      <c r="A26" s="66" t="s">
        <v>21</v>
      </c>
      <c r="B26" s="65"/>
      <c r="C26" s="66"/>
      <c r="D26" s="8">
        <v>3066035</v>
      </c>
      <c r="E26" s="8"/>
      <c r="F26" s="13">
        <v>3066035</v>
      </c>
      <c r="G26" s="13"/>
      <c r="H26" s="13">
        <v>0</v>
      </c>
      <c r="I26" s="13"/>
      <c r="J26" s="13">
        <v>0</v>
      </c>
      <c r="N26" s="100"/>
      <c r="P26" s="100"/>
      <c r="R26" s="100"/>
      <c r="T26" s="100"/>
    </row>
    <row r="27" spans="1:20" ht="16.5" customHeight="1" x14ac:dyDescent="0.75">
      <c r="A27" s="66" t="s">
        <v>22</v>
      </c>
      <c r="B27" s="65"/>
      <c r="C27" s="66"/>
      <c r="D27" s="8">
        <v>1430974</v>
      </c>
      <c r="E27" s="8"/>
      <c r="F27" s="13">
        <v>1786650</v>
      </c>
      <c r="G27" s="13"/>
      <c r="H27" s="13">
        <v>1292735</v>
      </c>
      <c r="I27" s="13"/>
      <c r="J27" s="13">
        <v>1521561</v>
      </c>
      <c r="N27" s="100"/>
      <c r="P27" s="100"/>
      <c r="R27" s="100"/>
      <c r="T27" s="100"/>
    </row>
    <row r="28" spans="1:20" ht="16.5" customHeight="1" x14ac:dyDescent="0.75">
      <c r="A28" s="66" t="s">
        <v>202</v>
      </c>
      <c r="B28" s="65"/>
      <c r="C28" s="66"/>
      <c r="D28" s="8">
        <v>3326337</v>
      </c>
      <c r="E28" s="8"/>
      <c r="F28" s="13">
        <v>1272886</v>
      </c>
      <c r="G28" s="13"/>
      <c r="H28" s="13">
        <v>0</v>
      </c>
      <c r="I28" s="13"/>
      <c r="J28" s="13">
        <v>0</v>
      </c>
      <c r="N28" s="100"/>
      <c r="P28" s="100"/>
      <c r="R28" s="100"/>
      <c r="T28" s="100"/>
    </row>
    <row r="29" spans="1:20" ht="16.5" customHeight="1" x14ac:dyDescent="0.75">
      <c r="A29" s="66" t="s">
        <v>23</v>
      </c>
      <c r="B29" s="65"/>
      <c r="C29" s="66"/>
      <c r="D29" s="8">
        <v>19961522</v>
      </c>
      <c r="E29" s="8"/>
      <c r="F29" s="13">
        <v>6159786</v>
      </c>
      <c r="G29" s="13"/>
      <c r="H29" s="13">
        <v>0</v>
      </c>
      <c r="I29" s="13"/>
      <c r="J29" s="13">
        <v>0</v>
      </c>
      <c r="N29" s="100"/>
      <c r="P29" s="100"/>
      <c r="R29" s="100"/>
      <c r="T29" s="100"/>
    </row>
    <row r="30" spans="1:20" ht="16.5" customHeight="1" x14ac:dyDescent="0.75">
      <c r="A30" s="66" t="s">
        <v>24</v>
      </c>
      <c r="B30" s="67" t="s">
        <v>203</v>
      </c>
      <c r="C30" s="66"/>
      <c r="D30" s="91">
        <v>10052489</v>
      </c>
      <c r="E30" s="8"/>
      <c r="F30" s="26">
        <v>8200749</v>
      </c>
      <c r="G30" s="13"/>
      <c r="H30" s="26">
        <v>6195444</v>
      </c>
      <c r="I30" s="13"/>
      <c r="J30" s="26">
        <v>7080526</v>
      </c>
      <c r="N30" s="100"/>
      <c r="P30" s="100"/>
      <c r="R30" s="100"/>
      <c r="T30" s="100"/>
    </row>
    <row r="31" spans="1:20" ht="16.5" customHeight="1" x14ac:dyDescent="0.75">
      <c r="A31" s="66"/>
      <c r="B31" s="67"/>
      <c r="C31" s="66"/>
      <c r="D31" s="8"/>
      <c r="E31" s="8"/>
      <c r="F31" s="16"/>
      <c r="G31" s="8"/>
      <c r="H31" s="8"/>
      <c r="I31" s="8"/>
      <c r="J31" s="16"/>
    </row>
    <row r="32" spans="1:20" ht="16.5" customHeight="1" thickBot="1" x14ac:dyDescent="0.8">
      <c r="A32" s="68" t="s">
        <v>26</v>
      </c>
      <c r="B32" s="65"/>
      <c r="C32" s="66"/>
      <c r="D32" s="92">
        <f>SUM(D14:D30)</f>
        <v>495618107</v>
      </c>
      <c r="E32" s="8"/>
      <c r="F32" s="17">
        <f>SUM(F14:F30)</f>
        <v>498429445</v>
      </c>
      <c r="G32" s="8"/>
      <c r="H32" s="92">
        <f>SUM(H14:H30)</f>
        <v>457835927</v>
      </c>
      <c r="I32" s="8"/>
      <c r="J32" s="17">
        <f>SUM(J14:J30)</f>
        <v>481800136</v>
      </c>
    </row>
    <row r="33" spans="1:10" ht="16.5" customHeight="1" thickTop="1" x14ac:dyDescent="0.75">
      <c r="A33" s="64"/>
      <c r="B33" s="65"/>
      <c r="C33" s="66"/>
      <c r="D33" s="93"/>
      <c r="E33" s="93"/>
      <c r="F33" s="94"/>
      <c r="G33" s="93"/>
      <c r="H33" s="93"/>
      <c r="I33" s="93"/>
      <c r="J33" s="94"/>
    </row>
    <row r="34" spans="1:10" ht="16.5" customHeight="1" x14ac:dyDescent="0.75">
      <c r="A34" s="64"/>
      <c r="B34" s="65"/>
      <c r="C34" s="66"/>
      <c r="D34" s="93"/>
      <c r="E34" s="93"/>
      <c r="F34" s="94"/>
      <c r="G34" s="93"/>
      <c r="H34" s="93"/>
      <c r="I34" s="93"/>
      <c r="J34" s="94"/>
    </row>
    <row r="35" spans="1:10" ht="16.5" customHeight="1" x14ac:dyDescent="0.75">
      <c r="A35" s="64"/>
      <c r="B35" s="65"/>
      <c r="C35" s="66"/>
      <c r="D35" s="93"/>
      <c r="E35" s="93"/>
      <c r="F35" s="94"/>
      <c r="G35" s="93"/>
      <c r="H35" s="93"/>
      <c r="I35" s="93"/>
      <c r="J35" s="94"/>
    </row>
    <row r="36" spans="1:10" ht="16.5" customHeight="1" x14ac:dyDescent="0.75">
      <c r="A36" s="64"/>
      <c r="B36" s="65"/>
      <c r="C36" s="66"/>
      <c r="D36" s="93"/>
      <c r="E36" s="93"/>
      <c r="F36" s="94"/>
      <c r="G36" s="93"/>
      <c r="H36" s="93"/>
      <c r="I36" s="93"/>
      <c r="J36" s="94"/>
    </row>
    <row r="37" spans="1:10" ht="16.5" customHeight="1" x14ac:dyDescent="0.75">
      <c r="A37" s="64"/>
      <c r="B37" s="65"/>
      <c r="C37" s="66"/>
      <c r="D37" s="93"/>
      <c r="E37" s="93"/>
      <c r="F37" s="94"/>
      <c r="G37" s="93"/>
      <c r="H37" s="93"/>
      <c r="I37" s="93"/>
      <c r="J37" s="94"/>
    </row>
    <row r="38" spans="1:10" ht="16.5" customHeight="1" x14ac:dyDescent="0.75">
      <c r="A38" s="64"/>
      <c r="B38" s="65"/>
      <c r="C38" s="66"/>
      <c r="D38" s="93"/>
      <c r="E38" s="93"/>
      <c r="F38" s="94"/>
      <c r="G38" s="93"/>
      <c r="H38" s="93"/>
      <c r="I38" s="93"/>
      <c r="J38" s="94"/>
    </row>
    <row r="39" spans="1:10" ht="16.5" customHeight="1" x14ac:dyDescent="0.75">
      <c r="A39" s="64"/>
      <c r="B39" s="65"/>
      <c r="C39" s="66"/>
      <c r="D39" s="93"/>
      <c r="E39" s="93"/>
      <c r="F39" s="94"/>
      <c r="G39" s="93"/>
      <c r="H39" s="93"/>
      <c r="I39" s="93"/>
      <c r="J39" s="94"/>
    </row>
    <row r="40" spans="1:10" ht="16.5" customHeight="1" x14ac:dyDescent="0.75">
      <c r="A40" s="64"/>
      <c r="B40" s="65"/>
      <c r="C40" s="66"/>
      <c r="D40" s="93"/>
      <c r="E40" s="93"/>
      <c r="F40" s="94"/>
      <c r="G40" s="93"/>
      <c r="H40" s="93"/>
      <c r="I40" s="93"/>
      <c r="J40" s="94"/>
    </row>
    <row r="41" spans="1:10" ht="16.5" customHeight="1" x14ac:dyDescent="0.75">
      <c r="A41" s="64"/>
      <c r="B41" s="65"/>
      <c r="C41" s="66"/>
      <c r="D41" s="93"/>
      <c r="E41" s="93"/>
      <c r="F41" s="94"/>
      <c r="G41" s="93"/>
      <c r="H41" s="93"/>
      <c r="I41" s="93"/>
      <c r="J41" s="94"/>
    </row>
    <row r="42" spans="1:10" ht="16.5" customHeight="1" x14ac:dyDescent="0.75">
      <c r="A42" s="64"/>
      <c r="B42" s="65"/>
      <c r="C42" s="66"/>
      <c r="D42" s="93"/>
      <c r="E42" s="93"/>
      <c r="F42" s="94"/>
      <c r="G42" s="93"/>
      <c r="H42" s="93"/>
      <c r="I42" s="93"/>
      <c r="J42" s="94"/>
    </row>
    <row r="43" spans="1:10" ht="16.5" customHeight="1" x14ac:dyDescent="0.75">
      <c r="A43" s="64"/>
      <c r="B43" s="65"/>
      <c r="C43" s="66"/>
      <c r="D43" s="93"/>
      <c r="E43" s="93"/>
      <c r="F43" s="94"/>
      <c r="G43" s="93"/>
      <c r="H43" s="93"/>
      <c r="I43" s="93"/>
      <c r="J43" s="94"/>
    </row>
    <row r="44" spans="1:10" ht="16.5" customHeight="1" x14ac:dyDescent="0.75">
      <c r="A44" s="64"/>
      <c r="B44" s="65"/>
      <c r="C44" s="66"/>
      <c r="D44" s="93"/>
      <c r="E44" s="93"/>
      <c r="F44" s="94"/>
      <c r="G44" s="93"/>
      <c r="H44" s="93"/>
      <c r="I44" s="93"/>
      <c r="J44" s="94"/>
    </row>
    <row r="45" spans="1:10" ht="16.5" customHeight="1" x14ac:dyDescent="0.75">
      <c r="A45" s="64"/>
      <c r="B45" s="65"/>
      <c r="C45" s="66"/>
      <c r="D45" s="93"/>
      <c r="E45" s="93"/>
      <c r="F45" s="94"/>
      <c r="G45" s="93"/>
      <c r="H45" s="93"/>
      <c r="I45" s="93"/>
      <c r="J45" s="94"/>
    </row>
    <row r="46" spans="1:10" ht="16.5" customHeight="1" x14ac:dyDescent="0.75">
      <c r="A46" s="64"/>
      <c r="B46" s="65"/>
      <c r="C46" s="66"/>
      <c r="D46" s="93"/>
      <c r="E46" s="93"/>
      <c r="F46" s="94"/>
      <c r="G46" s="93"/>
      <c r="H46" s="93"/>
      <c r="I46" s="93"/>
      <c r="J46" s="94"/>
    </row>
    <row r="47" spans="1:10" ht="16.5" customHeight="1" x14ac:dyDescent="0.75">
      <c r="A47" s="64"/>
      <c r="B47" s="65"/>
      <c r="C47" s="66"/>
      <c r="D47" s="93"/>
      <c r="E47" s="93"/>
      <c r="F47" s="94"/>
      <c r="G47" s="93"/>
      <c r="H47" s="93"/>
      <c r="I47" s="93"/>
      <c r="J47" s="94"/>
    </row>
    <row r="48" spans="1:10" ht="16.5" customHeight="1" x14ac:dyDescent="0.75">
      <c r="A48" s="64"/>
      <c r="B48" s="65"/>
      <c r="C48" s="66"/>
      <c r="D48" s="93"/>
      <c r="E48" s="93"/>
      <c r="F48" s="94"/>
      <c r="G48" s="93"/>
      <c r="H48" s="93"/>
      <c r="I48" s="93"/>
      <c r="J48" s="94"/>
    </row>
    <row r="49" spans="1:10" ht="16.5" customHeight="1" x14ac:dyDescent="0.75">
      <c r="A49" s="64"/>
      <c r="B49" s="65"/>
      <c r="C49" s="66"/>
      <c r="D49" s="93"/>
      <c r="E49" s="93"/>
      <c r="F49" s="94"/>
      <c r="G49" s="93"/>
      <c r="H49" s="93"/>
      <c r="I49" s="93"/>
      <c r="J49" s="94"/>
    </row>
    <row r="50" spans="1:10" ht="16.5" customHeight="1" x14ac:dyDescent="0.75">
      <c r="A50" s="64"/>
      <c r="B50" s="65"/>
      <c r="C50" s="66"/>
      <c r="D50" s="93"/>
      <c r="E50" s="93"/>
      <c r="F50" s="94"/>
      <c r="G50" s="93"/>
      <c r="H50" s="93"/>
      <c r="I50" s="93"/>
      <c r="J50" s="94"/>
    </row>
    <row r="51" spans="1:10" ht="16.5" customHeight="1" x14ac:dyDescent="0.75">
      <c r="A51" s="64"/>
      <c r="B51" s="65"/>
      <c r="C51" s="66"/>
      <c r="D51" s="93"/>
      <c r="E51" s="93"/>
      <c r="F51" s="94"/>
      <c r="G51" s="93"/>
      <c r="H51" s="93"/>
      <c r="I51" s="93"/>
      <c r="J51" s="94"/>
    </row>
    <row r="52" spans="1:10" ht="16.5" customHeight="1" x14ac:dyDescent="0.75">
      <c r="A52" s="64"/>
      <c r="B52" s="65"/>
      <c r="C52" s="66"/>
      <c r="D52" s="93"/>
      <c r="E52" s="93"/>
      <c r="F52" s="94"/>
      <c r="G52" s="93"/>
      <c r="H52" s="93"/>
      <c r="I52" s="93"/>
      <c r="J52" s="94"/>
    </row>
    <row r="53" spans="1:10" ht="16.5" customHeight="1" x14ac:dyDescent="0.75">
      <c r="A53" s="64"/>
      <c r="B53" s="65"/>
      <c r="C53" s="66"/>
      <c r="D53" s="93"/>
      <c r="E53" s="93"/>
      <c r="F53" s="94"/>
      <c r="G53" s="93"/>
      <c r="H53" s="93"/>
      <c r="I53" s="93"/>
      <c r="J53" s="94"/>
    </row>
    <row r="54" spans="1:10" ht="16.5" customHeight="1" x14ac:dyDescent="0.75">
      <c r="A54" s="64"/>
      <c r="B54" s="65"/>
      <c r="C54" s="66"/>
      <c r="D54" s="93"/>
      <c r="E54" s="93"/>
      <c r="F54" s="94"/>
      <c r="G54" s="93"/>
      <c r="H54" s="93"/>
      <c r="I54" s="93"/>
      <c r="J54" s="94"/>
    </row>
    <row r="55" spans="1:10" ht="16.5" customHeight="1" x14ac:dyDescent="0.75">
      <c r="A55" s="64"/>
      <c r="B55" s="65"/>
      <c r="C55" s="66"/>
      <c r="D55" s="93"/>
      <c r="E55" s="93"/>
      <c r="F55" s="94"/>
      <c r="G55" s="93"/>
      <c r="H55" s="93"/>
      <c r="I55" s="93"/>
      <c r="J55" s="94"/>
    </row>
    <row r="56" spans="1:10" ht="16.5" customHeight="1" x14ac:dyDescent="0.75">
      <c r="A56" s="64"/>
      <c r="B56" s="65"/>
      <c r="C56" s="66"/>
      <c r="D56" s="93"/>
      <c r="E56" s="93"/>
      <c r="F56" s="94"/>
      <c r="G56" s="93"/>
      <c r="H56" s="93"/>
      <c r="I56" s="93"/>
      <c r="J56" s="94"/>
    </row>
    <row r="57" spans="1:10" ht="14.15" customHeight="1" x14ac:dyDescent="0.75">
      <c r="A57" s="64"/>
      <c r="B57" s="65"/>
      <c r="C57" s="66"/>
      <c r="D57" s="93"/>
      <c r="E57" s="93"/>
      <c r="F57" s="94"/>
      <c r="G57" s="93"/>
      <c r="H57" s="93"/>
      <c r="I57" s="93"/>
      <c r="J57" s="94"/>
    </row>
    <row r="58" spans="1:10" ht="21.9" customHeight="1" x14ac:dyDescent="0.75">
      <c r="A58" s="69" t="s">
        <v>223</v>
      </c>
      <c r="B58" s="70"/>
      <c r="C58" s="71"/>
      <c r="D58" s="95"/>
      <c r="E58" s="95"/>
      <c r="F58" s="96"/>
      <c r="G58" s="95"/>
      <c r="H58" s="95"/>
      <c r="I58" s="95"/>
      <c r="J58" s="96"/>
    </row>
    <row r="59" spans="1:10" ht="16.5" customHeight="1" x14ac:dyDescent="0.75">
      <c r="A59" s="209" t="s">
        <v>27</v>
      </c>
      <c r="B59" s="209"/>
      <c r="C59" s="209"/>
      <c r="D59" s="209"/>
      <c r="E59" s="209"/>
      <c r="F59" s="209"/>
      <c r="G59" s="209"/>
      <c r="H59" s="209"/>
      <c r="I59" s="209"/>
      <c r="J59" s="209"/>
    </row>
    <row r="60" spans="1:10" ht="16.5" customHeight="1" x14ac:dyDescent="0.75">
      <c r="A60" s="209" t="s">
        <v>28</v>
      </c>
      <c r="B60" s="209"/>
      <c r="C60" s="209"/>
      <c r="D60" s="209"/>
      <c r="E60" s="209"/>
      <c r="F60" s="209"/>
      <c r="G60" s="209"/>
      <c r="H60" s="209"/>
      <c r="I60" s="209"/>
      <c r="J60" s="209"/>
    </row>
    <row r="61" spans="1:10" ht="16.5" customHeight="1" x14ac:dyDescent="0.75">
      <c r="A61" s="210" t="str">
        <f>+A3</f>
        <v>As at 30 September 2025</v>
      </c>
      <c r="B61" s="210"/>
      <c r="C61" s="210"/>
      <c r="D61" s="210"/>
      <c r="E61" s="210"/>
      <c r="F61" s="210"/>
      <c r="G61" s="210"/>
      <c r="H61" s="210"/>
      <c r="I61" s="210"/>
      <c r="J61" s="210"/>
    </row>
    <row r="62" spans="1:10" ht="16.5" customHeight="1" x14ac:dyDescent="0.75">
      <c r="A62" s="81"/>
      <c r="B62" s="81"/>
      <c r="C62" s="81"/>
      <c r="D62" s="83"/>
      <c r="E62" s="83"/>
      <c r="F62" s="84"/>
      <c r="G62" s="83"/>
      <c r="H62" s="83"/>
      <c r="I62" s="83"/>
      <c r="J62" s="84"/>
    </row>
    <row r="63" spans="1:10" ht="16.5" customHeight="1" x14ac:dyDescent="0.75"/>
    <row r="64" spans="1:10" ht="15.9" customHeight="1" x14ac:dyDescent="0.75">
      <c r="A64" s="59"/>
      <c r="B64" s="60"/>
      <c r="C64" s="60"/>
      <c r="D64" s="212" t="s">
        <v>2</v>
      </c>
      <c r="E64" s="212"/>
      <c r="F64" s="212"/>
      <c r="H64" s="212" t="s">
        <v>3</v>
      </c>
      <c r="I64" s="212"/>
      <c r="J64" s="212"/>
    </row>
    <row r="65" spans="1:19" s="61" customFormat="1" ht="15.9" customHeight="1" x14ac:dyDescent="0.75">
      <c r="D65" s="86" t="s">
        <v>4</v>
      </c>
      <c r="E65" s="86"/>
      <c r="F65" s="87" t="s">
        <v>5</v>
      </c>
      <c r="G65" s="85"/>
      <c r="H65" s="86" t="s">
        <v>4</v>
      </c>
      <c r="I65" s="85"/>
      <c r="J65" s="87" t="s">
        <v>5</v>
      </c>
    </row>
    <row r="66" spans="1:19" s="61" customFormat="1" ht="15.9" customHeight="1" x14ac:dyDescent="0.75">
      <c r="D66" s="1" t="s">
        <v>265</v>
      </c>
      <c r="E66" s="2"/>
      <c r="F66" s="14" t="s">
        <v>6</v>
      </c>
      <c r="G66" s="3"/>
      <c r="H66" s="1" t="s">
        <v>265</v>
      </c>
      <c r="I66" s="2"/>
      <c r="J66" s="14" t="s">
        <v>6</v>
      </c>
    </row>
    <row r="67" spans="1:19" s="61" customFormat="1" ht="15.9" customHeight="1" x14ac:dyDescent="0.75">
      <c r="D67" s="5" t="s">
        <v>240</v>
      </c>
      <c r="E67" s="6"/>
      <c r="F67" s="5" t="s">
        <v>207</v>
      </c>
      <c r="G67" s="4"/>
      <c r="H67" s="5" t="s">
        <v>240</v>
      </c>
      <c r="I67" s="6"/>
      <c r="J67" s="5" t="s">
        <v>207</v>
      </c>
    </row>
    <row r="68" spans="1:19" s="61" customFormat="1" ht="15.9" customHeight="1" x14ac:dyDescent="0.75">
      <c r="B68" s="62" t="s">
        <v>7</v>
      </c>
      <c r="D68" s="7" t="s">
        <v>8</v>
      </c>
      <c r="E68" s="6"/>
      <c r="F68" s="15" t="s">
        <v>8</v>
      </c>
      <c r="G68" s="4"/>
      <c r="H68" s="7" t="s">
        <v>8</v>
      </c>
      <c r="I68" s="4"/>
      <c r="J68" s="15" t="s">
        <v>8</v>
      </c>
    </row>
    <row r="69" spans="1:19" s="61" customFormat="1" ht="15.9" customHeight="1" x14ac:dyDescent="0.75">
      <c r="B69" s="63"/>
      <c r="D69" s="9"/>
      <c r="E69" s="9"/>
      <c r="F69" s="18"/>
      <c r="G69" s="9"/>
      <c r="H69" s="10"/>
      <c r="I69" s="9"/>
      <c r="J69" s="29"/>
    </row>
    <row r="70" spans="1:19" ht="15.9" customHeight="1" x14ac:dyDescent="0.75">
      <c r="A70" s="64" t="s">
        <v>29</v>
      </c>
      <c r="B70" s="65"/>
      <c r="C70" s="66"/>
      <c r="D70" s="9"/>
      <c r="E70" s="9"/>
      <c r="F70" s="18"/>
      <c r="G70" s="9"/>
      <c r="H70" s="10"/>
      <c r="I70" s="9"/>
      <c r="J70" s="21"/>
    </row>
    <row r="71" spans="1:19" ht="6" customHeight="1" x14ac:dyDescent="0.75">
      <c r="B71" s="65"/>
      <c r="C71" s="66"/>
      <c r="D71" s="9"/>
      <c r="E71" s="9"/>
      <c r="F71" s="18"/>
      <c r="G71" s="9"/>
      <c r="H71" s="10"/>
      <c r="I71" s="9"/>
      <c r="J71" s="21"/>
    </row>
    <row r="72" spans="1:19" ht="15.9" customHeight="1" x14ac:dyDescent="0.75">
      <c r="A72" s="64" t="s">
        <v>30</v>
      </c>
      <c r="B72" s="65"/>
      <c r="C72" s="66"/>
      <c r="D72" s="9"/>
      <c r="E72" s="9"/>
      <c r="F72" s="18"/>
      <c r="G72" s="9"/>
      <c r="H72" s="10"/>
      <c r="I72" s="9"/>
      <c r="J72" s="21"/>
    </row>
    <row r="73" spans="1:19" ht="6" customHeight="1" x14ac:dyDescent="0.75">
      <c r="A73" s="64"/>
      <c r="B73" s="65"/>
      <c r="C73" s="66"/>
      <c r="D73" s="9"/>
      <c r="E73" s="9"/>
      <c r="F73" s="18"/>
      <c r="G73" s="9"/>
      <c r="H73" s="10"/>
      <c r="I73" s="9"/>
      <c r="J73" s="21"/>
    </row>
    <row r="74" spans="1:19" ht="15.9" customHeight="1" x14ac:dyDescent="0.75">
      <c r="A74" s="66" t="s">
        <v>31</v>
      </c>
      <c r="B74" s="65"/>
      <c r="C74" s="66"/>
      <c r="D74" s="8">
        <v>350446343</v>
      </c>
      <c r="E74" s="8"/>
      <c r="F74" s="13">
        <v>359305988</v>
      </c>
      <c r="G74" s="13"/>
      <c r="H74" s="13">
        <v>350898826</v>
      </c>
      <c r="I74" s="13"/>
      <c r="J74" s="13">
        <v>359967686</v>
      </c>
      <c r="L74" s="163"/>
      <c r="M74" s="164"/>
      <c r="N74" s="163"/>
      <c r="O74" s="164"/>
      <c r="P74" s="163"/>
      <c r="Q74" s="164"/>
      <c r="R74" s="163"/>
      <c r="S74" s="164"/>
    </row>
    <row r="75" spans="1:19" ht="15.9" customHeight="1" x14ac:dyDescent="0.75">
      <c r="A75" s="66" t="s">
        <v>32</v>
      </c>
      <c r="B75" s="65"/>
      <c r="C75" s="66"/>
      <c r="D75" s="8">
        <v>14603273</v>
      </c>
      <c r="E75" s="8"/>
      <c r="F75" s="13">
        <v>17399449</v>
      </c>
      <c r="G75" s="13"/>
      <c r="H75" s="13">
        <v>14486009</v>
      </c>
      <c r="I75" s="13"/>
      <c r="J75" s="13">
        <v>15803539</v>
      </c>
      <c r="L75" s="163"/>
      <c r="M75" s="164"/>
      <c r="N75" s="163"/>
      <c r="O75" s="164"/>
      <c r="P75" s="163"/>
      <c r="Q75" s="164"/>
      <c r="R75" s="163"/>
      <c r="S75" s="164"/>
    </row>
    <row r="76" spans="1:19" ht="15.9" customHeight="1" x14ac:dyDescent="0.75">
      <c r="A76" s="66" t="s">
        <v>33</v>
      </c>
      <c r="B76" s="65"/>
      <c r="C76" s="66"/>
      <c r="D76" s="8">
        <v>507446</v>
      </c>
      <c r="E76" s="8"/>
      <c r="F76" s="13">
        <v>346504</v>
      </c>
      <c r="G76" s="13"/>
      <c r="H76" s="13">
        <v>507446</v>
      </c>
      <c r="I76" s="13"/>
      <c r="J76" s="13">
        <v>346504</v>
      </c>
      <c r="L76" s="163"/>
      <c r="M76" s="164"/>
      <c r="N76" s="163"/>
      <c r="O76" s="164"/>
      <c r="P76" s="163"/>
      <c r="Q76" s="164"/>
      <c r="R76" s="163"/>
      <c r="S76" s="164"/>
    </row>
    <row r="77" spans="1:19" ht="15.9" customHeight="1" x14ac:dyDescent="0.75">
      <c r="A77" s="66" t="s">
        <v>247</v>
      </c>
      <c r="B77" s="65"/>
      <c r="C77" s="66"/>
      <c r="D77" s="8">
        <v>2148323</v>
      </c>
      <c r="E77" s="8"/>
      <c r="F77" s="13">
        <v>824952</v>
      </c>
      <c r="G77" s="13"/>
      <c r="H77" s="13">
        <v>1746510</v>
      </c>
      <c r="I77" s="13"/>
      <c r="J77" s="13">
        <v>0</v>
      </c>
      <c r="L77" s="163"/>
      <c r="M77" s="164"/>
      <c r="N77" s="163"/>
      <c r="O77" s="164"/>
      <c r="P77" s="163"/>
      <c r="Q77" s="164"/>
      <c r="R77" s="163"/>
      <c r="S77" s="164"/>
    </row>
    <row r="78" spans="1:19" ht="15.9" customHeight="1" x14ac:dyDescent="0.75">
      <c r="A78" s="66" t="s">
        <v>34</v>
      </c>
      <c r="B78" s="72"/>
      <c r="C78" s="66"/>
      <c r="D78" s="8">
        <v>8028474</v>
      </c>
      <c r="E78" s="8"/>
      <c r="F78" s="13">
        <v>9116172</v>
      </c>
      <c r="G78" s="13"/>
      <c r="H78" s="13">
        <v>8014666</v>
      </c>
      <c r="I78" s="13"/>
      <c r="J78" s="13">
        <v>9110257</v>
      </c>
      <c r="L78" s="163"/>
      <c r="M78" s="164"/>
      <c r="N78" s="163"/>
      <c r="O78" s="164"/>
      <c r="P78" s="163"/>
      <c r="Q78" s="164"/>
      <c r="R78" s="163"/>
      <c r="S78" s="164"/>
    </row>
    <row r="79" spans="1:19" ht="15.9" customHeight="1" x14ac:dyDescent="0.75">
      <c r="A79" s="66" t="s">
        <v>35</v>
      </c>
      <c r="B79" s="73"/>
      <c r="C79" s="66"/>
      <c r="D79" s="8">
        <v>16832078</v>
      </c>
      <c r="E79" s="8"/>
      <c r="F79" s="13">
        <v>27349657</v>
      </c>
      <c r="G79" s="13"/>
      <c r="H79" s="13">
        <v>11587340</v>
      </c>
      <c r="I79" s="13"/>
      <c r="J79" s="13">
        <v>27044617</v>
      </c>
      <c r="L79" s="163"/>
      <c r="M79" s="164"/>
      <c r="N79" s="163"/>
      <c r="O79" s="164"/>
      <c r="P79" s="163"/>
      <c r="Q79" s="164"/>
      <c r="R79" s="163"/>
      <c r="S79" s="164"/>
    </row>
    <row r="80" spans="1:19" ht="15.9" customHeight="1" x14ac:dyDescent="0.75">
      <c r="A80" s="66" t="s">
        <v>36</v>
      </c>
      <c r="B80" s="73"/>
      <c r="C80" s="66"/>
      <c r="D80" s="8">
        <v>194593</v>
      </c>
      <c r="E80" s="8"/>
      <c r="F80" s="13">
        <v>237751</v>
      </c>
      <c r="G80" s="13"/>
      <c r="H80" s="13">
        <v>876289</v>
      </c>
      <c r="I80" s="13"/>
      <c r="J80" s="13">
        <v>1012203</v>
      </c>
      <c r="L80" s="163"/>
      <c r="M80" s="164"/>
      <c r="N80" s="163"/>
      <c r="O80" s="164"/>
      <c r="P80" s="163"/>
      <c r="Q80" s="164"/>
      <c r="R80" s="163"/>
      <c r="S80" s="164"/>
    </row>
    <row r="81" spans="1:19" ht="15.9" customHeight="1" x14ac:dyDescent="0.75">
      <c r="A81" s="74" t="s">
        <v>222</v>
      </c>
      <c r="B81" s="73"/>
      <c r="C81" s="66"/>
      <c r="D81" s="8">
        <v>1635460</v>
      </c>
      <c r="E81" s="8"/>
      <c r="F81" s="13">
        <v>1570201</v>
      </c>
      <c r="G81" s="13"/>
      <c r="H81" s="13">
        <v>1234893</v>
      </c>
      <c r="I81" s="13"/>
      <c r="J81" s="13">
        <v>1140658</v>
      </c>
      <c r="L81" s="163"/>
      <c r="M81" s="164"/>
      <c r="N81" s="163"/>
      <c r="O81" s="164"/>
      <c r="P81" s="163"/>
      <c r="Q81" s="164"/>
      <c r="R81" s="163"/>
      <c r="S81" s="164"/>
    </row>
    <row r="82" spans="1:19" ht="15.9" customHeight="1" x14ac:dyDescent="0.75">
      <c r="A82" s="75" t="s">
        <v>37</v>
      </c>
      <c r="B82" s="76"/>
      <c r="C82" s="66"/>
      <c r="D82" s="8">
        <v>567033</v>
      </c>
      <c r="E82" s="8"/>
      <c r="F82" s="13">
        <v>559500</v>
      </c>
      <c r="G82" s="13"/>
      <c r="H82" s="13">
        <v>0</v>
      </c>
      <c r="I82" s="13"/>
      <c r="J82" s="13">
        <v>0</v>
      </c>
      <c r="L82" s="163"/>
      <c r="M82" s="164"/>
      <c r="N82" s="163"/>
      <c r="O82" s="164"/>
      <c r="P82" s="163"/>
      <c r="Q82" s="164"/>
      <c r="R82" s="163"/>
      <c r="S82" s="164"/>
    </row>
    <row r="83" spans="1:19" ht="15.9" customHeight="1" x14ac:dyDescent="0.75">
      <c r="A83" s="66" t="s">
        <v>38</v>
      </c>
      <c r="B83" s="73"/>
      <c r="C83" s="66"/>
      <c r="D83" s="8">
        <v>3223378</v>
      </c>
      <c r="E83" s="8"/>
      <c r="F83" s="13">
        <v>640157</v>
      </c>
      <c r="G83" s="13"/>
      <c r="H83" s="13">
        <v>0</v>
      </c>
      <c r="I83" s="13"/>
      <c r="J83" s="13">
        <v>0</v>
      </c>
      <c r="L83" s="163"/>
      <c r="M83" s="164"/>
      <c r="N83" s="163"/>
      <c r="O83" s="164"/>
      <c r="P83" s="163"/>
      <c r="Q83" s="164"/>
      <c r="R83" s="163"/>
      <c r="S83" s="164"/>
    </row>
    <row r="84" spans="1:19" ht="15.9" customHeight="1" x14ac:dyDescent="0.75">
      <c r="A84" s="66" t="s">
        <v>39</v>
      </c>
      <c r="B84" s="73"/>
      <c r="C84" s="66"/>
      <c r="D84" s="8">
        <v>20038151</v>
      </c>
      <c r="E84" s="8"/>
      <c r="F84" s="13">
        <v>5956383</v>
      </c>
      <c r="G84" s="13"/>
      <c r="H84" s="13">
        <v>0</v>
      </c>
      <c r="I84" s="13"/>
      <c r="J84" s="13">
        <v>0</v>
      </c>
      <c r="L84" s="163"/>
      <c r="M84" s="164"/>
      <c r="N84" s="163"/>
      <c r="O84" s="164"/>
      <c r="P84" s="163"/>
      <c r="Q84" s="164"/>
      <c r="R84" s="163"/>
      <c r="S84" s="164"/>
    </row>
    <row r="85" spans="1:19" ht="15.9" customHeight="1" x14ac:dyDescent="0.75">
      <c r="A85" s="74" t="s">
        <v>40</v>
      </c>
      <c r="B85" s="73"/>
      <c r="C85" s="66"/>
      <c r="D85" s="8">
        <v>1434256</v>
      </c>
      <c r="E85" s="8"/>
      <c r="F85" s="13">
        <v>1297007</v>
      </c>
      <c r="G85" s="13"/>
      <c r="H85" s="13">
        <v>1437717</v>
      </c>
      <c r="I85" s="13"/>
      <c r="J85" s="13">
        <v>1297007</v>
      </c>
      <c r="L85" s="163"/>
      <c r="M85" s="164"/>
      <c r="N85" s="163"/>
      <c r="O85" s="164"/>
      <c r="P85" s="163"/>
      <c r="Q85" s="164"/>
      <c r="R85" s="163"/>
      <c r="S85" s="164"/>
    </row>
    <row r="86" spans="1:19" ht="15.9" customHeight="1" x14ac:dyDescent="0.75">
      <c r="A86" s="74" t="s">
        <v>41</v>
      </c>
      <c r="B86" s="73"/>
      <c r="C86" s="66"/>
      <c r="D86" s="8">
        <v>6192999</v>
      </c>
      <c r="E86" s="8"/>
      <c r="F86" s="13">
        <v>4832769</v>
      </c>
      <c r="G86" s="13"/>
      <c r="H86" s="13">
        <v>5066517</v>
      </c>
      <c r="I86" s="13"/>
      <c r="J86" s="13">
        <v>4678103</v>
      </c>
      <c r="L86" s="163"/>
      <c r="M86" s="164"/>
      <c r="N86" s="163"/>
      <c r="O86" s="164"/>
      <c r="P86" s="163"/>
      <c r="Q86" s="164"/>
      <c r="R86" s="163"/>
      <c r="S86" s="164"/>
    </row>
    <row r="87" spans="1:19" ht="15.9" customHeight="1" x14ac:dyDescent="0.75">
      <c r="A87" s="74" t="s">
        <v>42</v>
      </c>
      <c r="B87" s="73"/>
      <c r="C87" s="66"/>
      <c r="D87" s="8">
        <v>495292</v>
      </c>
      <c r="E87" s="8"/>
      <c r="F87" s="13">
        <v>828581</v>
      </c>
      <c r="G87" s="13"/>
      <c r="H87" s="13">
        <v>459991</v>
      </c>
      <c r="I87" s="13"/>
      <c r="J87" s="13">
        <v>726450</v>
      </c>
      <c r="L87" s="163"/>
      <c r="M87" s="164"/>
      <c r="N87" s="163"/>
      <c r="O87" s="164"/>
      <c r="P87" s="163"/>
      <c r="Q87" s="164"/>
      <c r="R87" s="163"/>
      <c r="S87" s="164"/>
    </row>
    <row r="88" spans="1:19" ht="15.9" customHeight="1" x14ac:dyDescent="0.75">
      <c r="A88" s="74" t="s">
        <v>43</v>
      </c>
      <c r="B88" s="73" t="s">
        <v>25</v>
      </c>
      <c r="C88" s="66"/>
      <c r="D88" s="91">
        <v>4900903</v>
      </c>
      <c r="E88" s="8"/>
      <c r="F88" s="26">
        <v>4953504</v>
      </c>
      <c r="G88" s="13"/>
      <c r="H88" s="26">
        <v>4013790</v>
      </c>
      <c r="I88" s="13"/>
      <c r="J88" s="26">
        <v>3879784</v>
      </c>
      <c r="L88" s="163"/>
      <c r="M88" s="164"/>
      <c r="N88" s="163"/>
      <c r="O88" s="164"/>
      <c r="P88" s="163"/>
      <c r="Q88" s="164"/>
      <c r="R88" s="163"/>
      <c r="S88" s="164"/>
    </row>
    <row r="89" spans="1:19" ht="6" customHeight="1" x14ac:dyDescent="0.75">
      <c r="A89" s="74"/>
      <c r="B89" s="65"/>
      <c r="C89" s="66"/>
      <c r="D89" s="11"/>
      <c r="E89" s="11"/>
      <c r="F89" s="19"/>
      <c r="G89" s="11"/>
      <c r="H89" s="11"/>
      <c r="I89" s="11"/>
      <c r="J89" s="19"/>
    </row>
    <row r="90" spans="1:19" ht="15.9" customHeight="1" x14ac:dyDescent="0.75">
      <c r="A90" s="68" t="s">
        <v>44</v>
      </c>
      <c r="B90" s="77"/>
      <c r="C90" s="66"/>
      <c r="D90" s="97">
        <f>SUM(D74:D88)</f>
        <v>431248002</v>
      </c>
      <c r="E90" s="11"/>
      <c r="F90" s="20">
        <f>SUM(F74:F88)</f>
        <v>435218575</v>
      </c>
      <c r="G90" s="11"/>
      <c r="H90" s="97">
        <f>SUM(H74:H88)</f>
        <v>400329994</v>
      </c>
      <c r="I90" s="11"/>
      <c r="J90" s="20">
        <f>SUM(J74:J88)</f>
        <v>425006808</v>
      </c>
    </row>
    <row r="91" spans="1:19" ht="15" customHeight="1" x14ac:dyDescent="0.75">
      <c r="A91" s="64"/>
      <c r="B91" s="65"/>
      <c r="C91" s="66"/>
      <c r="D91" s="9"/>
      <c r="E91" s="9"/>
      <c r="F91" s="18"/>
      <c r="G91" s="10"/>
      <c r="H91" s="10"/>
      <c r="I91" s="10"/>
      <c r="J91" s="21"/>
    </row>
    <row r="92" spans="1:19" ht="15.9" customHeight="1" x14ac:dyDescent="0.75">
      <c r="A92" s="68" t="s">
        <v>45</v>
      </c>
      <c r="B92" s="77"/>
      <c r="C92" s="66"/>
      <c r="D92" s="10"/>
      <c r="E92" s="10"/>
      <c r="F92" s="21"/>
      <c r="G92" s="9"/>
      <c r="H92" s="10"/>
      <c r="I92" s="9"/>
      <c r="J92" s="21"/>
    </row>
    <row r="93" spans="1:19" ht="6" customHeight="1" x14ac:dyDescent="0.75">
      <c r="A93" s="68"/>
      <c r="B93" s="77"/>
      <c r="C93" s="66"/>
      <c r="D93" s="10"/>
      <c r="E93" s="10"/>
      <c r="F93" s="21"/>
      <c r="G93" s="9"/>
      <c r="H93" s="10"/>
      <c r="I93" s="9"/>
      <c r="J93" s="21"/>
    </row>
    <row r="94" spans="1:19" ht="15.9" customHeight="1" x14ac:dyDescent="0.75">
      <c r="A94" s="66" t="s">
        <v>46</v>
      </c>
      <c r="B94" s="65"/>
      <c r="C94" s="66"/>
      <c r="D94" s="9"/>
      <c r="E94" s="9"/>
      <c r="F94" s="18"/>
      <c r="G94" s="9"/>
      <c r="H94" s="10"/>
      <c r="I94" s="9"/>
      <c r="J94" s="21"/>
    </row>
    <row r="95" spans="1:19" ht="15.9" customHeight="1" x14ac:dyDescent="0.75">
      <c r="A95" s="57" t="s">
        <v>47</v>
      </c>
      <c r="B95" s="77"/>
      <c r="C95" s="68"/>
      <c r="D95" s="88"/>
      <c r="E95" s="88"/>
      <c r="F95" s="89"/>
      <c r="G95" s="88"/>
      <c r="H95" s="88"/>
      <c r="I95" s="88"/>
      <c r="J95" s="89"/>
    </row>
    <row r="96" spans="1:19" ht="15.9" customHeight="1" thickBot="1" x14ac:dyDescent="0.8">
      <c r="A96" s="78" t="s">
        <v>243</v>
      </c>
      <c r="D96" s="98">
        <v>10478763</v>
      </c>
      <c r="E96" s="8"/>
      <c r="F96" s="22">
        <v>10478763</v>
      </c>
      <c r="G96" s="30"/>
      <c r="H96" s="98">
        <v>10478763</v>
      </c>
      <c r="I96" s="30"/>
      <c r="J96" s="22">
        <v>10478763</v>
      </c>
    </row>
    <row r="97" spans="1:10" ht="6" customHeight="1" thickTop="1" x14ac:dyDescent="0.75">
      <c r="A97" s="57"/>
      <c r="B97" s="77"/>
      <c r="D97" s="11"/>
      <c r="E97" s="8"/>
      <c r="F97" s="19"/>
      <c r="G97" s="11"/>
      <c r="H97" s="11"/>
      <c r="I97" s="11"/>
      <c r="J97" s="19"/>
    </row>
    <row r="98" spans="1:10" ht="15.9" customHeight="1" x14ac:dyDescent="0.75">
      <c r="A98" s="57" t="s">
        <v>48</v>
      </c>
      <c r="B98" s="61"/>
      <c r="C98" s="68"/>
      <c r="D98" s="11"/>
      <c r="E98" s="11"/>
      <c r="F98" s="19"/>
      <c r="G98" s="11"/>
      <c r="H98" s="11"/>
      <c r="I98" s="11"/>
      <c r="J98" s="19"/>
    </row>
    <row r="99" spans="1:10" ht="15.9" customHeight="1" x14ac:dyDescent="0.75">
      <c r="A99" s="57" t="s">
        <v>242</v>
      </c>
      <c r="B99" s="65"/>
      <c r="C99" s="68"/>
      <c r="D99" s="11">
        <v>8467605</v>
      </c>
      <c r="E99" s="11"/>
      <c r="F99" s="23">
        <v>8467605</v>
      </c>
      <c r="G99" s="30"/>
      <c r="H99" s="11">
        <v>8467605</v>
      </c>
      <c r="I99" s="30"/>
      <c r="J99" s="23">
        <v>8467605</v>
      </c>
    </row>
    <row r="100" spans="1:10" ht="15.9" customHeight="1" x14ac:dyDescent="0.75">
      <c r="A100" s="66" t="s">
        <v>49</v>
      </c>
      <c r="C100" s="68"/>
      <c r="D100" s="11">
        <v>9356796</v>
      </c>
      <c r="E100" s="11"/>
      <c r="F100" s="12">
        <v>9356796</v>
      </c>
      <c r="G100" s="12"/>
      <c r="H100" s="12">
        <v>9356796</v>
      </c>
      <c r="I100" s="12"/>
      <c r="J100" s="12">
        <v>9356796</v>
      </c>
    </row>
    <row r="101" spans="1:10" ht="15.9" customHeight="1" x14ac:dyDescent="0.75">
      <c r="A101" s="66" t="s">
        <v>50</v>
      </c>
      <c r="B101" s="65"/>
      <c r="C101" s="68"/>
      <c r="D101" s="11">
        <v>3157348</v>
      </c>
      <c r="E101" s="11"/>
      <c r="F101" s="12">
        <v>2326559</v>
      </c>
      <c r="G101" s="12"/>
      <c r="H101" s="12">
        <v>1046018</v>
      </c>
      <c r="I101" s="12"/>
      <c r="J101" s="12">
        <v>577032</v>
      </c>
    </row>
    <row r="102" spans="1:10" ht="15.9" customHeight="1" x14ac:dyDescent="0.75">
      <c r="A102" s="66" t="s">
        <v>51</v>
      </c>
      <c r="B102" s="65"/>
      <c r="C102" s="68"/>
      <c r="D102" s="11"/>
      <c r="E102" s="11"/>
      <c r="F102" s="23"/>
      <c r="G102" s="30"/>
      <c r="H102" s="11"/>
      <c r="I102" s="30"/>
      <c r="J102" s="23"/>
    </row>
    <row r="103" spans="1:10" ht="15.9" customHeight="1" x14ac:dyDescent="0.75">
      <c r="A103" s="57" t="s">
        <v>52</v>
      </c>
      <c r="C103" s="68"/>
      <c r="D103" s="11"/>
      <c r="E103" s="11"/>
      <c r="F103" s="23"/>
      <c r="G103" s="30"/>
      <c r="H103" s="11"/>
      <c r="I103" s="30"/>
      <c r="J103" s="23"/>
    </row>
    <row r="104" spans="1:10" ht="15.9" customHeight="1" x14ac:dyDescent="0.75">
      <c r="A104" s="57" t="s">
        <v>53</v>
      </c>
      <c r="B104" s="65">
        <v>16</v>
      </c>
      <c r="C104" s="68"/>
      <c r="D104" s="11">
        <v>1047876</v>
      </c>
      <c r="E104" s="11"/>
      <c r="F104" s="12">
        <v>1047876</v>
      </c>
      <c r="G104" s="12"/>
      <c r="H104" s="12">
        <v>1047876</v>
      </c>
      <c r="I104" s="12"/>
      <c r="J104" s="12">
        <v>1047876</v>
      </c>
    </row>
    <row r="105" spans="1:10" ht="15.9" customHeight="1" x14ac:dyDescent="0.75">
      <c r="A105" s="57" t="s">
        <v>235</v>
      </c>
      <c r="B105" s="65">
        <v>15</v>
      </c>
      <c r="C105" s="68"/>
      <c r="D105" s="11">
        <v>1264249</v>
      </c>
      <c r="E105" s="11"/>
      <c r="F105" s="12">
        <v>790965</v>
      </c>
      <c r="G105" s="12"/>
      <c r="H105" s="12">
        <v>1264249</v>
      </c>
      <c r="I105" s="12"/>
      <c r="J105" s="12">
        <v>790965</v>
      </c>
    </row>
    <row r="106" spans="1:10" ht="15.9" customHeight="1" x14ac:dyDescent="0.75">
      <c r="A106" s="57" t="s">
        <v>54</v>
      </c>
      <c r="B106" s="65"/>
      <c r="C106" s="68"/>
      <c r="D106" s="11">
        <v>41940136</v>
      </c>
      <c r="E106" s="11"/>
      <c r="F106" s="12">
        <v>41711115</v>
      </c>
      <c r="G106" s="12"/>
      <c r="H106" s="12">
        <v>37587638</v>
      </c>
      <c r="I106" s="12"/>
      <c r="J106" s="12">
        <v>37344019</v>
      </c>
    </row>
    <row r="107" spans="1:10" ht="15.9" customHeight="1" x14ac:dyDescent="0.75">
      <c r="A107" s="57" t="s">
        <v>236</v>
      </c>
      <c r="B107" s="65">
        <v>15</v>
      </c>
      <c r="C107" s="68"/>
      <c r="D107" s="97">
        <v>-1264249</v>
      </c>
      <c r="E107" s="11"/>
      <c r="F107" s="28">
        <v>-790965</v>
      </c>
      <c r="G107" s="12"/>
      <c r="H107" s="28">
        <v>-1264249</v>
      </c>
      <c r="I107" s="12"/>
      <c r="J107" s="28">
        <v>-790965</v>
      </c>
    </row>
    <row r="108" spans="1:10" ht="6" customHeight="1" x14ac:dyDescent="0.75">
      <c r="A108" s="57"/>
      <c r="B108" s="61"/>
      <c r="C108" s="68"/>
      <c r="D108" s="11"/>
      <c r="E108" s="11"/>
      <c r="F108" s="19"/>
      <c r="G108" s="11"/>
      <c r="H108" s="11"/>
      <c r="I108" s="11"/>
      <c r="J108" s="19"/>
    </row>
    <row r="109" spans="1:10" ht="15.9" customHeight="1" x14ac:dyDescent="0.75">
      <c r="A109" s="79" t="s">
        <v>55</v>
      </c>
      <c r="B109" s="61"/>
      <c r="C109" s="68"/>
      <c r="D109" s="11">
        <f>SUM(D99:D107)</f>
        <v>63969761</v>
      </c>
      <c r="E109" s="11"/>
      <c r="F109" s="19">
        <f>SUM(F99:F107)</f>
        <v>62909951</v>
      </c>
      <c r="G109" s="11"/>
      <c r="H109" s="11">
        <f>SUM(H99:H107)</f>
        <v>57505933</v>
      </c>
      <c r="I109" s="11"/>
      <c r="J109" s="19">
        <f>SUM(J99:J107)</f>
        <v>56793328</v>
      </c>
    </row>
    <row r="110" spans="1:10" ht="15.9" customHeight="1" x14ac:dyDescent="0.75">
      <c r="A110" s="66" t="s">
        <v>56</v>
      </c>
      <c r="B110" s="61"/>
      <c r="C110" s="68"/>
      <c r="D110" s="11">
        <v>400344</v>
      </c>
      <c r="E110" s="11"/>
      <c r="F110" s="12">
        <v>300919</v>
      </c>
      <c r="G110" s="12"/>
      <c r="H110" s="12">
        <v>0</v>
      </c>
      <c r="I110" s="12"/>
      <c r="J110" s="12">
        <v>0</v>
      </c>
    </row>
    <row r="111" spans="1:10" ht="6" customHeight="1" x14ac:dyDescent="0.75">
      <c r="A111" s="66"/>
      <c r="B111" s="61"/>
      <c r="C111" s="68"/>
      <c r="D111" s="99"/>
      <c r="E111" s="11"/>
      <c r="F111" s="24"/>
      <c r="G111" s="11"/>
      <c r="H111" s="99"/>
      <c r="I111" s="11"/>
      <c r="J111" s="24"/>
    </row>
    <row r="112" spans="1:10" ht="15.9" customHeight="1" x14ac:dyDescent="0.75">
      <c r="A112" s="68" t="s">
        <v>57</v>
      </c>
      <c r="B112" s="61"/>
      <c r="C112" s="68"/>
      <c r="D112" s="97">
        <f>SUM(D109:D110)</f>
        <v>64370105</v>
      </c>
      <c r="E112" s="11"/>
      <c r="F112" s="20">
        <f>SUM(F109:F110)</f>
        <v>63210870</v>
      </c>
      <c r="G112" s="11"/>
      <c r="H112" s="97">
        <f>SUM(H109:H110)</f>
        <v>57505933</v>
      </c>
      <c r="I112" s="11"/>
      <c r="J112" s="20">
        <f>SUM(J109:J110)</f>
        <v>56793328</v>
      </c>
    </row>
    <row r="113" spans="1:10" ht="6" customHeight="1" x14ac:dyDescent="0.75">
      <c r="A113" s="68"/>
      <c r="B113" s="61"/>
      <c r="C113" s="68"/>
      <c r="D113" s="11"/>
      <c r="E113" s="11"/>
      <c r="F113" s="19"/>
      <c r="G113" s="11"/>
      <c r="H113" s="11"/>
      <c r="I113" s="11"/>
      <c r="J113" s="19"/>
    </row>
    <row r="114" spans="1:10" ht="15.9" customHeight="1" thickBot="1" x14ac:dyDescent="0.8">
      <c r="A114" s="68" t="s">
        <v>58</v>
      </c>
      <c r="B114" s="61"/>
      <c r="C114" s="68"/>
      <c r="D114" s="98">
        <f>D90+D112</f>
        <v>495618107</v>
      </c>
      <c r="E114" s="11"/>
      <c r="F114" s="25">
        <f>F90+F112</f>
        <v>498429445</v>
      </c>
      <c r="G114" s="11"/>
      <c r="H114" s="98">
        <f>H90+H112</f>
        <v>457835927</v>
      </c>
      <c r="I114" s="11"/>
      <c r="J114" s="25">
        <f>J90+J112</f>
        <v>481800136</v>
      </c>
    </row>
    <row r="115" spans="1:10" ht="15.9" customHeight="1" thickTop="1" x14ac:dyDescent="0.75">
      <c r="A115" s="68"/>
      <c r="B115" s="61"/>
      <c r="C115" s="68"/>
      <c r="D115" s="11"/>
      <c r="E115" s="11"/>
      <c r="F115" s="19"/>
      <c r="G115" s="11"/>
      <c r="H115" s="11"/>
      <c r="I115" s="11"/>
      <c r="J115" s="19"/>
    </row>
    <row r="116" spans="1:10" ht="15.9" customHeight="1" x14ac:dyDescent="0.75">
      <c r="A116" s="68"/>
      <c r="B116" s="61"/>
      <c r="C116" s="68"/>
      <c r="D116" s="11"/>
      <c r="E116" s="11"/>
      <c r="F116" s="19"/>
      <c r="G116" s="11"/>
      <c r="H116" s="11"/>
      <c r="I116" s="11"/>
      <c r="J116" s="19"/>
    </row>
    <row r="117" spans="1:10" ht="15.9" customHeight="1" x14ac:dyDescent="0.75">
      <c r="A117" s="68"/>
      <c r="B117" s="61"/>
      <c r="C117" s="68"/>
      <c r="D117" s="11"/>
      <c r="E117" s="11"/>
      <c r="F117" s="19"/>
      <c r="G117" s="11"/>
      <c r="H117" s="11"/>
      <c r="I117" s="11"/>
      <c r="J117" s="19"/>
    </row>
    <row r="118" spans="1:10" ht="15.9" customHeight="1" x14ac:dyDescent="0.75">
      <c r="A118" s="68"/>
      <c r="B118" s="61"/>
      <c r="C118" s="68"/>
      <c r="D118" s="11"/>
      <c r="E118" s="11"/>
      <c r="F118" s="19"/>
      <c r="G118" s="11"/>
      <c r="H118" s="11"/>
      <c r="I118" s="11"/>
      <c r="J118" s="19"/>
    </row>
    <row r="119" spans="1:10" ht="15.9" customHeight="1" x14ac:dyDescent="0.75">
      <c r="A119" s="61" t="s">
        <v>59</v>
      </c>
      <c r="B119" s="68"/>
      <c r="C119" s="66"/>
      <c r="D119" s="93"/>
      <c r="E119" s="93"/>
      <c r="F119" s="211" t="s">
        <v>59</v>
      </c>
      <c r="G119" s="211"/>
      <c r="H119" s="211"/>
      <c r="I119" s="211"/>
      <c r="J119" s="211"/>
    </row>
    <row r="120" spans="1:10" ht="15.9" customHeight="1" x14ac:dyDescent="0.75">
      <c r="A120" s="82" t="s">
        <v>60</v>
      </c>
      <c r="B120" s="57"/>
      <c r="C120" s="66"/>
      <c r="D120" s="93"/>
      <c r="E120" s="93"/>
      <c r="F120" s="206" t="s">
        <v>244</v>
      </c>
      <c r="G120" s="206"/>
      <c r="H120" s="206"/>
      <c r="I120" s="206"/>
      <c r="J120" s="206"/>
    </row>
    <row r="121" spans="1:10" ht="15.9" customHeight="1" x14ac:dyDescent="0.75">
      <c r="A121" s="80" t="s">
        <v>245</v>
      </c>
      <c r="B121" s="61"/>
      <c r="C121" s="66"/>
      <c r="D121" s="93"/>
      <c r="E121" s="93"/>
      <c r="F121" s="207" t="s">
        <v>245</v>
      </c>
      <c r="G121" s="207"/>
      <c r="H121" s="207"/>
      <c r="I121" s="207"/>
      <c r="J121" s="207"/>
    </row>
    <row r="122" spans="1:10" ht="8.25" customHeight="1" x14ac:dyDescent="0.75">
      <c r="A122" s="68"/>
      <c r="B122" s="61"/>
      <c r="C122" s="68"/>
      <c r="D122" s="11"/>
      <c r="E122" s="11"/>
      <c r="F122" s="19"/>
      <c r="G122" s="11"/>
      <c r="H122" s="11"/>
      <c r="I122" s="11"/>
      <c r="J122" s="19"/>
    </row>
    <row r="123" spans="1:10" ht="21.9" customHeight="1" x14ac:dyDescent="0.75">
      <c r="A123" s="208" t="s">
        <v>223</v>
      </c>
      <c r="B123" s="208"/>
      <c r="C123" s="208"/>
      <c r="D123" s="208"/>
      <c r="E123" s="208"/>
      <c r="F123" s="208"/>
      <c r="G123" s="208"/>
      <c r="H123" s="208"/>
      <c r="I123" s="208"/>
      <c r="J123" s="208"/>
    </row>
  </sheetData>
  <mergeCells count="14">
    <mergeCell ref="A1:J1"/>
    <mergeCell ref="A2:J2"/>
    <mergeCell ref="A3:J3"/>
    <mergeCell ref="D6:F6"/>
    <mergeCell ref="H6:J6"/>
    <mergeCell ref="F120:J120"/>
    <mergeCell ref="F121:J121"/>
    <mergeCell ref="A123:J123"/>
    <mergeCell ref="A59:J59"/>
    <mergeCell ref="A60:J60"/>
    <mergeCell ref="A61:J61"/>
    <mergeCell ref="F119:J119"/>
    <mergeCell ref="D64:F64"/>
    <mergeCell ref="H64:J64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7" man="1"/>
  </rowBreaks>
  <ignoredErrors>
    <ignoredError sqref="B30 B88 B67:C67 E9 G9 D9 H9:J9 F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11B4B-F68F-47E1-A636-5890139DA1E7}">
  <dimension ref="A1:J110"/>
  <sheetViews>
    <sheetView zoomScaleNormal="100" zoomScaleSheetLayoutView="100" workbookViewId="0">
      <selection activeCell="A2" sqref="A2:J2"/>
    </sheetView>
  </sheetViews>
  <sheetFormatPr defaultColWidth="9.09765625" defaultRowHeight="11.5" x14ac:dyDescent="0.75"/>
  <cols>
    <col min="1" max="1" width="58" style="104" customWidth="1"/>
    <col min="2" max="2" width="4.59765625" style="113" customWidth="1"/>
    <col min="3" max="3" width="0.8984375" style="104" customWidth="1"/>
    <col min="4" max="4" width="10.69921875" style="122" customWidth="1"/>
    <col min="5" max="5" width="0.8984375" style="122" customWidth="1"/>
    <col min="6" max="6" width="10.69921875" style="122" customWidth="1"/>
    <col min="7" max="7" width="0.8984375" style="122" customWidth="1"/>
    <col min="8" max="8" width="10.69921875" style="122" customWidth="1"/>
    <col min="9" max="9" width="0.8984375" style="122" customWidth="1"/>
    <col min="10" max="10" width="10.69921875" style="122" customWidth="1"/>
    <col min="11" max="16384" width="9.09765625" style="104"/>
  </cols>
  <sheetData>
    <row r="1" spans="1:10" ht="16.399999999999999" customHeight="1" x14ac:dyDescent="0.75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0" ht="16.399999999999999" customHeight="1" x14ac:dyDescent="0.75">
      <c r="A2" s="215" t="s">
        <v>209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0" ht="16.399999999999999" customHeight="1" x14ac:dyDescent="0.75">
      <c r="A3" s="216" t="s">
        <v>263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0" ht="16.399999999999999" customHeight="1" x14ac:dyDescent="0.75">
      <c r="A4" s="103"/>
      <c r="B4" s="105"/>
      <c r="C4" s="103"/>
      <c r="D4" s="106"/>
      <c r="E4" s="106"/>
      <c r="F4" s="106"/>
      <c r="G4" s="106"/>
      <c r="H4" s="106"/>
      <c r="I4" s="106"/>
      <c r="J4" s="106"/>
    </row>
    <row r="5" spans="1:10" s="111" customFormat="1" ht="16.399999999999999" customHeight="1" x14ac:dyDescent="0.75">
      <c r="A5" s="107"/>
      <c r="B5" s="108"/>
      <c r="C5" s="109"/>
      <c r="D5" s="110"/>
      <c r="E5" s="101"/>
      <c r="F5" s="110"/>
      <c r="G5" s="101"/>
      <c r="H5" s="110"/>
      <c r="I5" s="101"/>
      <c r="J5" s="110"/>
    </row>
    <row r="6" spans="1:10" s="112" customFormat="1" ht="16.399999999999999" customHeight="1" x14ac:dyDescent="0.75">
      <c r="B6" s="113"/>
      <c r="C6" s="104"/>
      <c r="D6" s="217" t="s">
        <v>2</v>
      </c>
      <c r="E6" s="217"/>
      <c r="F6" s="217"/>
      <c r="G6" s="101"/>
      <c r="H6" s="217" t="s">
        <v>3</v>
      </c>
      <c r="I6" s="217"/>
      <c r="J6" s="217"/>
    </row>
    <row r="7" spans="1:10" s="112" customFormat="1" ht="16.399999999999999" customHeight="1" x14ac:dyDescent="0.75">
      <c r="B7" s="113"/>
      <c r="C7" s="104"/>
      <c r="D7" s="31" t="s">
        <v>240</v>
      </c>
      <c r="E7" s="32"/>
      <c r="F7" s="31" t="s">
        <v>207</v>
      </c>
      <c r="G7" s="33"/>
      <c r="H7" s="31" t="s">
        <v>240</v>
      </c>
      <c r="I7" s="32"/>
      <c r="J7" s="31" t="s">
        <v>207</v>
      </c>
    </row>
    <row r="8" spans="1:10" s="112" customFormat="1" ht="16.399999999999999" customHeight="1" x14ac:dyDescent="0.75">
      <c r="B8" s="113"/>
      <c r="C8" s="104"/>
      <c r="D8" s="14" t="s">
        <v>61</v>
      </c>
      <c r="E8" s="23"/>
      <c r="F8" s="14" t="s">
        <v>61</v>
      </c>
      <c r="G8" s="23"/>
      <c r="H8" s="14" t="s">
        <v>61</v>
      </c>
      <c r="I8" s="23"/>
      <c r="J8" s="14" t="s">
        <v>61</v>
      </c>
    </row>
    <row r="9" spans="1:10" s="112" customFormat="1" ht="16.399999999999999" customHeight="1" x14ac:dyDescent="0.75">
      <c r="B9" s="114"/>
      <c r="C9" s="115"/>
      <c r="D9" s="34" t="s">
        <v>62</v>
      </c>
      <c r="E9" s="35"/>
      <c r="F9" s="34" t="s">
        <v>62</v>
      </c>
      <c r="G9" s="36"/>
      <c r="H9" s="34" t="s">
        <v>62</v>
      </c>
      <c r="I9" s="35"/>
      <c r="J9" s="34" t="s">
        <v>62</v>
      </c>
    </row>
    <row r="10" spans="1:10" s="116" customFormat="1" ht="16.399999999999999" customHeight="1" x14ac:dyDescent="0.75">
      <c r="B10" s="113"/>
      <c r="C10" s="115"/>
      <c r="D10" s="117"/>
      <c r="E10" s="117"/>
      <c r="F10" s="117"/>
      <c r="G10" s="117"/>
      <c r="H10" s="117"/>
      <c r="I10" s="117"/>
      <c r="J10" s="117"/>
    </row>
    <row r="11" spans="1:10" ht="16.399999999999999" customHeight="1" x14ac:dyDescent="0.75">
      <c r="A11" s="104" t="s">
        <v>63</v>
      </c>
      <c r="D11" s="23">
        <v>6446862</v>
      </c>
      <c r="E11" s="23">
        <v>0</v>
      </c>
      <c r="F11" s="23">
        <v>7638205</v>
      </c>
      <c r="G11" s="23">
        <v>0</v>
      </c>
      <c r="H11" s="23">
        <v>6368989</v>
      </c>
      <c r="I11" s="23"/>
      <c r="J11" s="23">
        <v>7579553</v>
      </c>
    </row>
    <row r="12" spans="1:10" ht="16.399999999999999" customHeight="1" x14ac:dyDescent="0.75">
      <c r="A12" s="104" t="s">
        <v>64</v>
      </c>
      <c r="D12" s="37">
        <v>2213667</v>
      </c>
      <c r="E12" s="23">
        <v>0</v>
      </c>
      <c r="F12" s="37">
        <v>2700938</v>
      </c>
      <c r="G12" s="23">
        <v>0</v>
      </c>
      <c r="H12" s="37">
        <v>2221142</v>
      </c>
      <c r="I12" s="23"/>
      <c r="J12" s="37">
        <v>2729490</v>
      </c>
    </row>
    <row r="13" spans="1:10" ht="16.399999999999999" customHeight="1" x14ac:dyDescent="0.75">
      <c r="D13" s="23"/>
      <c r="E13" s="23"/>
      <c r="F13" s="23"/>
      <c r="G13" s="23"/>
      <c r="H13" s="23"/>
      <c r="I13" s="23"/>
      <c r="J13" s="23"/>
    </row>
    <row r="14" spans="1:10" ht="16.399999999999999" customHeight="1" x14ac:dyDescent="0.75">
      <c r="A14" s="112" t="s">
        <v>65</v>
      </c>
      <c r="D14" s="37">
        <f>D11-D12</f>
        <v>4233195</v>
      </c>
      <c r="E14" s="23"/>
      <c r="F14" s="37">
        <f>F11-F12</f>
        <v>4937267</v>
      </c>
      <c r="G14" s="23"/>
      <c r="H14" s="37">
        <f>H11-H12</f>
        <v>4147847</v>
      </c>
      <c r="I14" s="23"/>
      <c r="J14" s="37">
        <f>J11-J12</f>
        <v>4850063</v>
      </c>
    </row>
    <row r="15" spans="1:10" ht="16.399999999999999" customHeight="1" x14ac:dyDescent="0.75">
      <c r="A15" s="112"/>
      <c r="D15" s="23"/>
      <c r="E15" s="23"/>
      <c r="F15" s="23"/>
      <c r="G15" s="23"/>
      <c r="H15" s="23"/>
      <c r="I15" s="23"/>
      <c r="J15" s="23"/>
    </row>
    <row r="16" spans="1:10" ht="16.399999999999999" customHeight="1" x14ac:dyDescent="0.75">
      <c r="A16" s="104" t="s">
        <v>66</v>
      </c>
      <c r="D16" s="23">
        <v>1878686</v>
      </c>
      <c r="E16" s="23">
        <v>0</v>
      </c>
      <c r="F16" s="23">
        <v>1728057</v>
      </c>
      <c r="G16" s="23">
        <v>0</v>
      </c>
      <c r="H16" s="23">
        <v>559475</v>
      </c>
      <c r="I16" s="23"/>
      <c r="J16" s="23">
        <v>628988</v>
      </c>
    </row>
    <row r="17" spans="1:10" ht="16.399999999999999" customHeight="1" x14ac:dyDescent="0.75">
      <c r="A17" s="104" t="s">
        <v>67</v>
      </c>
      <c r="D17" s="37">
        <v>331793</v>
      </c>
      <c r="E17" s="23">
        <v>0</v>
      </c>
      <c r="F17" s="37">
        <v>245321</v>
      </c>
      <c r="G17" s="23">
        <v>0</v>
      </c>
      <c r="H17" s="37">
        <v>98946</v>
      </c>
      <c r="I17" s="23"/>
      <c r="J17" s="37">
        <v>74811</v>
      </c>
    </row>
    <row r="18" spans="1:10" ht="16.399999999999999" customHeight="1" x14ac:dyDescent="0.75">
      <c r="D18" s="23"/>
      <c r="E18" s="23"/>
      <c r="F18" s="23"/>
      <c r="G18" s="23"/>
      <c r="H18" s="23"/>
      <c r="I18" s="23"/>
      <c r="J18" s="23"/>
    </row>
    <row r="19" spans="1:10" ht="16.399999999999999" customHeight="1" x14ac:dyDescent="0.75">
      <c r="A19" s="112" t="s">
        <v>68</v>
      </c>
      <c r="D19" s="37">
        <f>D16-D17</f>
        <v>1546893</v>
      </c>
      <c r="E19" s="23"/>
      <c r="F19" s="37">
        <f>F16-F17</f>
        <v>1482736</v>
      </c>
      <c r="G19" s="23"/>
      <c r="H19" s="37">
        <f>H16-H17</f>
        <v>460529</v>
      </c>
      <c r="I19" s="23"/>
      <c r="J19" s="37">
        <f>J16-J17</f>
        <v>554177</v>
      </c>
    </row>
    <row r="20" spans="1:10" ht="16.399999999999999" customHeight="1" x14ac:dyDescent="0.75">
      <c r="C20" s="112"/>
      <c r="D20" s="23"/>
      <c r="E20" s="36"/>
      <c r="F20" s="23"/>
      <c r="G20" s="23"/>
      <c r="H20" s="23"/>
      <c r="I20" s="23"/>
      <c r="J20" s="23"/>
    </row>
    <row r="21" spans="1:10" ht="16.399999999999999" customHeight="1" x14ac:dyDescent="0.75">
      <c r="A21" s="104" t="s">
        <v>268</v>
      </c>
      <c r="C21" s="112"/>
      <c r="D21" s="23"/>
      <c r="E21" s="36"/>
      <c r="F21" s="23"/>
      <c r="G21" s="23"/>
      <c r="H21" s="23"/>
      <c r="I21" s="23"/>
      <c r="J21" s="23"/>
    </row>
    <row r="22" spans="1:10" ht="16.399999999999999" customHeight="1" x14ac:dyDescent="0.75">
      <c r="A22" s="104" t="s">
        <v>69</v>
      </c>
      <c r="C22" s="112"/>
      <c r="D22" s="23">
        <v>662682</v>
      </c>
      <c r="E22" s="36">
        <v>0</v>
      </c>
      <c r="F22" s="23">
        <v>59545</v>
      </c>
      <c r="G22" s="23">
        <v>0</v>
      </c>
      <c r="H22" s="23">
        <v>366021</v>
      </c>
      <c r="I22" s="23"/>
      <c r="J22" s="23">
        <v>91850</v>
      </c>
    </row>
    <row r="23" spans="1:10" ht="16.399999999999999" customHeight="1" x14ac:dyDescent="0.75">
      <c r="A23" s="104" t="s">
        <v>269</v>
      </c>
      <c r="D23" s="23">
        <v>1978</v>
      </c>
      <c r="E23" s="23">
        <v>0</v>
      </c>
      <c r="F23" s="23">
        <v>0</v>
      </c>
      <c r="G23" s="23">
        <v>0</v>
      </c>
      <c r="H23" s="23">
        <v>290</v>
      </c>
      <c r="I23" s="23"/>
      <c r="J23" s="23">
        <v>2663</v>
      </c>
    </row>
    <row r="24" spans="1:10" ht="16.399999999999999" customHeight="1" x14ac:dyDescent="0.75">
      <c r="A24" s="104" t="s">
        <v>70</v>
      </c>
      <c r="D24" s="23">
        <v>50706</v>
      </c>
      <c r="E24" s="23">
        <v>0</v>
      </c>
      <c r="F24" s="23">
        <v>45141</v>
      </c>
      <c r="G24" s="23">
        <v>0</v>
      </c>
      <c r="H24" s="23">
        <v>525746</v>
      </c>
      <c r="I24" s="23"/>
      <c r="J24" s="23">
        <v>420604</v>
      </c>
    </row>
    <row r="25" spans="1:10" ht="16.399999999999999" customHeight="1" x14ac:dyDescent="0.75">
      <c r="A25" s="104" t="s">
        <v>71</v>
      </c>
      <c r="D25" s="37">
        <v>233849</v>
      </c>
      <c r="E25" s="23">
        <v>0</v>
      </c>
      <c r="F25" s="37">
        <v>80303</v>
      </c>
      <c r="G25" s="23">
        <v>0</v>
      </c>
      <c r="H25" s="37">
        <v>255474</v>
      </c>
      <c r="I25" s="23"/>
      <c r="J25" s="37">
        <v>62358</v>
      </c>
    </row>
    <row r="26" spans="1:10" ht="16.399999999999999" customHeight="1" x14ac:dyDescent="0.75">
      <c r="D26" s="23"/>
      <c r="E26" s="23"/>
      <c r="F26" s="23"/>
      <c r="G26" s="23"/>
      <c r="H26" s="23"/>
      <c r="I26" s="23"/>
      <c r="J26" s="23"/>
    </row>
    <row r="27" spans="1:10" ht="16.399999999999999" customHeight="1" x14ac:dyDescent="0.75">
      <c r="A27" s="112" t="s">
        <v>72</v>
      </c>
      <c r="D27" s="37">
        <f>D14+D19+SUM(D22:D25)</f>
        <v>6729303</v>
      </c>
      <c r="E27" s="23"/>
      <c r="F27" s="37">
        <f>F14+F19+SUM(F22:F25)</f>
        <v>6604992</v>
      </c>
      <c r="G27" s="23"/>
      <c r="H27" s="37">
        <f>H14+H19+SUM(H22:H25)</f>
        <v>5755907</v>
      </c>
      <c r="I27" s="23"/>
      <c r="J27" s="37">
        <f>J14+J19+SUM(J22:J25)</f>
        <v>5981715</v>
      </c>
    </row>
    <row r="28" spans="1:10" ht="16.399999999999999" customHeight="1" x14ac:dyDescent="0.75">
      <c r="A28" s="118"/>
      <c r="D28" s="23"/>
      <c r="E28" s="23"/>
      <c r="F28" s="23"/>
      <c r="G28" s="23"/>
      <c r="H28" s="23"/>
      <c r="I28" s="23"/>
      <c r="J28" s="23"/>
    </row>
    <row r="29" spans="1:10" ht="16.399999999999999" customHeight="1" x14ac:dyDescent="0.75">
      <c r="A29" s="112" t="s">
        <v>73</v>
      </c>
      <c r="D29" s="23"/>
      <c r="E29" s="23"/>
      <c r="F29" s="23"/>
      <c r="G29" s="23"/>
      <c r="H29" s="23"/>
      <c r="I29" s="23"/>
      <c r="J29" s="23"/>
    </row>
    <row r="30" spans="1:10" ht="16.399999999999999" customHeight="1" x14ac:dyDescent="0.75">
      <c r="A30" s="104" t="s">
        <v>74</v>
      </c>
      <c r="C30" s="119"/>
      <c r="D30" s="23">
        <v>2054420</v>
      </c>
      <c r="E30" s="23">
        <v>0</v>
      </c>
      <c r="F30" s="23">
        <v>1981315</v>
      </c>
      <c r="G30" s="23">
        <v>0</v>
      </c>
      <c r="H30" s="23">
        <v>1350731</v>
      </c>
      <c r="I30" s="23"/>
      <c r="J30" s="23">
        <v>1371132</v>
      </c>
    </row>
    <row r="31" spans="1:10" ht="16.399999999999999" customHeight="1" x14ac:dyDescent="0.75">
      <c r="A31" s="104" t="s">
        <v>75</v>
      </c>
      <c r="C31" s="120"/>
      <c r="D31" s="23">
        <v>10645</v>
      </c>
      <c r="E31" s="23">
        <v>0</v>
      </c>
      <c r="F31" s="23">
        <v>10075</v>
      </c>
      <c r="G31" s="23">
        <v>0</v>
      </c>
      <c r="H31" s="23">
        <v>8980</v>
      </c>
      <c r="I31" s="23"/>
      <c r="J31" s="23">
        <v>8785</v>
      </c>
    </row>
    <row r="32" spans="1:10" ht="16.399999999999999" customHeight="1" x14ac:dyDescent="0.75">
      <c r="A32" s="104" t="s">
        <v>76</v>
      </c>
      <c r="C32" s="120"/>
      <c r="D32" s="23">
        <v>354346</v>
      </c>
      <c r="E32" s="23">
        <v>0</v>
      </c>
      <c r="F32" s="23">
        <v>365094</v>
      </c>
      <c r="G32" s="23">
        <v>0</v>
      </c>
      <c r="H32" s="23">
        <v>306435</v>
      </c>
      <c r="I32" s="23"/>
      <c r="J32" s="23">
        <v>311297</v>
      </c>
    </row>
    <row r="33" spans="1:10" ht="16.399999999999999" customHeight="1" x14ac:dyDescent="0.75">
      <c r="A33" s="104" t="s">
        <v>77</v>
      </c>
      <c r="C33" s="120"/>
      <c r="D33" s="23">
        <v>140972</v>
      </c>
      <c r="E33" s="23">
        <v>0</v>
      </c>
      <c r="F33" s="23">
        <v>172826</v>
      </c>
      <c r="G33" s="23">
        <v>0</v>
      </c>
      <c r="H33" s="23">
        <v>126928</v>
      </c>
      <c r="I33" s="23"/>
      <c r="J33" s="23">
        <v>153855</v>
      </c>
    </row>
    <row r="34" spans="1:10" ht="16.399999999999999" customHeight="1" x14ac:dyDescent="0.75">
      <c r="A34" s="104" t="s">
        <v>78</v>
      </c>
      <c r="D34" s="23">
        <v>75772</v>
      </c>
      <c r="E34" s="23">
        <v>0</v>
      </c>
      <c r="F34" s="23">
        <v>-29029</v>
      </c>
      <c r="G34" s="23">
        <v>0</v>
      </c>
      <c r="H34" s="23">
        <v>74466</v>
      </c>
      <c r="I34" s="23"/>
      <c r="J34" s="23">
        <v>-29029</v>
      </c>
    </row>
    <row r="35" spans="1:10" ht="16.399999999999999" customHeight="1" x14ac:dyDescent="0.75">
      <c r="A35" s="104" t="s">
        <v>79</v>
      </c>
      <c r="D35" s="23">
        <v>554493</v>
      </c>
      <c r="E35" s="23">
        <v>0</v>
      </c>
      <c r="F35" s="23">
        <v>1186301</v>
      </c>
      <c r="G35" s="23">
        <v>0</v>
      </c>
      <c r="H35" s="23">
        <v>554494</v>
      </c>
      <c r="I35" s="23"/>
      <c r="J35" s="23">
        <v>1207891</v>
      </c>
    </row>
    <row r="36" spans="1:10" ht="16.399999999999999" customHeight="1" x14ac:dyDescent="0.75">
      <c r="A36" s="104" t="s">
        <v>80</v>
      </c>
      <c r="D36" s="37">
        <v>551395</v>
      </c>
      <c r="E36" s="23">
        <v>0</v>
      </c>
      <c r="F36" s="37">
        <v>639032</v>
      </c>
      <c r="G36" s="23">
        <v>0</v>
      </c>
      <c r="H36" s="37">
        <v>452957</v>
      </c>
      <c r="I36" s="23"/>
      <c r="J36" s="37">
        <v>522294</v>
      </c>
    </row>
    <row r="37" spans="1:10" ht="16.399999999999999" customHeight="1" x14ac:dyDescent="0.75">
      <c r="D37" s="23"/>
      <c r="E37" s="23"/>
      <c r="F37" s="23"/>
      <c r="G37" s="23"/>
      <c r="H37" s="23"/>
      <c r="I37" s="23"/>
      <c r="J37" s="23"/>
    </row>
    <row r="38" spans="1:10" ht="16.399999999999999" customHeight="1" x14ac:dyDescent="0.75">
      <c r="A38" s="112" t="s">
        <v>81</v>
      </c>
      <c r="D38" s="37">
        <f>SUM(D30:D36)</f>
        <v>3742043</v>
      </c>
      <c r="E38" s="23"/>
      <c r="F38" s="37">
        <f>SUM(F30:F36)</f>
        <v>4325614</v>
      </c>
      <c r="G38" s="23"/>
      <c r="H38" s="37">
        <f>SUM(H30:H36)</f>
        <v>2874991</v>
      </c>
      <c r="I38" s="23"/>
      <c r="J38" s="37">
        <f>SUM(J30:J36)</f>
        <v>3546225</v>
      </c>
    </row>
    <row r="39" spans="1:10" ht="16.399999999999999" customHeight="1" x14ac:dyDescent="0.75">
      <c r="A39" s="112"/>
      <c r="D39" s="23"/>
      <c r="E39" s="23"/>
      <c r="F39" s="23"/>
      <c r="G39" s="23"/>
      <c r="H39" s="23"/>
      <c r="I39" s="23"/>
      <c r="J39" s="23"/>
    </row>
    <row r="40" spans="1:10" ht="16.399999999999999" customHeight="1" x14ac:dyDescent="0.75">
      <c r="A40" s="104" t="s">
        <v>82</v>
      </c>
      <c r="D40" s="37">
        <v>908627</v>
      </c>
      <c r="E40" s="23"/>
      <c r="F40" s="37">
        <v>681467</v>
      </c>
      <c r="G40" s="23"/>
      <c r="H40" s="37">
        <v>902747</v>
      </c>
      <c r="I40" s="23"/>
      <c r="J40" s="37">
        <v>928852</v>
      </c>
    </row>
    <row r="41" spans="1:10" ht="16.399999999999999" customHeight="1" x14ac:dyDescent="0.75">
      <c r="D41" s="23"/>
      <c r="E41" s="23"/>
      <c r="F41" s="23"/>
      <c r="G41" s="23"/>
      <c r="H41" s="23"/>
      <c r="I41" s="23"/>
      <c r="J41" s="23"/>
    </row>
    <row r="42" spans="1:10" ht="16.399999999999999" customHeight="1" x14ac:dyDescent="0.75">
      <c r="A42" s="112" t="s">
        <v>83</v>
      </c>
      <c r="D42" s="23">
        <f>D27-D38-D40</f>
        <v>2078633</v>
      </c>
      <c r="E42" s="23"/>
      <c r="F42" s="23">
        <f>F27-F38-F40</f>
        <v>1597911</v>
      </c>
      <c r="G42" s="23"/>
      <c r="H42" s="23">
        <f>H27-H38-H40</f>
        <v>1978169</v>
      </c>
      <c r="I42" s="23"/>
      <c r="J42" s="23">
        <f>J27-J38-J40</f>
        <v>1506638</v>
      </c>
    </row>
    <row r="43" spans="1:10" ht="16.399999999999999" customHeight="1" x14ac:dyDescent="0.75">
      <c r="A43" s="104" t="s">
        <v>84</v>
      </c>
      <c r="C43" s="119"/>
      <c r="D43" s="37">
        <v>390628</v>
      </c>
      <c r="E43" s="23">
        <v>0</v>
      </c>
      <c r="F43" s="37">
        <v>281543</v>
      </c>
      <c r="G43" s="23">
        <v>0</v>
      </c>
      <c r="H43" s="37">
        <v>294195</v>
      </c>
      <c r="I43" s="23"/>
      <c r="J43" s="37">
        <v>224835</v>
      </c>
    </row>
    <row r="44" spans="1:10" ht="16.399999999999999" customHeight="1" x14ac:dyDescent="0.75">
      <c r="C44" s="119"/>
      <c r="D44" s="23"/>
      <c r="E44" s="23"/>
      <c r="F44" s="23"/>
      <c r="G44" s="23"/>
      <c r="H44" s="23"/>
      <c r="I44" s="23"/>
      <c r="J44" s="23"/>
    </row>
    <row r="45" spans="1:10" ht="16.399999999999999" customHeight="1" x14ac:dyDescent="0.75">
      <c r="A45" s="112" t="s">
        <v>85</v>
      </c>
      <c r="D45" s="37">
        <f>D42-D43</f>
        <v>1688005</v>
      </c>
      <c r="E45" s="23"/>
      <c r="F45" s="37">
        <f>F42-F43</f>
        <v>1316368</v>
      </c>
      <c r="G45" s="23"/>
      <c r="H45" s="37">
        <f>H42-H43</f>
        <v>1683974</v>
      </c>
      <c r="I45" s="23"/>
      <c r="J45" s="37">
        <f>J42-J43</f>
        <v>1281803</v>
      </c>
    </row>
    <row r="46" spans="1:10" ht="16.399999999999999" customHeight="1" x14ac:dyDescent="0.75">
      <c r="D46" s="38"/>
      <c r="E46" s="121"/>
      <c r="F46" s="38"/>
      <c r="G46" s="121"/>
      <c r="H46" s="38"/>
      <c r="I46" s="121"/>
      <c r="J46" s="38"/>
    </row>
    <row r="47" spans="1:10" ht="16.399999999999999" customHeight="1" x14ac:dyDescent="0.75">
      <c r="D47" s="38"/>
      <c r="E47" s="121"/>
      <c r="F47" s="38"/>
      <c r="G47" s="121"/>
      <c r="H47" s="38"/>
      <c r="I47" s="121"/>
      <c r="J47" s="38"/>
    </row>
    <row r="48" spans="1:10" ht="16.399999999999999" customHeight="1" x14ac:dyDescent="0.75">
      <c r="D48" s="38"/>
      <c r="E48" s="121"/>
      <c r="F48" s="38"/>
      <c r="G48" s="121"/>
      <c r="H48" s="38"/>
      <c r="I48" s="121"/>
      <c r="J48" s="38"/>
    </row>
    <row r="49" spans="1:10" ht="16.399999999999999" customHeight="1" x14ac:dyDescent="0.75">
      <c r="D49" s="38"/>
      <c r="E49" s="121"/>
      <c r="F49" s="38"/>
      <c r="G49" s="121"/>
      <c r="H49" s="38"/>
      <c r="I49" s="121"/>
      <c r="J49" s="38"/>
    </row>
    <row r="50" spans="1:10" ht="16.399999999999999" customHeight="1" x14ac:dyDescent="0.75">
      <c r="D50" s="38"/>
      <c r="E50" s="121"/>
      <c r="F50" s="38"/>
      <c r="G50" s="121"/>
      <c r="H50" s="38"/>
      <c r="I50" s="121"/>
      <c r="J50" s="38"/>
    </row>
    <row r="51" spans="1:10" ht="16.399999999999999" customHeight="1" x14ac:dyDescent="0.75">
      <c r="D51" s="38"/>
      <c r="E51" s="121"/>
      <c r="F51" s="38"/>
      <c r="G51" s="121"/>
      <c r="H51" s="38"/>
      <c r="I51" s="121"/>
      <c r="J51" s="38"/>
    </row>
    <row r="52" spans="1:10" ht="16.399999999999999" customHeight="1" x14ac:dyDescent="0.75">
      <c r="D52" s="38"/>
      <c r="E52" s="121"/>
      <c r="F52" s="38"/>
      <c r="G52" s="121"/>
      <c r="H52" s="38"/>
      <c r="I52" s="121"/>
      <c r="J52" s="38"/>
    </row>
    <row r="53" spans="1:10" ht="16.399999999999999" customHeight="1" x14ac:dyDescent="0.75">
      <c r="D53" s="38"/>
      <c r="E53" s="121"/>
      <c r="F53" s="38"/>
      <c r="G53" s="121"/>
      <c r="H53" s="38"/>
      <c r="I53" s="121"/>
      <c r="J53" s="38"/>
    </row>
    <row r="54" spans="1:10" ht="16.399999999999999" customHeight="1" x14ac:dyDescent="0.75">
      <c r="D54" s="38"/>
      <c r="E54" s="121"/>
      <c r="F54" s="38"/>
      <c r="G54" s="121"/>
      <c r="H54" s="38"/>
      <c r="I54" s="121"/>
      <c r="J54" s="38"/>
    </row>
    <row r="55" spans="1:10" ht="21.9" customHeight="1" x14ac:dyDescent="0.75">
      <c r="A55" s="214" t="s">
        <v>223</v>
      </c>
      <c r="B55" s="214"/>
      <c r="C55" s="214"/>
      <c r="D55" s="214"/>
      <c r="E55" s="214"/>
      <c r="F55" s="214"/>
      <c r="G55" s="214"/>
      <c r="H55" s="214"/>
      <c r="I55" s="214"/>
      <c r="J55" s="214"/>
    </row>
    <row r="56" spans="1:10" ht="16.399999999999999" customHeight="1" x14ac:dyDescent="0.75">
      <c r="A56" s="215" t="str">
        <f>A1</f>
        <v xml:space="preserve">Kiatnakin Phatra Bank Public Company Limited and Subsidiaries </v>
      </c>
      <c r="B56" s="215"/>
      <c r="C56" s="215"/>
      <c r="D56" s="215"/>
      <c r="E56" s="215"/>
      <c r="F56" s="215"/>
      <c r="G56" s="215"/>
      <c r="H56" s="215"/>
      <c r="I56" s="215"/>
      <c r="J56" s="215"/>
    </row>
    <row r="57" spans="1:10" ht="16.399999999999999" customHeight="1" x14ac:dyDescent="0.75">
      <c r="A57" s="215" t="s">
        <v>210</v>
      </c>
      <c r="B57" s="215"/>
      <c r="C57" s="215"/>
      <c r="D57" s="215"/>
      <c r="E57" s="215"/>
      <c r="F57" s="215"/>
      <c r="G57" s="215"/>
      <c r="H57" s="215"/>
      <c r="I57" s="215"/>
      <c r="J57" s="215"/>
    </row>
    <row r="58" spans="1:10" ht="16.399999999999999" customHeight="1" x14ac:dyDescent="0.75">
      <c r="A58" s="216" t="str">
        <f>+A3</f>
        <v>For the three-month period ended 30 September 2025</v>
      </c>
      <c r="B58" s="216"/>
      <c r="C58" s="216"/>
      <c r="D58" s="216"/>
      <c r="E58" s="216"/>
      <c r="F58" s="216"/>
      <c r="G58" s="216"/>
      <c r="H58" s="216"/>
      <c r="I58" s="216"/>
      <c r="J58" s="216"/>
    </row>
    <row r="59" spans="1:10" ht="16.399999999999999" customHeight="1" x14ac:dyDescent="0.75">
      <c r="A59" s="107"/>
      <c r="B59" s="108"/>
      <c r="C59" s="109"/>
      <c r="D59" s="110"/>
      <c r="E59" s="101"/>
      <c r="F59" s="110"/>
      <c r="G59" s="101"/>
      <c r="H59" s="110"/>
      <c r="I59" s="101"/>
      <c r="J59" s="110"/>
    </row>
    <row r="60" spans="1:10" ht="16.399999999999999" customHeight="1" x14ac:dyDescent="0.75">
      <c r="A60" s="107"/>
      <c r="B60" s="108"/>
      <c r="C60" s="109"/>
      <c r="D60" s="110"/>
      <c r="E60" s="101"/>
      <c r="F60" s="110"/>
      <c r="G60" s="101"/>
      <c r="H60" s="110"/>
      <c r="I60" s="101"/>
      <c r="J60" s="110"/>
    </row>
    <row r="61" spans="1:10" s="111" customFormat="1" ht="16.399999999999999" customHeight="1" x14ac:dyDescent="0.75">
      <c r="A61" s="112"/>
      <c r="B61" s="113"/>
      <c r="C61" s="104"/>
      <c r="D61" s="217" t="s">
        <v>2</v>
      </c>
      <c r="E61" s="217"/>
      <c r="F61" s="217"/>
      <c r="G61" s="101"/>
      <c r="H61" s="217" t="s">
        <v>3</v>
      </c>
      <c r="I61" s="217"/>
      <c r="J61" s="217"/>
    </row>
    <row r="62" spans="1:10" s="112" customFormat="1" ht="16.399999999999999" customHeight="1" x14ac:dyDescent="0.75">
      <c r="B62" s="113"/>
      <c r="C62" s="104"/>
      <c r="D62" s="31" t="s">
        <v>240</v>
      </c>
      <c r="E62" s="32"/>
      <c r="F62" s="31" t="s">
        <v>207</v>
      </c>
      <c r="G62" s="33"/>
      <c r="H62" s="31" t="s">
        <v>240</v>
      </c>
      <c r="I62" s="32"/>
      <c r="J62" s="31" t="s">
        <v>207</v>
      </c>
    </row>
    <row r="63" spans="1:10" s="112" customFormat="1" ht="16.399999999999999" customHeight="1" x14ac:dyDescent="0.75">
      <c r="B63" s="113"/>
      <c r="C63" s="104"/>
      <c r="D63" s="14" t="s">
        <v>61</v>
      </c>
      <c r="E63" s="23"/>
      <c r="F63" s="14" t="s">
        <v>61</v>
      </c>
      <c r="G63" s="23"/>
      <c r="H63" s="14" t="s">
        <v>61</v>
      </c>
      <c r="I63" s="23"/>
      <c r="J63" s="14" t="s">
        <v>61</v>
      </c>
    </row>
    <row r="64" spans="1:10" s="112" customFormat="1" ht="16.399999999999999" customHeight="1" x14ac:dyDescent="0.75">
      <c r="A64" s="116"/>
      <c r="B64" s="114"/>
      <c r="C64" s="115"/>
      <c r="D64" s="34" t="s">
        <v>62</v>
      </c>
      <c r="E64" s="35"/>
      <c r="F64" s="34" t="s">
        <v>62</v>
      </c>
      <c r="G64" s="36"/>
      <c r="H64" s="34" t="s">
        <v>62</v>
      </c>
      <c r="I64" s="35"/>
      <c r="J64" s="34" t="s">
        <v>62</v>
      </c>
    </row>
    <row r="65" spans="1:10" s="112" customFormat="1" ht="16.399999999999999" customHeight="1" x14ac:dyDescent="0.75">
      <c r="A65" s="116"/>
      <c r="B65" s="105"/>
      <c r="C65" s="115"/>
      <c r="D65" s="36"/>
      <c r="E65" s="35"/>
      <c r="F65" s="36"/>
      <c r="G65" s="36"/>
      <c r="H65" s="36"/>
      <c r="I65" s="35"/>
      <c r="J65" s="36"/>
    </row>
    <row r="66" spans="1:10" s="116" customFormat="1" ht="16.399999999999999" customHeight="1" x14ac:dyDescent="0.75">
      <c r="A66" s="112" t="s">
        <v>86</v>
      </c>
      <c r="B66" s="113"/>
      <c r="C66" s="104"/>
      <c r="D66" s="39"/>
      <c r="E66" s="39"/>
      <c r="F66" s="39"/>
      <c r="G66" s="39"/>
      <c r="H66" s="39"/>
      <c r="I66" s="39"/>
      <c r="J66" s="39"/>
    </row>
    <row r="67" spans="1:10" s="116" customFormat="1" ht="16.399999999999999" customHeight="1" x14ac:dyDescent="0.75">
      <c r="A67" s="104" t="s">
        <v>87</v>
      </c>
      <c r="B67" s="113"/>
      <c r="C67" s="104"/>
      <c r="D67" s="39"/>
      <c r="E67" s="39"/>
      <c r="F67" s="39"/>
      <c r="G67" s="39"/>
      <c r="H67" s="39"/>
      <c r="I67" s="39"/>
      <c r="J67" s="39"/>
    </row>
    <row r="68" spans="1:10" s="116" customFormat="1" ht="16.399999999999999" customHeight="1" x14ac:dyDescent="0.75">
      <c r="A68" s="104" t="s">
        <v>270</v>
      </c>
      <c r="B68" s="113"/>
      <c r="C68" s="104"/>
      <c r="D68" s="39"/>
      <c r="E68" s="39"/>
      <c r="F68" s="39"/>
      <c r="G68" s="39"/>
      <c r="H68" s="39"/>
      <c r="I68" s="39"/>
      <c r="J68" s="39"/>
    </row>
    <row r="69" spans="1:10" s="116" customFormat="1" ht="16.399999999999999" customHeight="1" x14ac:dyDescent="0.75">
      <c r="A69" s="104" t="s">
        <v>88</v>
      </c>
      <c r="B69" s="113"/>
      <c r="C69" s="104"/>
      <c r="D69" s="39">
        <v>129146</v>
      </c>
      <c r="E69" s="39">
        <v>0</v>
      </c>
      <c r="F69" s="39">
        <v>119281</v>
      </c>
      <c r="G69" s="39">
        <v>0</v>
      </c>
      <c r="H69" s="39">
        <v>129146</v>
      </c>
      <c r="I69" s="39"/>
      <c r="J69" s="39">
        <v>119281</v>
      </c>
    </row>
    <row r="70" spans="1:10" s="116" customFormat="1" ht="16.399999999999999" customHeight="1" x14ac:dyDescent="0.75">
      <c r="A70" s="104" t="s">
        <v>271</v>
      </c>
      <c r="B70" s="113"/>
      <c r="C70" s="104"/>
      <c r="D70" s="39">
        <v>43</v>
      </c>
      <c r="E70" s="39">
        <v>0</v>
      </c>
      <c r="F70" s="39">
        <v>0</v>
      </c>
      <c r="G70" s="39">
        <v>0</v>
      </c>
      <c r="H70" s="39">
        <v>43</v>
      </c>
      <c r="I70" s="39">
        <v>0</v>
      </c>
      <c r="J70" s="39">
        <v>0</v>
      </c>
    </row>
    <row r="71" spans="1:10" ht="16.399999999999999" customHeight="1" x14ac:dyDescent="0.75">
      <c r="A71" s="104" t="s">
        <v>89</v>
      </c>
      <c r="E71" s="104"/>
      <c r="G71" s="104"/>
      <c r="I71" s="104"/>
    </row>
    <row r="72" spans="1:10" ht="16.399999999999999" customHeight="1" x14ac:dyDescent="0.75">
      <c r="A72" s="104" t="s">
        <v>90</v>
      </c>
      <c r="D72" s="40">
        <v>-25838</v>
      </c>
      <c r="E72" s="39">
        <v>0</v>
      </c>
      <c r="F72" s="40">
        <v>-23856</v>
      </c>
      <c r="G72" s="39">
        <v>0</v>
      </c>
      <c r="H72" s="40">
        <v>-25838</v>
      </c>
      <c r="I72" s="39"/>
      <c r="J72" s="40">
        <v>-23856</v>
      </c>
    </row>
    <row r="73" spans="1:10" ht="16.399999999999999" customHeight="1" x14ac:dyDescent="0.75">
      <c r="D73" s="39"/>
      <c r="E73" s="39"/>
      <c r="F73" s="39"/>
      <c r="G73" s="39"/>
      <c r="H73" s="39"/>
      <c r="I73" s="39"/>
      <c r="J73" s="39"/>
    </row>
    <row r="74" spans="1:10" ht="16.399999999999999" customHeight="1" x14ac:dyDescent="0.75">
      <c r="A74" s="118" t="s">
        <v>91</v>
      </c>
      <c r="D74" s="40">
        <f>SUM(D68:D72)</f>
        <v>103351</v>
      </c>
      <c r="E74" s="39"/>
      <c r="F74" s="40">
        <f>SUM(F68:F72)</f>
        <v>95425</v>
      </c>
      <c r="G74" s="39"/>
      <c r="H74" s="40">
        <f>SUM(H68:H72)</f>
        <v>103351</v>
      </c>
      <c r="I74" s="39"/>
      <c r="J74" s="40">
        <f>SUM(J68:J72)</f>
        <v>95425</v>
      </c>
    </row>
    <row r="75" spans="1:10" ht="16.399999999999999" customHeight="1" x14ac:dyDescent="0.75">
      <c r="D75" s="39"/>
      <c r="E75" s="39"/>
      <c r="F75" s="39"/>
      <c r="G75" s="39"/>
      <c r="H75" s="39"/>
      <c r="I75" s="39"/>
      <c r="J75" s="39"/>
    </row>
    <row r="76" spans="1:10" ht="16.399999999999999" customHeight="1" x14ac:dyDescent="0.75">
      <c r="A76" s="104" t="s">
        <v>92</v>
      </c>
      <c r="D76" s="39"/>
      <c r="E76" s="39"/>
      <c r="F76" s="39"/>
      <c r="G76" s="39"/>
      <c r="H76" s="39"/>
      <c r="I76" s="39"/>
      <c r="J76" s="39"/>
    </row>
    <row r="77" spans="1:10" ht="16.399999999999999" customHeight="1" x14ac:dyDescent="0.75">
      <c r="A77" s="104" t="s">
        <v>251</v>
      </c>
      <c r="D77" s="39"/>
      <c r="E77" s="39"/>
      <c r="F77" s="39"/>
      <c r="G77" s="39"/>
      <c r="H77" s="39"/>
      <c r="I77" s="39"/>
      <c r="J77" s="39"/>
    </row>
    <row r="78" spans="1:10" ht="16.399999999999999" customHeight="1" x14ac:dyDescent="0.75">
      <c r="A78" s="104" t="s">
        <v>88</v>
      </c>
      <c r="D78" s="39">
        <v>482201</v>
      </c>
      <c r="E78" s="39">
        <v>0</v>
      </c>
      <c r="F78" s="39">
        <v>-31634</v>
      </c>
      <c r="G78" s="23">
        <v>0</v>
      </c>
      <c r="H78" s="23">
        <v>601</v>
      </c>
      <c r="I78" s="23">
        <v>0</v>
      </c>
      <c r="J78" s="23">
        <v>0</v>
      </c>
    </row>
    <row r="79" spans="1:10" ht="16.399999999999999" customHeight="1" x14ac:dyDescent="0.75">
      <c r="A79" s="104" t="s">
        <v>272</v>
      </c>
      <c r="D79" s="39"/>
      <c r="E79" s="39"/>
      <c r="F79" s="39"/>
      <c r="G79" s="23"/>
      <c r="H79" s="23"/>
      <c r="I79" s="23"/>
      <c r="J79" s="23"/>
    </row>
    <row r="80" spans="1:10" ht="16.399999999999999" customHeight="1" x14ac:dyDescent="0.75">
      <c r="A80" s="104" t="s">
        <v>273</v>
      </c>
      <c r="D80" s="39">
        <v>-9958</v>
      </c>
      <c r="E80" s="39">
        <v>0</v>
      </c>
      <c r="F80" s="39">
        <v>0</v>
      </c>
      <c r="G80" s="23">
        <v>0</v>
      </c>
      <c r="H80" s="23">
        <v>-9958</v>
      </c>
      <c r="I80" s="23">
        <v>0</v>
      </c>
      <c r="J80" s="23">
        <v>0</v>
      </c>
    </row>
    <row r="81" spans="1:10" ht="16.399999999999999" customHeight="1" x14ac:dyDescent="0.75">
      <c r="A81" s="104" t="s">
        <v>274</v>
      </c>
      <c r="D81" s="39">
        <v>-97598</v>
      </c>
      <c r="E81" s="39">
        <v>0</v>
      </c>
      <c r="F81" s="39">
        <v>0</v>
      </c>
      <c r="G81" s="23">
        <v>0</v>
      </c>
      <c r="H81" s="23">
        <v>-70944</v>
      </c>
      <c r="I81" s="23">
        <v>0</v>
      </c>
      <c r="J81" s="23">
        <v>0</v>
      </c>
    </row>
    <row r="82" spans="1:10" ht="16.399999999999999" customHeight="1" x14ac:dyDescent="0.75">
      <c r="A82" s="104" t="s">
        <v>93</v>
      </c>
      <c r="D82" s="39"/>
      <c r="E82" s="39"/>
      <c r="F82" s="39"/>
      <c r="G82" s="39"/>
      <c r="H82" s="39"/>
      <c r="I82" s="39"/>
      <c r="J82" s="39"/>
    </row>
    <row r="83" spans="1:10" ht="16.399999999999999" customHeight="1" x14ac:dyDescent="0.75">
      <c r="A83" s="104" t="s">
        <v>90</v>
      </c>
      <c r="D83" s="40">
        <v>-73742</v>
      </c>
      <c r="E83" s="39">
        <v>0</v>
      </c>
      <c r="F83" s="40">
        <v>6327</v>
      </c>
      <c r="G83" s="39">
        <v>0</v>
      </c>
      <c r="H83" s="40">
        <v>16061</v>
      </c>
      <c r="I83" s="39"/>
      <c r="J83" s="40">
        <v>0</v>
      </c>
    </row>
    <row r="84" spans="1:10" ht="16.399999999999999" customHeight="1" x14ac:dyDescent="0.75">
      <c r="D84" s="39"/>
      <c r="E84" s="39"/>
      <c r="F84" s="39"/>
      <c r="G84" s="39"/>
      <c r="H84" s="39"/>
      <c r="I84" s="39"/>
      <c r="J84" s="39"/>
    </row>
    <row r="85" spans="1:10" ht="16.399999999999999" customHeight="1" x14ac:dyDescent="0.75">
      <c r="A85" s="104" t="s">
        <v>94</v>
      </c>
      <c r="D85" s="40">
        <f>SUM(D78:D83)</f>
        <v>300903</v>
      </c>
      <c r="E85" s="39"/>
      <c r="F85" s="40">
        <f>SUM(F78:F83)</f>
        <v>-25307</v>
      </c>
      <c r="G85" s="39"/>
      <c r="H85" s="40">
        <f>SUM(H78:H83)</f>
        <v>-64240</v>
      </c>
      <c r="I85" s="39"/>
      <c r="J85" s="40">
        <f>SUM(J78:J83)</f>
        <v>0</v>
      </c>
    </row>
    <row r="86" spans="1:10" ht="16.399999999999999" customHeight="1" x14ac:dyDescent="0.75">
      <c r="A86" s="118"/>
      <c r="D86" s="39"/>
      <c r="E86" s="39"/>
      <c r="F86" s="39"/>
      <c r="G86" s="39"/>
      <c r="H86" s="39"/>
      <c r="I86" s="39"/>
      <c r="J86" s="39"/>
    </row>
    <row r="87" spans="1:10" ht="16.399999999999999" customHeight="1" x14ac:dyDescent="0.75">
      <c r="A87" s="112" t="s">
        <v>285</v>
      </c>
      <c r="D87" s="40">
        <f>D85+D74</f>
        <v>404254</v>
      </c>
      <c r="E87" s="39"/>
      <c r="F87" s="40">
        <f>F85+F74</f>
        <v>70118</v>
      </c>
      <c r="G87" s="39"/>
      <c r="H87" s="40">
        <f>H85+H74</f>
        <v>39111</v>
      </c>
      <c r="I87" s="39"/>
      <c r="J87" s="40">
        <f>J85+J74</f>
        <v>95425</v>
      </c>
    </row>
    <row r="88" spans="1:10" ht="16.399999999999999" customHeight="1" x14ac:dyDescent="0.75">
      <c r="A88" s="112"/>
      <c r="D88" s="39"/>
      <c r="E88" s="39"/>
      <c r="F88" s="39"/>
      <c r="G88" s="39"/>
      <c r="H88" s="39"/>
      <c r="I88" s="39"/>
      <c r="J88" s="39"/>
    </row>
    <row r="89" spans="1:10" ht="16.399999999999999" customHeight="1" thickBot="1" x14ac:dyDescent="0.8">
      <c r="A89" s="112" t="s">
        <v>95</v>
      </c>
      <c r="D89" s="41">
        <f>D45+D87</f>
        <v>2092259</v>
      </c>
      <c r="E89" s="39"/>
      <c r="F89" s="41">
        <f>F45+F87</f>
        <v>1386486</v>
      </c>
      <c r="G89" s="39"/>
      <c r="H89" s="41">
        <f>H45+H87</f>
        <v>1723085</v>
      </c>
      <c r="I89" s="39"/>
      <c r="J89" s="41">
        <f>J45+J87</f>
        <v>1377228</v>
      </c>
    </row>
    <row r="90" spans="1:10" ht="16.399999999999999" customHeight="1" thickTop="1" x14ac:dyDescent="0.75">
      <c r="A90" s="112"/>
      <c r="D90" s="39"/>
      <c r="E90" s="39"/>
      <c r="F90" s="39"/>
      <c r="G90" s="39"/>
      <c r="H90" s="39"/>
      <c r="I90" s="39"/>
      <c r="J90" s="39"/>
    </row>
    <row r="91" spans="1:10" ht="16.399999999999999" customHeight="1" x14ac:dyDescent="0.75">
      <c r="A91" s="104" t="s">
        <v>96</v>
      </c>
      <c r="D91" s="39"/>
      <c r="E91" s="39"/>
      <c r="F91" s="39"/>
      <c r="G91" s="39"/>
      <c r="H91" s="39"/>
      <c r="I91" s="39"/>
      <c r="J91" s="39"/>
    </row>
    <row r="92" spans="1:10" ht="16.399999999999999" customHeight="1" x14ac:dyDescent="0.75">
      <c r="A92" s="104" t="s">
        <v>97</v>
      </c>
      <c r="D92" s="39">
        <v>1669882</v>
      </c>
      <c r="E92" s="39">
        <v>0</v>
      </c>
      <c r="F92" s="39">
        <v>1304626</v>
      </c>
      <c r="G92" s="39">
        <v>0</v>
      </c>
      <c r="H92" s="39">
        <v>1683974</v>
      </c>
      <c r="I92" s="39">
        <v>0</v>
      </c>
      <c r="J92" s="39">
        <v>1281803</v>
      </c>
    </row>
    <row r="93" spans="1:10" ht="16.399999999999999" customHeight="1" x14ac:dyDescent="0.75">
      <c r="A93" s="104" t="s">
        <v>98</v>
      </c>
      <c r="D93" s="42">
        <v>18123</v>
      </c>
      <c r="E93" s="39">
        <v>0</v>
      </c>
      <c r="F93" s="42">
        <v>11742</v>
      </c>
      <c r="G93" s="39">
        <v>0</v>
      </c>
      <c r="H93" s="42">
        <v>0</v>
      </c>
      <c r="I93" s="42">
        <v>0</v>
      </c>
      <c r="J93" s="42">
        <v>0</v>
      </c>
    </row>
    <row r="94" spans="1:10" ht="16.399999999999999" customHeight="1" x14ac:dyDescent="0.75">
      <c r="D94" s="39"/>
      <c r="E94" s="39"/>
      <c r="F94" s="39"/>
      <c r="G94" s="39"/>
      <c r="H94" s="39"/>
      <c r="I94" s="39"/>
      <c r="J94" s="39"/>
    </row>
    <row r="95" spans="1:10" ht="16.399999999999999" customHeight="1" x14ac:dyDescent="0.75">
      <c r="A95" s="104" t="s">
        <v>99</v>
      </c>
    </row>
    <row r="96" spans="1:10" ht="16.399999999999999" customHeight="1" x14ac:dyDescent="0.75">
      <c r="A96" s="104" t="s">
        <v>97</v>
      </c>
      <c r="D96" s="122">
        <v>2074209</v>
      </c>
      <c r="E96" s="122">
        <v>0</v>
      </c>
      <c r="F96" s="122">
        <v>1374763</v>
      </c>
      <c r="G96" s="122">
        <v>0</v>
      </c>
      <c r="H96" s="122">
        <v>1723085</v>
      </c>
      <c r="I96" s="122">
        <v>0</v>
      </c>
      <c r="J96" s="122">
        <v>1377228</v>
      </c>
    </row>
    <row r="97" spans="1:10" ht="16.399999999999999" customHeight="1" x14ac:dyDescent="0.75">
      <c r="A97" s="104" t="s">
        <v>98</v>
      </c>
      <c r="D97" s="39">
        <v>18050</v>
      </c>
      <c r="E97" s="39">
        <v>0</v>
      </c>
      <c r="F97" s="39">
        <v>11723</v>
      </c>
      <c r="G97" s="39">
        <v>0</v>
      </c>
      <c r="H97" s="39">
        <v>0</v>
      </c>
      <c r="I97" s="39">
        <v>0</v>
      </c>
      <c r="J97" s="39">
        <v>0</v>
      </c>
    </row>
    <row r="98" spans="1:10" ht="16.399999999999999" customHeight="1" x14ac:dyDescent="0.75">
      <c r="D98" s="39"/>
      <c r="E98" s="39"/>
      <c r="F98" s="39"/>
      <c r="G98" s="39"/>
      <c r="H98" s="39"/>
      <c r="I98" s="39"/>
      <c r="J98" s="39"/>
    </row>
    <row r="99" spans="1:10" ht="16.399999999999999" customHeight="1" x14ac:dyDescent="0.75">
      <c r="B99" s="105"/>
      <c r="D99" s="39"/>
      <c r="E99" s="39"/>
      <c r="F99" s="39"/>
      <c r="G99" s="39"/>
      <c r="H99" s="39"/>
      <c r="I99" s="39"/>
      <c r="J99" s="39"/>
    </row>
    <row r="100" spans="1:10" ht="16.399999999999999" customHeight="1" x14ac:dyDescent="0.75">
      <c r="A100" s="112" t="s">
        <v>100</v>
      </c>
      <c r="B100" s="105"/>
      <c r="D100" s="23"/>
      <c r="E100" s="23"/>
      <c r="F100" s="23"/>
      <c r="G100" s="23"/>
      <c r="H100" s="23"/>
      <c r="I100" s="23"/>
      <c r="J100" s="23"/>
    </row>
    <row r="101" spans="1:10" ht="16.399999999999999" customHeight="1" x14ac:dyDescent="0.75">
      <c r="A101" s="112"/>
      <c r="B101" s="105"/>
      <c r="D101" s="23"/>
      <c r="E101" s="23"/>
      <c r="F101" s="23"/>
      <c r="G101" s="23"/>
      <c r="H101" s="23"/>
      <c r="I101" s="23"/>
      <c r="J101" s="23"/>
    </row>
    <row r="102" spans="1:10" ht="16.399999999999999" customHeight="1" x14ac:dyDescent="0.75">
      <c r="A102" s="104" t="s">
        <v>101</v>
      </c>
      <c r="D102" s="43">
        <v>2.02</v>
      </c>
      <c r="E102" s="43">
        <v>0</v>
      </c>
      <c r="F102" s="43">
        <v>1.5500000000000005</v>
      </c>
      <c r="G102" s="43">
        <v>0</v>
      </c>
      <c r="H102" s="43">
        <v>2.04</v>
      </c>
      <c r="I102" s="43">
        <v>0</v>
      </c>
      <c r="J102" s="43">
        <v>1.52</v>
      </c>
    </row>
    <row r="103" spans="1:10" ht="16.399999999999999" customHeight="1" x14ac:dyDescent="0.75">
      <c r="D103" s="43"/>
      <c r="E103" s="43"/>
      <c r="F103" s="43"/>
      <c r="G103" s="43"/>
      <c r="H103" s="43"/>
      <c r="I103" s="43"/>
      <c r="J103" s="43"/>
    </row>
    <row r="104" spans="1:10" ht="16.399999999999999" customHeight="1" x14ac:dyDescent="0.75">
      <c r="D104" s="43"/>
      <c r="E104" s="43"/>
      <c r="F104" s="43"/>
      <c r="G104" s="43"/>
      <c r="H104" s="43"/>
      <c r="I104" s="43"/>
      <c r="J104" s="43"/>
    </row>
    <row r="105" spans="1:10" ht="16.399999999999999" customHeight="1" x14ac:dyDescent="0.75">
      <c r="D105" s="43"/>
      <c r="E105" s="39"/>
      <c r="F105" s="43"/>
      <c r="G105" s="39"/>
      <c r="H105" s="43"/>
      <c r="I105" s="39"/>
      <c r="J105" s="43"/>
    </row>
    <row r="106" spans="1:10" ht="16.399999999999999" customHeight="1" x14ac:dyDescent="0.75">
      <c r="A106" s="105" t="s">
        <v>59</v>
      </c>
      <c r="C106" s="112"/>
      <c r="D106" s="218" t="s">
        <v>59</v>
      </c>
      <c r="E106" s="218"/>
      <c r="F106" s="218"/>
      <c r="G106" s="218"/>
      <c r="H106" s="218"/>
      <c r="I106" s="218"/>
      <c r="J106" s="218"/>
    </row>
    <row r="107" spans="1:10" ht="16.399999999999999" customHeight="1" x14ac:dyDescent="0.75">
      <c r="A107" s="108" t="s">
        <v>60</v>
      </c>
      <c r="D107" s="213" t="s">
        <v>244</v>
      </c>
      <c r="E107" s="213"/>
      <c r="F107" s="213"/>
      <c r="G107" s="213"/>
      <c r="H107" s="213"/>
      <c r="I107" s="213"/>
      <c r="J107" s="213"/>
    </row>
    <row r="108" spans="1:10" ht="16.399999999999999" customHeight="1" x14ac:dyDescent="0.75">
      <c r="A108" s="113" t="s">
        <v>245</v>
      </c>
      <c r="D108" s="213" t="s">
        <v>245</v>
      </c>
      <c r="E108" s="213"/>
      <c r="F108" s="213"/>
      <c r="G108" s="213"/>
      <c r="H108" s="213"/>
      <c r="I108" s="213"/>
      <c r="J108" s="213"/>
    </row>
    <row r="109" spans="1:10" ht="15" customHeight="1" x14ac:dyDescent="0.75">
      <c r="A109" s="113"/>
      <c r="D109" s="113"/>
      <c r="E109" s="113"/>
      <c r="F109" s="113"/>
      <c r="G109" s="113"/>
      <c r="H109" s="113"/>
      <c r="I109" s="113"/>
      <c r="J109" s="113"/>
    </row>
    <row r="110" spans="1:10" ht="21.9" customHeight="1" x14ac:dyDescent="0.75">
      <c r="A110" s="214" t="s">
        <v>223</v>
      </c>
      <c r="B110" s="214"/>
      <c r="C110" s="214"/>
      <c r="D110" s="214"/>
      <c r="E110" s="214"/>
      <c r="F110" s="214"/>
      <c r="G110" s="214"/>
      <c r="H110" s="214"/>
      <c r="I110" s="214"/>
      <c r="J110" s="214"/>
    </row>
  </sheetData>
  <mergeCells count="15">
    <mergeCell ref="A55:J55"/>
    <mergeCell ref="A1:J1"/>
    <mergeCell ref="A2:J2"/>
    <mergeCell ref="A3:J3"/>
    <mergeCell ref="D6:F6"/>
    <mergeCell ref="H6:J6"/>
    <mergeCell ref="D107:J107"/>
    <mergeCell ref="D108:J108"/>
    <mergeCell ref="A110:J110"/>
    <mergeCell ref="A56:J56"/>
    <mergeCell ref="A57:J57"/>
    <mergeCell ref="A58:J58"/>
    <mergeCell ref="D61:F61"/>
    <mergeCell ref="H61:J61"/>
    <mergeCell ref="D106:J106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F9D23-30EB-4D40-98A5-6EBEFE4C60AE}">
  <dimension ref="A1:T121"/>
  <sheetViews>
    <sheetView zoomScaleNormal="100" zoomScaleSheetLayoutView="100" workbookViewId="0">
      <selection sqref="A1:J1"/>
    </sheetView>
  </sheetViews>
  <sheetFormatPr defaultColWidth="9.09765625" defaultRowHeight="11.5" x14ac:dyDescent="0.75"/>
  <cols>
    <col min="1" max="1" width="58.19921875" style="104" customWidth="1"/>
    <col min="2" max="2" width="6.69921875" style="113" customWidth="1"/>
    <col min="3" max="3" width="0.8984375" style="104" customWidth="1"/>
    <col min="4" max="4" width="11.69921875" style="122" customWidth="1"/>
    <col min="5" max="5" width="0.8984375" style="122" customWidth="1"/>
    <col min="6" max="6" width="11.69921875" style="122" customWidth="1"/>
    <col min="7" max="7" width="0.8984375" style="122" customWidth="1"/>
    <col min="8" max="8" width="11.69921875" style="122" customWidth="1"/>
    <col min="9" max="9" width="0.8984375" style="122" customWidth="1"/>
    <col min="10" max="10" width="11.69921875" style="122" customWidth="1"/>
    <col min="11" max="16384" width="9.09765625" style="104"/>
  </cols>
  <sheetData>
    <row r="1" spans="1:20" ht="16.399999999999999" customHeight="1" x14ac:dyDescent="0.75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20" ht="16.399999999999999" customHeight="1" x14ac:dyDescent="0.75">
      <c r="A2" s="215" t="s">
        <v>209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20" ht="16.399999999999999" customHeight="1" x14ac:dyDescent="0.75">
      <c r="A3" s="216" t="s">
        <v>264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20" ht="16.399999999999999" customHeight="1" x14ac:dyDescent="0.75">
      <c r="A4" s="103"/>
      <c r="B4" s="105"/>
      <c r="C4" s="103"/>
      <c r="D4" s="106"/>
      <c r="E4" s="106"/>
      <c r="F4" s="106"/>
      <c r="G4" s="106"/>
      <c r="H4" s="106"/>
      <c r="I4" s="106"/>
      <c r="J4" s="106"/>
    </row>
    <row r="5" spans="1:20" s="111" customFormat="1" ht="16.399999999999999" customHeight="1" x14ac:dyDescent="0.75">
      <c r="A5" s="107"/>
      <c r="B5" s="108"/>
      <c r="C5" s="109"/>
      <c r="D5" s="110"/>
      <c r="E5" s="101"/>
      <c r="F5" s="110"/>
      <c r="G5" s="101"/>
      <c r="H5" s="110"/>
      <c r="I5" s="101"/>
      <c r="J5" s="110"/>
    </row>
    <row r="6" spans="1:20" s="112" customFormat="1" ht="16.399999999999999" customHeight="1" x14ac:dyDescent="0.75">
      <c r="B6" s="113"/>
      <c r="C6" s="104"/>
      <c r="D6" s="217" t="s">
        <v>2</v>
      </c>
      <c r="E6" s="217"/>
      <c r="F6" s="217"/>
      <c r="G6" s="101"/>
      <c r="H6" s="217" t="s">
        <v>3</v>
      </c>
      <c r="I6" s="217"/>
      <c r="J6" s="217"/>
    </row>
    <row r="7" spans="1:20" s="112" customFormat="1" ht="16.399999999999999" customHeight="1" x14ac:dyDescent="0.75">
      <c r="B7" s="113"/>
      <c r="C7" s="104"/>
      <c r="D7" s="31" t="s">
        <v>240</v>
      </c>
      <c r="E7" s="32"/>
      <c r="F7" s="31" t="s">
        <v>207</v>
      </c>
      <c r="G7" s="33"/>
      <c r="H7" s="31" t="s">
        <v>240</v>
      </c>
      <c r="I7" s="32"/>
      <c r="J7" s="31" t="s">
        <v>207</v>
      </c>
    </row>
    <row r="8" spans="1:20" s="112" customFormat="1" ht="16.399999999999999" customHeight="1" x14ac:dyDescent="0.75">
      <c r="B8" s="113"/>
      <c r="C8" s="104"/>
      <c r="D8" s="14" t="s">
        <v>61</v>
      </c>
      <c r="E8" s="23"/>
      <c r="F8" s="14" t="s">
        <v>61</v>
      </c>
      <c r="G8" s="23"/>
      <c r="H8" s="14" t="s">
        <v>61</v>
      </c>
      <c r="I8" s="23"/>
      <c r="J8" s="14" t="s">
        <v>61</v>
      </c>
    </row>
    <row r="9" spans="1:20" s="112" customFormat="1" ht="16.399999999999999" customHeight="1" x14ac:dyDescent="0.75">
      <c r="B9" s="155" t="s">
        <v>7</v>
      </c>
      <c r="C9" s="115"/>
      <c r="D9" s="34" t="s">
        <v>62</v>
      </c>
      <c r="E9" s="35"/>
      <c r="F9" s="34" t="s">
        <v>62</v>
      </c>
      <c r="G9" s="36"/>
      <c r="H9" s="34" t="s">
        <v>62</v>
      </c>
      <c r="I9" s="35"/>
      <c r="J9" s="34" t="s">
        <v>62</v>
      </c>
    </row>
    <row r="10" spans="1:20" s="116" customFormat="1" ht="16.399999999999999" customHeight="1" x14ac:dyDescent="0.75">
      <c r="B10" s="113"/>
      <c r="C10" s="115"/>
      <c r="D10" s="117"/>
      <c r="E10" s="117"/>
      <c r="F10" s="117"/>
      <c r="G10" s="117"/>
      <c r="H10" s="117"/>
      <c r="I10" s="117"/>
      <c r="J10" s="117"/>
    </row>
    <row r="11" spans="1:20" ht="16.399999999999999" customHeight="1" x14ac:dyDescent="0.75">
      <c r="A11" s="104" t="s">
        <v>63</v>
      </c>
      <c r="B11" s="65">
        <v>19</v>
      </c>
      <c r="D11" s="23">
        <v>20076892</v>
      </c>
      <c r="E11" s="23"/>
      <c r="F11" s="23">
        <v>23241868</v>
      </c>
      <c r="G11" s="23"/>
      <c r="H11" s="23">
        <v>19866925</v>
      </c>
      <c r="I11" s="23"/>
      <c r="J11" s="23">
        <v>23060696</v>
      </c>
      <c r="M11" s="165"/>
      <c r="N11" s="165"/>
      <c r="O11" s="165"/>
      <c r="P11" s="165"/>
      <c r="Q11" s="165"/>
      <c r="R11" s="165"/>
      <c r="S11" s="165"/>
      <c r="T11" s="165"/>
    </row>
    <row r="12" spans="1:20" ht="16.399999999999999" customHeight="1" x14ac:dyDescent="0.75">
      <c r="A12" s="104" t="s">
        <v>64</v>
      </c>
      <c r="B12" s="72">
        <v>20</v>
      </c>
      <c r="D12" s="37">
        <v>7085665</v>
      </c>
      <c r="E12" s="23"/>
      <c r="F12" s="37">
        <v>8043399</v>
      </c>
      <c r="G12" s="23"/>
      <c r="H12" s="37">
        <v>7105630</v>
      </c>
      <c r="I12" s="23"/>
      <c r="J12" s="37">
        <v>8126127</v>
      </c>
      <c r="M12" s="165"/>
      <c r="N12" s="165"/>
      <c r="O12" s="165"/>
      <c r="P12" s="165"/>
      <c r="Q12" s="165"/>
      <c r="R12" s="165"/>
      <c r="S12" s="165"/>
      <c r="T12" s="165"/>
    </row>
    <row r="13" spans="1:20" ht="16.399999999999999" customHeight="1" x14ac:dyDescent="0.75">
      <c r="D13" s="23"/>
      <c r="E13" s="23"/>
      <c r="F13" s="23"/>
      <c r="G13" s="23"/>
      <c r="H13" s="23"/>
      <c r="I13" s="23"/>
      <c r="J13" s="23"/>
      <c r="M13" s="165"/>
      <c r="N13" s="165"/>
      <c r="O13" s="165"/>
      <c r="P13" s="165"/>
      <c r="Q13" s="165"/>
      <c r="R13" s="165"/>
      <c r="S13" s="165"/>
      <c r="T13" s="165"/>
    </row>
    <row r="14" spans="1:20" ht="16.399999999999999" customHeight="1" x14ac:dyDescent="0.75">
      <c r="A14" s="112" t="s">
        <v>65</v>
      </c>
      <c r="D14" s="37">
        <f>D11-D12</f>
        <v>12991227</v>
      </c>
      <c r="E14" s="23"/>
      <c r="F14" s="37">
        <f>F11-F12</f>
        <v>15198469</v>
      </c>
      <c r="G14" s="23"/>
      <c r="H14" s="37">
        <f>H11-H12</f>
        <v>12761295</v>
      </c>
      <c r="I14" s="23"/>
      <c r="J14" s="37">
        <f>J11-J12</f>
        <v>14934569</v>
      </c>
      <c r="M14" s="165"/>
      <c r="N14" s="165"/>
      <c r="O14" s="165"/>
      <c r="P14" s="165"/>
      <c r="Q14" s="165"/>
      <c r="R14" s="165"/>
      <c r="S14" s="165"/>
      <c r="T14" s="165"/>
    </row>
    <row r="15" spans="1:20" ht="16.399999999999999" customHeight="1" x14ac:dyDescent="0.75">
      <c r="A15" s="112"/>
      <c r="D15" s="23"/>
      <c r="E15" s="23"/>
      <c r="F15" s="23"/>
      <c r="G15" s="23"/>
      <c r="H15" s="23"/>
      <c r="I15" s="23"/>
      <c r="J15" s="23"/>
      <c r="M15" s="165"/>
      <c r="N15" s="165"/>
      <c r="O15" s="165"/>
      <c r="P15" s="165"/>
      <c r="Q15" s="165"/>
      <c r="R15" s="165"/>
      <c r="S15" s="165"/>
      <c r="T15" s="165"/>
    </row>
    <row r="16" spans="1:20" ht="16.399999999999999" customHeight="1" x14ac:dyDescent="0.75">
      <c r="A16" s="104" t="s">
        <v>66</v>
      </c>
      <c r="B16" s="113">
        <v>21</v>
      </c>
      <c r="D16" s="23">
        <v>5156688</v>
      </c>
      <c r="E16" s="23"/>
      <c r="F16" s="23">
        <v>4536407</v>
      </c>
      <c r="G16" s="23"/>
      <c r="H16" s="23">
        <v>1640697</v>
      </c>
      <c r="I16" s="23"/>
      <c r="J16" s="23">
        <v>1753573</v>
      </c>
      <c r="M16" s="165"/>
      <c r="N16" s="165"/>
      <c r="O16" s="165"/>
      <c r="P16" s="165"/>
      <c r="Q16" s="165"/>
      <c r="R16" s="165"/>
      <c r="S16" s="165"/>
      <c r="T16" s="165"/>
    </row>
    <row r="17" spans="1:20" ht="16.399999999999999" customHeight="1" x14ac:dyDescent="0.75">
      <c r="A17" s="104" t="s">
        <v>67</v>
      </c>
      <c r="B17" s="113">
        <v>21</v>
      </c>
      <c r="D17" s="37">
        <v>844477</v>
      </c>
      <c r="E17" s="23"/>
      <c r="F17" s="37">
        <v>759177</v>
      </c>
      <c r="G17" s="23"/>
      <c r="H17" s="37">
        <v>261998</v>
      </c>
      <c r="I17" s="23"/>
      <c r="J17" s="37">
        <v>233674</v>
      </c>
      <c r="M17" s="165"/>
      <c r="N17" s="165"/>
      <c r="O17" s="165"/>
      <c r="P17" s="165"/>
      <c r="Q17" s="165"/>
      <c r="R17" s="165"/>
      <c r="S17" s="165"/>
      <c r="T17" s="165"/>
    </row>
    <row r="18" spans="1:20" ht="16.399999999999999" customHeight="1" x14ac:dyDescent="0.75">
      <c r="D18" s="23"/>
      <c r="E18" s="23"/>
      <c r="F18" s="23"/>
      <c r="G18" s="23"/>
      <c r="H18" s="23"/>
      <c r="I18" s="23"/>
      <c r="J18" s="23"/>
      <c r="M18" s="165"/>
      <c r="N18" s="165"/>
      <c r="O18" s="165"/>
      <c r="P18" s="165"/>
      <c r="Q18" s="165"/>
      <c r="R18" s="165"/>
      <c r="S18" s="165"/>
      <c r="T18" s="165"/>
    </row>
    <row r="19" spans="1:20" ht="16.399999999999999" customHeight="1" x14ac:dyDescent="0.75">
      <c r="A19" s="112" t="s">
        <v>68</v>
      </c>
      <c r="D19" s="37">
        <f>D16-D17</f>
        <v>4312211</v>
      </c>
      <c r="E19" s="23"/>
      <c r="F19" s="37">
        <f>F16-F17</f>
        <v>3777230</v>
      </c>
      <c r="G19" s="23"/>
      <c r="H19" s="37">
        <f>H16-H17</f>
        <v>1378699</v>
      </c>
      <c r="I19" s="23"/>
      <c r="J19" s="37">
        <f>J16-J17</f>
        <v>1519899</v>
      </c>
      <c r="M19" s="165"/>
      <c r="N19" s="165"/>
      <c r="O19" s="165"/>
      <c r="P19" s="165"/>
      <c r="Q19" s="165"/>
      <c r="R19" s="165"/>
      <c r="S19" s="165"/>
      <c r="T19" s="165"/>
    </row>
    <row r="20" spans="1:20" ht="16.399999999999999" customHeight="1" x14ac:dyDescent="0.75">
      <c r="C20" s="112"/>
      <c r="D20" s="23"/>
      <c r="E20" s="36"/>
      <c r="F20" s="23"/>
      <c r="G20" s="23"/>
      <c r="H20" s="23"/>
      <c r="I20" s="23"/>
      <c r="J20" s="23"/>
      <c r="M20" s="165"/>
      <c r="N20" s="165"/>
      <c r="O20" s="165"/>
      <c r="P20" s="165"/>
      <c r="Q20" s="165"/>
      <c r="R20" s="165"/>
      <c r="S20" s="165"/>
      <c r="T20" s="165"/>
    </row>
    <row r="21" spans="1:20" ht="16.399999999999999" customHeight="1" x14ac:dyDescent="0.75">
      <c r="A21" s="104" t="s">
        <v>268</v>
      </c>
      <c r="C21" s="112"/>
      <c r="D21" s="23"/>
      <c r="E21" s="36"/>
      <c r="F21" s="23"/>
      <c r="G21" s="23"/>
      <c r="H21" s="23"/>
      <c r="I21" s="23"/>
      <c r="J21" s="23"/>
      <c r="M21" s="165"/>
      <c r="N21" s="165"/>
      <c r="O21" s="165"/>
      <c r="P21" s="165"/>
      <c r="Q21" s="165"/>
      <c r="R21" s="165"/>
      <c r="S21" s="165"/>
      <c r="T21" s="165"/>
    </row>
    <row r="22" spans="1:20" ht="16.399999999999999" customHeight="1" x14ac:dyDescent="0.75">
      <c r="A22" s="104" t="s">
        <v>69</v>
      </c>
      <c r="B22" s="113">
        <v>22</v>
      </c>
      <c r="C22" s="112"/>
      <c r="D22" s="23">
        <v>958163</v>
      </c>
      <c r="E22" s="36"/>
      <c r="F22" s="23">
        <v>662767</v>
      </c>
      <c r="G22" s="23"/>
      <c r="H22" s="23">
        <v>594861</v>
      </c>
      <c r="I22" s="23"/>
      <c r="J22" s="23">
        <v>114032</v>
      </c>
      <c r="M22" s="165"/>
      <c r="N22" s="165"/>
      <c r="O22" s="165"/>
      <c r="P22" s="165"/>
      <c r="Q22" s="165"/>
      <c r="R22" s="165"/>
      <c r="S22" s="165"/>
      <c r="T22" s="165"/>
    </row>
    <row r="23" spans="1:20" ht="16.399999999999999" customHeight="1" x14ac:dyDescent="0.75">
      <c r="A23" s="104" t="s">
        <v>228</v>
      </c>
      <c r="B23" s="113">
        <v>23</v>
      </c>
      <c r="D23" s="23">
        <v>1978</v>
      </c>
      <c r="E23" s="23"/>
      <c r="F23" s="23">
        <v>22772</v>
      </c>
      <c r="G23" s="23"/>
      <c r="H23" s="23">
        <v>-2131</v>
      </c>
      <c r="I23" s="23"/>
      <c r="J23" s="23">
        <v>24797</v>
      </c>
      <c r="M23" s="165"/>
      <c r="N23" s="165"/>
      <c r="O23" s="165"/>
      <c r="P23" s="165"/>
      <c r="Q23" s="165"/>
      <c r="R23" s="165"/>
      <c r="S23" s="165"/>
      <c r="T23" s="165"/>
    </row>
    <row r="24" spans="1:20" ht="16.399999999999999" customHeight="1" x14ac:dyDescent="0.75">
      <c r="A24" s="104" t="s">
        <v>70</v>
      </c>
      <c r="D24" s="23">
        <v>191179</v>
      </c>
      <c r="E24" s="23"/>
      <c r="F24" s="23">
        <v>144442</v>
      </c>
      <c r="G24" s="23"/>
      <c r="H24" s="23">
        <v>1263444</v>
      </c>
      <c r="I24" s="23"/>
      <c r="J24" s="23">
        <v>842771</v>
      </c>
      <c r="M24" s="165"/>
      <c r="N24" s="165"/>
      <c r="O24" s="165"/>
      <c r="P24" s="165"/>
      <c r="Q24" s="165"/>
      <c r="R24" s="165"/>
      <c r="S24" s="165"/>
      <c r="T24" s="165"/>
    </row>
    <row r="25" spans="1:20" ht="16.399999999999999" customHeight="1" x14ac:dyDescent="0.75">
      <c r="A25" s="104" t="s">
        <v>71</v>
      </c>
      <c r="D25" s="37">
        <v>416421</v>
      </c>
      <c r="E25" s="23"/>
      <c r="F25" s="37">
        <v>183361</v>
      </c>
      <c r="G25" s="23"/>
      <c r="H25" s="37">
        <v>474662</v>
      </c>
      <c r="I25" s="23"/>
      <c r="J25" s="37">
        <v>189134</v>
      </c>
      <c r="M25" s="165"/>
      <c r="N25" s="165"/>
      <c r="O25" s="165"/>
      <c r="P25" s="165"/>
      <c r="Q25" s="165"/>
      <c r="R25" s="165"/>
      <c r="S25" s="165"/>
      <c r="T25" s="165"/>
    </row>
    <row r="26" spans="1:20" ht="16.399999999999999" customHeight="1" x14ac:dyDescent="0.75">
      <c r="D26" s="23"/>
      <c r="E26" s="23"/>
      <c r="F26" s="23"/>
      <c r="G26" s="23"/>
      <c r="H26" s="23"/>
      <c r="I26" s="23"/>
      <c r="J26" s="23"/>
      <c r="M26" s="165"/>
      <c r="N26" s="165"/>
      <c r="O26" s="165"/>
      <c r="P26" s="165"/>
      <c r="Q26" s="165"/>
      <c r="R26" s="165"/>
      <c r="S26" s="165"/>
      <c r="T26" s="165"/>
    </row>
    <row r="27" spans="1:20" ht="16.399999999999999" customHeight="1" x14ac:dyDescent="0.75">
      <c r="A27" s="112" t="s">
        <v>72</v>
      </c>
      <c r="D27" s="37">
        <f>D14+D19+SUM(D22:D25)</f>
        <v>18871179</v>
      </c>
      <c r="E27" s="23"/>
      <c r="F27" s="37">
        <f>F14+F19+SUM(F22:F25)</f>
        <v>19989041</v>
      </c>
      <c r="G27" s="23"/>
      <c r="H27" s="37">
        <f>H14+H19+SUM(H22:H25)</f>
        <v>16470830</v>
      </c>
      <c r="I27" s="23"/>
      <c r="J27" s="37">
        <f>J14+J19+SUM(J22:J25)</f>
        <v>17625202</v>
      </c>
      <c r="M27" s="165"/>
      <c r="N27" s="165"/>
      <c r="O27" s="165"/>
      <c r="P27" s="165"/>
      <c r="Q27" s="165"/>
      <c r="R27" s="165"/>
      <c r="S27" s="165"/>
      <c r="T27" s="165"/>
    </row>
    <row r="28" spans="1:20" ht="16.399999999999999" customHeight="1" x14ac:dyDescent="0.75">
      <c r="A28" s="118"/>
      <c r="D28" s="23"/>
      <c r="E28" s="23"/>
      <c r="F28" s="23"/>
      <c r="G28" s="23"/>
      <c r="H28" s="23"/>
      <c r="I28" s="23"/>
      <c r="J28" s="23"/>
      <c r="M28" s="165"/>
      <c r="N28" s="165"/>
      <c r="O28" s="165"/>
      <c r="P28" s="165"/>
      <c r="Q28" s="165"/>
      <c r="R28" s="165"/>
      <c r="S28" s="165"/>
      <c r="T28" s="165"/>
    </row>
    <row r="29" spans="1:20" ht="16.399999999999999" customHeight="1" x14ac:dyDescent="0.75">
      <c r="A29" s="112" t="s">
        <v>73</v>
      </c>
      <c r="D29" s="23"/>
      <c r="E29" s="23"/>
      <c r="F29" s="23"/>
      <c r="G29" s="23"/>
      <c r="H29" s="23"/>
      <c r="I29" s="23"/>
      <c r="J29" s="23"/>
      <c r="M29" s="165"/>
      <c r="N29" s="165"/>
      <c r="O29" s="165"/>
      <c r="P29" s="165"/>
      <c r="Q29" s="165"/>
      <c r="R29" s="165"/>
      <c r="S29" s="165"/>
      <c r="T29" s="165"/>
    </row>
    <row r="30" spans="1:20" ht="16.399999999999999" customHeight="1" x14ac:dyDescent="0.75">
      <c r="A30" s="104" t="s">
        <v>74</v>
      </c>
      <c r="C30" s="119"/>
      <c r="D30" s="23">
        <v>5642334</v>
      </c>
      <c r="E30" s="23"/>
      <c r="F30" s="23">
        <v>5342150</v>
      </c>
      <c r="G30" s="23"/>
      <c r="H30" s="23">
        <v>3879436</v>
      </c>
      <c r="I30" s="23"/>
      <c r="J30" s="23">
        <v>3761547</v>
      </c>
      <c r="M30" s="165"/>
      <c r="N30" s="165"/>
      <c r="O30" s="165"/>
      <c r="P30" s="165"/>
      <c r="Q30" s="165"/>
      <c r="R30" s="165"/>
      <c r="S30" s="165"/>
      <c r="T30" s="165"/>
    </row>
    <row r="31" spans="1:20" ht="16.399999999999999" customHeight="1" x14ac:dyDescent="0.75">
      <c r="A31" s="104" t="s">
        <v>75</v>
      </c>
      <c r="C31" s="120"/>
      <c r="D31" s="23">
        <v>24895</v>
      </c>
      <c r="E31" s="23"/>
      <c r="F31" s="23">
        <v>26182</v>
      </c>
      <c r="G31" s="23"/>
      <c r="H31" s="23">
        <v>19960</v>
      </c>
      <c r="I31" s="23"/>
      <c r="J31" s="23">
        <v>22017</v>
      </c>
      <c r="M31" s="165"/>
      <c r="N31" s="165"/>
      <c r="O31" s="165"/>
      <c r="P31" s="165"/>
      <c r="Q31" s="165"/>
      <c r="R31" s="165"/>
      <c r="S31" s="165"/>
      <c r="T31" s="165"/>
    </row>
    <row r="32" spans="1:20" ht="16.399999999999999" customHeight="1" x14ac:dyDescent="0.75">
      <c r="A32" s="104" t="s">
        <v>76</v>
      </c>
      <c r="C32" s="120"/>
      <c r="D32" s="23">
        <v>1083493</v>
      </c>
      <c r="E32" s="23"/>
      <c r="F32" s="23">
        <v>1061543</v>
      </c>
      <c r="G32" s="23"/>
      <c r="H32" s="23">
        <v>941219</v>
      </c>
      <c r="I32" s="23"/>
      <c r="J32" s="23">
        <v>916187</v>
      </c>
      <c r="M32" s="165"/>
      <c r="N32" s="165"/>
      <c r="O32" s="165"/>
      <c r="P32" s="165"/>
      <c r="Q32" s="165"/>
      <c r="R32" s="165"/>
      <c r="S32" s="165"/>
      <c r="T32" s="165"/>
    </row>
    <row r="33" spans="1:20" ht="16.399999999999999" customHeight="1" x14ac:dyDescent="0.75">
      <c r="A33" s="104" t="s">
        <v>77</v>
      </c>
      <c r="C33" s="120"/>
      <c r="D33" s="23">
        <v>442156</v>
      </c>
      <c r="E33" s="23"/>
      <c r="F33" s="23">
        <v>518035</v>
      </c>
      <c r="G33" s="23"/>
      <c r="H33" s="23">
        <v>404103</v>
      </c>
      <c r="I33" s="23"/>
      <c r="J33" s="23">
        <v>480531</v>
      </c>
      <c r="M33" s="165"/>
      <c r="N33" s="165"/>
      <c r="O33" s="165"/>
      <c r="P33" s="165"/>
      <c r="Q33" s="165"/>
      <c r="R33" s="165"/>
      <c r="S33" s="165"/>
      <c r="T33" s="165"/>
    </row>
    <row r="34" spans="1:20" ht="16.399999999999999" customHeight="1" x14ac:dyDescent="0.75">
      <c r="A34" s="104" t="s">
        <v>78</v>
      </c>
      <c r="D34" s="23">
        <v>86814</v>
      </c>
      <c r="E34" s="23"/>
      <c r="F34" s="23">
        <v>-79370</v>
      </c>
      <c r="G34" s="23"/>
      <c r="H34" s="23">
        <v>83749</v>
      </c>
      <c r="I34" s="23"/>
      <c r="J34" s="23">
        <v>-78711</v>
      </c>
      <c r="M34" s="165"/>
      <c r="N34" s="165"/>
      <c r="O34" s="165"/>
      <c r="P34" s="165"/>
      <c r="Q34" s="165"/>
      <c r="R34" s="165"/>
      <c r="S34" s="165"/>
      <c r="T34" s="165"/>
    </row>
    <row r="35" spans="1:20" ht="16.399999999999999" customHeight="1" x14ac:dyDescent="0.75">
      <c r="A35" s="104" t="s">
        <v>79</v>
      </c>
      <c r="D35" s="23">
        <v>1787203</v>
      </c>
      <c r="E35" s="23"/>
      <c r="F35" s="23">
        <v>3720340</v>
      </c>
      <c r="G35" s="23"/>
      <c r="H35" s="23">
        <v>1807297</v>
      </c>
      <c r="I35" s="23"/>
      <c r="J35" s="23">
        <v>3757005</v>
      </c>
      <c r="M35" s="165"/>
      <c r="N35" s="165"/>
      <c r="O35" s="165"/>
      <c r="P35" s="165"/>
      <c r="Q35" s="165"/>
      <c r="R35" s="165"/>
      <c r="S35" s="165"/>
      <c r="T35" s="165"/>
    </row>
    <row r="36" spans="1:20" ht="16.399999999999999" customHeight="1" x14ac:dyDescent="0.75">
      <c r="A36" s="104" t="s">
        <v>80</v>
      </c>
      <c r="D36" s="37">
        <v>1643857</v>
      </c>
      <c r="E36" s="23"/>
      <c r="F36" s="37">
        <v>1861736</v>
      </c>
      <c r="G36" s="23"/>
      <c r="H36" s="37">
        <v>1337241</v>
      </c>
      <c r="I36" s="23"/>
      <c r="J36" s="37">
        <v>1547847</v>
      </c>
      <c r="M36" s="165"/>
      <c r="N36" s="165"/>
      <c r="O36" s="165"/>
      <c r="P36" s="165"/>
      <c r="Q36" s="165"/>
      <c r="R36" s="165"/>
      <c r="S36" s="165"/>
      <c r="T36" s="165"/>
    </row>
    <row r="37" spans="1:20" ht="16.399999999999999" customHeight="1" x14ac:dyDescent="0.75">
      <c r="D37" s="23"/>
      <c r="E37" s="23"/>
      <c r="F37" s="23"/>
      <c r="G37" s="23"/>
      <c r="H37" s="23"/>
      <c r="I37" s="23"/>
      <c r="J37" s="23"/>
      <c r="M37" s="165"/>
      <c r="N37" s="165"/>
      <c r="O37" s="165"/>
      <c r="P37" s="165"/>
      <c r="Q37" s="165"/>
      <c r="R37" s="165"/>
      <c r="S37" s="165"/>
      <c r="T37" s="165"/>
    </row>
    <row r="38" spans="1:20" ht="16.399999999999999" customHeight="1" x14ac:dyDescent="0.75">
      <c r="A38" s="112" t="s">
        <v>81</v>
      </c>
      <c r="D38" s="37">
        <f>SUM(D30:D36)</f>
        <v>10710752</v>
      </c>
      <c r="E38" s="23"/>
      <c r="F38" s="37">
        <f>SUM(F30:F36)</f>
        <v>12450616</v>
      </c>
      <c r="G38" s="23"/>
      <c r="H38" s="37">
        <f>SUM(H30:H36)</f>
        <v>8473005</v>
      </c>
      <c r="I38" s="23"/>
      <c r="J38" s="37">
        <f>SUM(J30:J36)</f>
        <v>10406423</v>
      </c>
      <c r="M38" s="165"/>
      <c r="N38" s="165"/>
      <c r="O38" s="165"/>
      <c r="P38" s="165"/>
      <c r="Q38" s="165"/>
      <c r="R38" s="165"/>
      <c r="S38" s="165"/>
      <c r="T38" s="165"/>
    </row>
    <row r="39" spans="1:20" ht="16.399999999999999" customHeight="1" x14ac:dyDescent="0.75">
      <c r="A39" s="112"/>
      <c r="D39" s="23"/>
      <c r="E39" s="23"/>
      <c r="F39" s="23"/>
      <c r="G39" s="23"/>
      <c r="H39" s="23"/>
      <c r="I39" s="23"/>
      <c r="J39" s="23"/>
      <c r="M39" s="165"/>
      <c r="N39" s="165"/>
      <c r="O39" s="165"/>
      <c r="P39" s="165"/>
      <c r="Q39" s="165"/>
      <c r="R39" s="165"/>
      <c r="S39" s="165"/>
      <c r="T39" s="165"/>
    </row>
    <row r="40" spans="1:20" ht="16.399999999999999" customHeight="1" x14ac:dyDescent="0.75">
      <c r="A40" s="104" t="s">
        <v>82</v>
      </c>
      <c r="B40" s="113">
        <v>24</v>
      </c>
      <c r="D40" s="37">
        <v>2984816</v>
      </c>
      <c r="E40" s="23"/>
      <c r="F40" s="37">
        <v>3059593</v>
      </c>
      <c r="G40" s="23"/>
      <c r="H40" s="37">
        <v>2987939</v>
      </c>
      <c r="I40" s="23"/>
      <c r="J40" s="37">
        <v>3270844</v>
      </c>
      <c r="M40" s="165"/>
      <c r="N40" s="165"/>
      <c r="O40" s="165"/>
      <c r="P40" s="165"/>
      <c r="Q40" s="165"/>
      <c r="R40" s="165"/>
      <c r="S40" s="165"/>
      <c r="T40" s="165"/>
    </row>
    <row r="41" spans="1:20" ht="16.399999999999999" customHeight="1" x14ac:dyDescent="0.75">
      <c r="D41" s="23"/>
      <c r="E41" s="23"/>
      <c r="F41" s="23"/>
      <c r="G41" s="23"/>
      <c r="H41" s="23"/>
      <c r="I41" s="23"/>
      <c r="J41" s="23"/>
      <c r="M41" s="165"/>
      <c r="N41" s="165"/>
      <c r="O41" s="165"/>
      <c r="P41" s="165"/>
      <c r="Q41" s="165"/>
      <c r="R41" s="165"/>
      <c r="S41" s="165"/>
      <c r="T41" s="165"/>
    </row>
    <row r="42" spans="1:20" ht="16.399999999999999" customHeight="1" x14ac:dyDescent="0.75">
      <c r="A42" s="112" t="s">
        <v>83</v>
      </c>
      <c r="D42" s="23">
        <f>D27-D38-D40</f>
        <v>5175611</v>
      </c>
      <c r="E42" s="23"/>
      <c r="F42" s="23">
        <f>F27-F38-F40</f>
        <v>4478832</v>
      </c>
      <c r="G42" s="23"/>
      <c r="H42" s="23">
        <f>H27-H38-H40</f>
        <v>5009886</v>
      </c>
      <c r="I42" s="23"/>
      <c r="J42" s="23">
        <f>J27-J38-J40</f>
        <v>3947935</v>
      </c>
      <c r="M42" s="165"/>
      <c r="N42" s="165"/>
      <c r="O42" s="165"/>
      <c r="P42" s="165"/>
      <c r="Q42" s="165"/>
      <c r="R42" s="165"/>
      <c r="S42" s="165"/>
      <c r="T42" s="165"/>
    </row>
    <row r="43" spans="1:20" ht="16.399999999999999" customHeight="1" x14ac:dyDescent="0.75">
      <c r="A43" s="104" t="s">
        <v>84</v>
      </c>
      <c r="B43" s="113">
        <v>25</v>
      </c>
      <c r="C43" s="119"/>
      <c r="D43" s="37">
        <v>1012459</v>
      </c>
      <c r="E43" s="23"/>
      <c r="F43" s="37">
        <v>883685</v>
      </c>
      <c r="G43" s="23"/>
      <c r="H43" s="37">
        <v>763558</v>
      </c>
      <c r="I43" s="23"/>
      <c r="J43" s="37">
        <v>638859</v>
      </c>
      <c r="M43" s="165"/>
      <c r="N43" s="165"/>
      <c r="O43" s="165"/>
      <c r="P43" s="165"/>
      <c r="Q43" s="165"/>
      <c r="R43" s="165"/>
      <c r="S43" s="165"/>
      <c r="T43" s="165"/>
    </row>
    <row r="44" spans="1:20" ht="16.399999999999999" customHeight="1" x14ac:dyDescent="0.75">
      <c r="C44" s="119"/>
      <c r="D44" s="23"/>
      <c r="E44" s="23"/>
      <c r="F44" s="23"/>
      <c r="G44" s="23"/>
      <c r="H44" s="23"/>
      <c r="I44" s="23"/>
      <c r="J44" s="23"/>
      <c r="M44" s="165"/>
      <c r="N44" s="165"/>
      <c r="O44" s="165"/>
      <c r="P44" s="165"/>
      <c r="Q44" s="165"/>
      <c r="R44" s="165"/>
      <c r="S44" s="165"/>
      <c r="T44" s="165"/>
    </row>
    <row r="45" spans="1:20" ht="16.399999999999999" customHeight="1" x14ac:dyDescent="0.75">
      <c r="A45" s="112" t="s">
        <v>85</v>
      </c>
      <c r="D45" s="37">
        <f>D42-D43</f>
        <v>4163152</v>
      </c>
      <c r="E45" s="23"/>
      <c r="F45" s="37">
        <f>F42-F43</f>
        <v>3595147</v>
      </c>
      <c r="G45" s="23"/>
      <c r="H45" s="37">
        <f>H42-H43</f>
        <v>4246328</v>
      </c>
      <c r="I45" s="23"/>
      <c r="J45" s="37">
        <f>J42-J43</f>
        <v>3309076</v>
      </c>
      <c r="M45" s="165"/>
      <c r="N45" s="165"/>
      <c r="O45" s="165"/>
      <c r="P45" s="165"/>
      <c r="Q45" s="165"/>
      <c r="R45" s="165"/>
      <c r="S45" s="165"/>
      <c r="T45" s="165"/>
    </row>
    <row r="46" spans="1:20" ht="16.399999999999999" customHeight="1" x14ac:dyDescent="0.75">
      <c r="D46" s="38"/>
      <c r="E46" s="121"/>
      <c r="F46" s="38"/>
      <c r="G46" s="121"/>
      <c r="H46" s="38"/>
      <c r="I46" s="121"/>
      <c r="J46" s="38"/>
    </row>
    <row r="47" spans="1:20" ht="16.399999999999999" customHeight="1" x14ac:dyDescent="0.75">
      <c r="D47" s="38"/>
      <c r="E47" s="121"/>
      <c r="F47" s="38"/>
      <c r="G47" s="121"/>
      <c r="H47" s="38"/>
      <c r="I47" s="121"/>
      <c r="J47" s="38"/>
    </row>
    <row r="48" spans="1:20" ht="16.399999999999999" customHeight="1" x14ac:dyDescent="0.75">
      <c r="D48" s="38"/>
      <c r="E48" s="121"/>
      <c r="F48" s="38"/>
      <c r="G48" s="121"/>
      <c r="H48" s="38"/>
      <c r="I48" s="121"/>
      <c r="J48" s="38"/>
    </row>
    <row r="49" spans="1:10" ht="16.399999999999999" customHeight="1" x14ac:dyDescent="0.75">
      <c r="D49" s="38"/>
      <c r="E49" s="121"/>
      <c r="F49" s="38"/>
      <c r="G49" s="121"/>
      <c r="H49" s="38"/>
      <c r="I49" s="121"/>
      <c r="J49" s="38"/>
    </row>
    <row r="50" spans="1:10" ht="16.399999999999999" customHeight="1" x14ac:dyDescent="0.75">
      <c r="D50" s="38"/>
      <c r="E50" s="121"/>
      <c r="F50" s="38"/>
      <c r="G50" s="121"/>
      <c r="H50" s="38"/>
      <c r="I50" s="121"/>
      <c r="J50" s="38"/>
    </row>
    <row r="51" spans="1:10" ht="16.399999999999999" customHeight="1" x14ac:dyDescent="0.75">
      <c r="D51" s="38"/>
      <c r="E51" s="121"/>
      <c r="F51" s="38"/>
      <c r="G51" s="121"/>
      <c r="H51" s="38"/>
      <c r="I51" s="121"/>
      <c r="J51" s="38"/>
    </row>
    <row r="52" spans="1:10" ht="16.399999999999999" customHeight="1" x14ac:dyDescent="0.75">
      <c r="D52" s="38"/>
      <c r="E52" s="121"/>
      <c r="F52" s="38"/>
      <c r="G52" s="121"/>
      <c r="H52" s="38"/>
      <c r="I52" s="121"/>
      <c r="J52" s="38"/>
    </row>
    <row r="53" spans="1:10" ht="16.399999999999999" customHeight="1" x14ac:dyDescent="0.75">
      <c r="D53" s="38"/>
      <c r="E53" s="121"/>
      <c r="F53" s="38"/>
      <c r="G53" s="121"/>
      <c r="H53" s="38"/>
      <c r="I53" s="121"/>
      <c r="J53" s="38"/>
    </row>
    <row r="54" spans="1:10" ht="16.399999999999999" customHeight="1" x14ac:dyDescent="0.75">
      <c r="D54" s="38"/>
      <c r="E54" s="121"/>
      <c r="F54" s="38"/>
      <c r="G54" s="121"/>
      <c r="H54" s="38"/>
      <c r="I54" s="121"/>
      <c r="J54" s="38"/>
    </row>
    <row r="55" spans="1:10" ht="16.399999999999999" customHeight="1" x14ac:dyDescent="0.75">
      <c r="D55" s="38"/>
      <c r="E55" s="121"/>
      <c r="F55" s="38"/>
      <c r="G55" s="121"/>
      <c r="H55" s="38"/>
      <c r="I55" s="121"/>
      <c r="J55" s="38"/>
    </row>
    <row r="56" spans="1:10" ht="16.399999999999999" customHeight="1" x14ac:dyDescent="0.75">
      <c r="D56" s="38"/>
      <c r="E56" s="121"/>
      <c r="F56" s="38"/>
      <c r="G56" s="121"/>
      <c r="H56" s="38"/>
      <c r="I56" s="121"/>
      <c r="J56" s="38"/>
    </row>
    <row r="57" spans="1:10" ht="16.399999999999999" customHeight="1" x14ac:dyDescent="0.75">
      <c r="D57" s="38"/>
      <c r="E57" s="121"/>
      <c r="F57" s="38"/>
      <c r="G57" s="121"/>
      <c r="H57" s="38"/>
      <c r="I57" s="121"/>
      <c r="J57" s="38"/>
    </row>
    <row r="58" spans="1:10" ht="6.9" customHeight="1" x14ac:dyDescent="0.75">
      <c r="D58" s="38"/>
      <c r="E58" s="121"/>
      <c r="F58" s="38"/>
      <c r="G58" s="121"/>
      <c r="H58" s="38"/>
      <c r="I58" s="121"/>
      <c r="J58" s="38"/>
    </row>
    <row r="59" spans="1:10" ht="21.9" customHeight="1" x14ac:dyDescent="0.75">
      <c r="A59" s="214" t="s">
        <v>223</v>
      </c>
      <c r="B59" s="214"/>
      <c r="C59" s="214"/>
      <c r="D59" s="214"/>
      <c r="E59" s="214"/>
      <c r="F59" s="214"/>
      <c r="G59" s="214"/>
      <c r="H59" s="214"/>
      <c r="I59" s="214"/>
      <c r="J59" s="214"/>
    </row>
    <row r="60" spans="1:10" ht="16.399999999999999" customHeight="1" x14ac:dyDescent="0.75">
      <c r="A60" s="215" t="str">
        <f>A1</f>
        <v xml:space="preserve">Kiatnakin Phatra Bank Public Company Limited and Subsidiaries </v>
      </c>
      <c r="B60" s="215"/>
      <c r="C60" s="215"/>
      <c r="D60" s="215"/>
      <c r="E60" s="215"/>
      <c r="F60" s="215"/>
      <c r="G60" s="215"/>
      <c r="H60" s="215"/>
      <c r="I60" s="215"/>
      <c r="J60" s="215"/>
    </row>
    <row r="61" spans="1:10" ht="16.399999999999999" customHeight="1" x14ac:dyDescent="0.75">
      <c r="A61" s="215" t="s">
        <v>210</v>
      </c>
      <c r="B61" s="215"/>
      <c r="C61" s="215"/>
      <c r="D61" s="215"/>
      <c r="E61" s="215"/>
      <c r="F61" s="215"/>
      <c r="G61" s="215"/>
      <c r="H61" s="215"/>
      <c r="I61" s="215"/>
      <c r="J61" s="215"/>
    </row>
    <row r="62" spans="1:10" ht="16.399999999999999" customHeight="1" x14ac:dyDescent="0.75">
      <c r="A62" s="216" t="str">
        <f>+A3</f>
        <v>For the nine-month period ended 30 September 2025</v>
      </c>
      <c r="B62" s="216"/>
      <c r="C62" s="216"/>
      <c r="D62" s="216"/>
      <c r="E62" s="216"/>
      <c r="F62" s="216"/>
      <c r="G62" s="216"/>
      <c r="H62" s="216"/>
      <c r="I62" s="216"/>
      <c r="J62" s="216"/>
    </row>
    <row r="63" spans="1:10" ht="16.399999999999999" customHeight="1" x14ac:dyDescent="0.75">
      <c r="A63" s="107"/>
      <c r="B63" s="108"/>
      <c r="C63" s="109"/>
      <c r="D63" s="110"/>
      <c r="E63" s="101"/>
      <c r="F63" s="110"/>
      <c r="G63" s="101"/>
      <c r="H63" s="110"/>
      <c r="I63" s="101"/>
      <c r="J63" s="110"/>
    </row>
    <row r="64" spans="1:10" ht="16.399999999999999" customHeight="1" x14ac:dyDescent="0.75">
      <c r="A64" s="107"/>
      <c r="B64" s="108"/>
      <c r="C64" s="109"/>
      <c r="D64" s="110"/>
      <c r="E64" s="101"/>
      <c r="F64" s="110"/>
      <c r="G64" s="101"/>
      <c r="H64" s="110"/>
      <c r="I64" s="101"/>
      <c r="J64" s="110"/>
    </row>
    <row r="65" spans="1:10" s="111" customFormat="1" ht="16.399999999999999" customHeight="1" x14ac:dyDescent="0.75">
      <c r="A65" s="112"/>
      <c r="B65" s="113"/>
      <c r="C65" s="104"/>
      <c r="D65" s="217" t="s">
        <v>2</v>
      </c>
      <c r="E65" s="217"/>
      <c r="F65" s="217"/>
      <c r="G65" s="101"/>
      <c r="H65" s="217" t="s">
        <v>3</v>
      </c>
      <c r="I65" s="217"/>
      <c r="J65" s="217"/>
    </row>
    <row r="66" spans="1:10" s="112" customFormat="1" ht="16.399999999999999" customHeight="1" x14ac:dyDescent="0.75">
      <c r="B66" s="113"/>
      <c r="C66" s="104"/>
      <c r="D66" s="31" t="s">
        <v>240</v>
      </c>
      <c r="E66" s="32"/>
      <c r="F66" s="31" t="s">
        <v>207</v>
      </c>
      <c r="G66" s="33"/>
      <c r="H66" s="31" t="s">
        <v>240</v>
      </c>
      <c r="I66" s="32"/>
      <c r="J66" s="31" t="s">
        <v>207</v>
      </c>
    </row>
    <row r="67" spans="1:10" s="112" customFormat="1" ht="16.399999999999999" customHeight="1" x14ac:dyDescent="0.75">
      <c r="B67" s="113"/>
      <c r="C67" s="104"/>
      <c r="D67" s="14" t="s">
        <v>61</v>
      </c>
      <c r="E67" s="23"/>
      <c r="F67" s="14" t="s">
        <v>61</v>
      </c>
      <c r="G67" s="23"/>
      <c r="H67" s="14" t="s">
        <v>61</v>
      </c>
      <c r="I67" s="23"/>
      <c r="J67" s="14" t="s">
        <v>61</v>
      </c>
    </row>
    <row r="68" spans="1:10" s="112" customFormat="1" ht="16.399999999999999" customHeight="1" x14ac:dyDescent="0.75">
      <c r="A68" s="116"/>
      <c r="B68" s="155" t="s">
        <v>252</v>
      </c>
      <c r="C68" s="115"/>
      <c r="D68" s="34" t="s">
        <v>62</v>
      </c>
      <c r="E68" s="35"/>
      <c r="F68" s="34" t="s">
        <v>62</v>
      </c>
      <c r="G68" s="36"/>
      <c r="H68" s="34" t="s">
        <v>62</v>
      </c>
      <c r="I68" s="35"/>
      <c r="J68" s="34" t="s">
        <v>62</v>
      </c>
    </row>
    <row r="69" spans="1:10" s="112" customFormat="1" ht="16.399999999999999" customHeight="1" x14ac:dyDescent="0.75">
      <c r="A69" s="116"/>
      <c r="B69" s="105"/>
      <c r="C69" s="115"/>
      <c r="D69" s="36"/>
      <c r="E69" s="35"/>
      <c r="F69" s="36"/>
      <c r="G69" s="36"/>
      <c r="H69" s="36"/>
      <c r="I69" s="35"/>
      <c r="J69" s="36"/>
    </row>
    <row r="70" spans="1:10" s="116" customFormat="1" ht="16.399999999999999" customHeight="1" x14ac:dyDescent="0.75">
      <c r="A70" s="112" t="s">
        <v>86</v>
      </c>
      <c r="B70" s="113"/>
      <c r="C70" s="104"/>
      <c r="D70" s="39"/>
      <c r="E70" s="39"/>
      <c r="F70" s="39"/>
      <c r="G70" s="39"/>
      <c r="H70" s="39"/>
      <c r="I70" s="39"/>
      <c r="J70" s="39"/>
    </row>
    <row r="71" spans="1:10" s="116" customFormat="1" ht="16.399999999999999" customHeight="1" x14ac:dyDescent="0.75">
      <c r="A71" s="104" t="s">
        <v>87</v>
      </c>
      <c r="B71" s="113"/>
      <c r="C71" s="104"/>
      <c r="D71" s="39"/>
      <c r="E71" s="39"/>
      <c r="F71" s="39"/>
      <c r="G71" s="39"/>
      <c r="H71" s="39"/>
      <c r="I71" s="39"/>
      <c r="J71" s="39"/>
    </row>
    <row r="72" spans="1:10" s="116" customFormat="1" ht="16.399999999999999" customHeight="1" x14ac:dyDescent="0.75">
      <c r="A72" s="104" t="s">
        <v>270</v>
      </c>
      <c r="B72" s="113"/>
      <c r="C72" s="104"/>
      <c r="D72" s="39"/>
      <c r="E72" s="39"/>
      <c r="F72" s="39"/>
      <c r="G72" s="39"/>
      <c r="H72" s="39"/>
      <c r="I72" s="39"/>
      <c r="J72" s="39"/>
    </row>
    <row r="73" spans="1:10" s="116" customFormat="1" ht="16.399999999999999" customHeight="1" x14ac:dyDescent="0.75">
      <c r="A73" s="104" t="s">
        <v>88</v>
      </c>
      <c r="B73" s="113">
        <v>8</v>
      </c>
      <c r="C73" s="104"/>
      <c r="D73" s="39">
        <v>565470</v>
      </c>
      <c r="E73" s="39"/>
      <c r="F73" s="39">
        <v>183520</v>
      </c>
      <c r="G73" s="39"/>
      <c r="H73" s="39">
        <v>565470</v>
      </c>
      <c r="I73" s="39"/>
      <c r="J73" s="39">
        <v>183520</v>
      </c>
    </row>
    <row r="74" spans="1:10" s="116" customFormat="1" ht="16.399999999999999" customHeight="1" x14ac:dyDescent="0.75">
      <c r="A74" s="104" t="s">
        <v>271</v>
      </c>
      <c r="B74" s="113"/>
      <c r="C74" s="104"/>
      <c r="D74" s="39">
        <v>43</v>
      </c>
      <c r="E74" s="39"/>
      <c r="F74" s="39">
        <v>0</v>
      </c>
      <c r="G74" s="39"/>
      <c r="H74" s="39">
        <v>43</v>
      </c>
      <c r="I74" s="39"/>
      <c r="J74" s="39">
        <v>0</v>
      </c>
    </row>
    <row r="75" spans="1:10" ht="16.399999999999999" customHeight="1" x14ac:dyDescent="0.75">
      <c r="A75" s="104" t="s">
        <v>89</v>
      </c>
      <c r="E75" s="104"/>
      <c r="G75" s="104"/>
      <c r="I75" s="104"/>
    </row>
    <row r="76" spans="1:10" ht="16.399999999999999" customHeight="1" x14ac:dyDescent="0.75">
      <c r="A76" s="104" t="s">
        <v>90</v>
      </c>
      <c r="D76" s="40">
        <v>-113103</v>
      </c>
      <c r="E76" s="39"/>
      <c r="F76" s="40">
        <v>-36704</v>
      </c>
      <c r="G76" s="39"/>
      <c r="H76" s="40">
        <v>-113103</v>
      </c>
      <c r="I76" s="39"/>
      <c r="J76" s="40">
        <v>-36704</v>
      </c>
    </row>
    <row r="77" spans="1:10" ht="16.399999999999999" customHeight="1" x14ac:dyDescent="0.75">
      <c r="D77" s="39"/>
      <c r="E77" s="39"/>
      <c r="F77" s="39"/>
      <c r="G77" s="39"/>
      <c r="H77" s="39"/>
      <c r="I77" s="39"/>
      <c r="J77" s="39"/>
    </row>
    <row r="78" spans="1:10" ht="16.399999999999999" customHeight="1" x14ac:dyDescent="0.75">
      <c r="A78" s="118" t="s">
        <v>91</v>
      </c>
      <c r="D78" s="40">
        <f>SUM(D72:D76)</f>
        <v>452410</v>
      </c>
      <c r="E78" s="39"/>
      <c r="F78" s="40">
        <f>SUM(F72:F76)</f>
        <v>146816</v>
      </c>
      <c r="G78" s="39"/>
      <c r="H78" s="40">
        <f>SUM(H72:H76)</f>
        <v>452410</v>
      </c>
      <c r="I78" s="39"/>
      <c r="J78" s="40">
        <f>SUM(J72:J76)</f>
        <v>146816</v>
      </c>
    </row>
    <row r="79" spans="1:10" ht="16.399999999999999" customHeight="1" x14ac:dyDescent="0.75">
      <c r="D79" s="39"/>
      <c r="E79" s="39"/>
      <c r="F79" s="39"/>
      <c r="G79" s="39"/>
      <c r="H79" s="39"/>
      <c r="I79" s="39"/>
      <c r="J79" s="39"/>
    </row>
    <row r="80" spans="1:10" ht="16.399999999999999" customHeight="1" x14ac:dyDescent="0.75">
      <c r="A80" s="104" t="s">
        <v>92</v>
      </c>
      <c r="D80" s="39"/>
      <c r="E80" s="39"/>
      <c r="F80" s="39"/>
      <c r="G80" s="39"/>
      <c r="H80" s="39"/>
      <c r="I80" s="39"/>
      <c r="J80" s="39"/>
    </row>
    <row r="81" spans="1:10" ht="16.399999999999999" customHeight="1" x14ac:dyDescent="0.75">
      <c r="A81" s="104" t="s">
        <v>246</v>
      </c>
      <c r="D81" s="39"/>
      <c r="E81" s="39"/>
      <c r="F81" s="39"/>
      <c r="G81" s="39"/>
      <c r="H81" s="39"/>
      <c r="I81" s="39"/>
      <c r="J81" s="39"/>
    </row>
    <row r="82" spans="1:10" ht="16.399999999999999" customHeight="1" x14ac:dyDescent="0.75">
      <c r="A82" s="104" t="s">
        <v>88</v>
      </c>
      <c r="D82" s="39">
        <v>564958</v>
      </c>
      <c r="E82" s="39"/>
      <c r="F82" s="39">
        <v>99602</v>
      </c>
      <c r="G82" s="23"/>
      <c r="H82" s="23">
        <v>677</v>
      </c>
      <c r="I82" s="23"/>
      <c r="J82" s="23">
        <v>6648</v>
      </c>
    </row>
    <row r="83" spans="1:10" ht="16.399999999999999" customHeight="1" x14ac:dyDescent="0.75">
      <c r="A83" s="104" t="s">
        <v>272</v>
      </c>
      <c r="D83" s="39"/>
      <c r="E83" s="39"/>
      <c r="F83" s="39"/>
      <c r="G83" s="23"/>
      <c r="H83" s="23"/>
      <c r="I83" s="23"/>
      <c r="J83" s="23"/>
    </row>
    <row r="84" spans="1:10" ht="16.399999999999999" customHeight="1" x14ac:dyDescent="0.75">
      <c r="A84" s="104" t="s">
        <v>273</v>
      </c>
      <c r="D84" s="39">
        <v>-9958</v>
      </c>
      <c r="E84" s="39"/>
      <c r="F84" s="39">
        <v>0</v>
      </c>
      <c r="G84" s="23"/>
      <c r="H84" s="23">
        <v>-9958</v>
      </c>
      <c r="I84" s="23"/>
      <c r="J84" s="23">
        <v>0</v>
      </c>
    </row>
    <row r="85" spans="1:10" ht="16.399999999999999" customHeight="1" x14ac:dyDescent="0.75">
      <c r="A85" s="104" t="s">
        <v>274</v>
      </c>
      <c r="D85" s="39">
        <v>-17726</v>
      </c>
      <c r="E85" s="39"/>
      <c r="F85" s="39">
        <v>0</v>
      </c>
      <c r="G85" s="23"/>
      <c r="H85" s="23">
        <v>-17536</v>
      </c>
      <c r="I85" s="23"/>
      <c r="J85" s="23">
        <v>0</v>
      </c>
    </row>
    <row r="86" spans="1:10" ht="16.399999999999999" customHeight="1" x14ac:dyDescent="0.75">
      <c r="A86" s="104" t="s">
        <v>93</v>
      </c>
      <c r="D86" s="39"/>
      <c r="E86" s="39"/>
      <c r="F86" s="39"/>
      <c r="G86" s="39"/>
      <c r="H86" s="39"/>
      <c r="I86" s="39"/>
      <c r="J86" s="39"/>
    </row>
    <row r="87" spans="1:10" ht="16.399999999999999" customHeight="1" x14ac:dyDescent="0.75">
      <c r="A87" s="104" t="s">
        <v>90</v>
      </c>
      <c r="D87" s="40">
        <v>-106201</v>
      </c>
      <c r="E87" s="39"/>
      <c r="F87" s="40">
        <v>-21714</v>
      </c>
      <c r="G87" s="39"/>
      <c r="H87" s="40">
        <v>5364</v>
      </c>
      <c r="I87" s="39"/>
      <c r="J87" s="40">
        <v>-1330</v>
      </c>
    </row>
    <row r="88" spans="1:10" ht="16.399999999999999" customHeight="1" x14ac:dyDescent="0.75">
      <c r="D88" s="39"/>
      <c r="E88" s="39"/>
      <c r="F88" s="39"/>
      <c r="G88" s="39"/>
      <c r="H88" s="39"/>
      <c r="I88" s="39"/>
      <c r="J88" s="39"/>
    </row>
    <row r="89" spans="1:10" ht="16.399999999999999" customHeight="1" x14ac:dyDescent="0.75">
      <c r="A89" s="104" t="s">
        <v>94</v>
      </c>
      <c r="D89" s="40">
        <f>SUM(D82:D87)</f>
        <v>431073</v>
      </c>
      <c r="E89" s="39"/>
      <c r="F89" s="40">
        <f>SUM(F82:F87)</f>
        <v>77888</v>
      </c>
      <c r="G89" s="39"/>
      <c r="H89" s="40">
        <f>SUM(H82:H87)</f>
        <v>-21453</v>
      </c>
      <c r="I89" s="39"/>
      <c r="J89" s="40">
        <f>SUM(J82:J87)</f>
        <v>5318</v>
      </c>
    </row>
    <row r="90" spans="1:10" ht="16.399999999999999" customHeight="1" x14ac:dyDescent="0.75">
      <c r="A90" s="118"/>
      <c r="D90" s="39"/>
      <c r="E90" s="39"/>
      <c r="F90" s="39"/>
      <c r="G90" s="39"/>
      <c r="H90" s="39"/>
      <c r="I90" s="39"/>
      <c r="J90" s="39"/>
    </row>
    <row r="91" spans="1:10" ht="16.399999999999999" customHeight="1" x14ac:dyDescent="0.75">
      <c r="A91" s="112" t="s">
        <v>285</v>
      </c>
      <c r="D91" s="40">
        <f>D89+D78</f>
        <v>883483</v>
      </c>
      <c r="E91" s="39"/>
      <c r="F91" s="40">
        <f>F89+F78</f>
        <v>224704</v>
      </c>
      <c r="G91" s="39"/>
      <c r="H91" s="40">
        <f>H89+H78</f>
        <v>430957</v>
      </c>
      <c r="I91" s="39"/>
      <c r="J91" s="40">
        <f>J89+J78</f>
        <v>152134</v>
      </c>
    </row>
    <row r="92" spans="1:10" ht="16.399999999999999" customHeight="1" x14ac:dyDescent="0.75">
      <c r="A92" s="112"/>
      <c r="D92" s="39"/>
      <c r="E92" s="39"/>
      <c r="F92" s="39"/>
      <c r="G92" s="39"/>
      <c r="H92" s="39"/>
      <c r="I92" s="39"/>
      <c r="J92" s="39"/>
    </row>
    <row r="93" spans="1:10" ht="16.399999999999999" customHeight="1" thickBot="1" x14ac:dyDescent="0.8">
      <c r="A93" s="112" t="s">
        <v>95</v>
      </c>
      <c r="D93" s="41">
        <f>D45+D91</f>
        <v>5046635</v>
      </c>
      <c r="E93" s="39"/>
      <c r="F93" s="41">
        <f>F45+F91</f>
        <v>3819851</v>
      </c>
      <c r="G93" s="39"/>
      <c r="H93" s="41">
        <f>H45+H91</f>
        <v>4677285</v>
      </c>
      <c r="I93" s="39"/>
      <c r="J93" s="41">
        <f>J45+J91</f>
        <v>3461210</v>
      </c>
    </row>
    <row r="94" spans="1:10" ht="16.399999999999999" customHeight="1" thickTop="1" x14ac:dyDescent="0.75">
      <c r="A94" s="112"/>
      <c r="D94" s="39"/>
      <c r="E94" s="39"/>
      <c r="F94" s="39"/>
      <c r="G94" s="39"/>
      <c r="H94" s="39"/>
      <c r="I94" s="39"/>
      <c r="J94" s="39"/>
    </row>
    <row r="95" spans="1:10" ht="16.399999999999999" customHeight="1" x14ac:dyDescent="0.75">
      <c r="A95" s="104" t="s">
        <v>96</v>
      </c>
      <c r="D95" s="39"/>
      <c r="E95" s="39"/>
      <c r="F95" s="39"/>
      <c r="G95" s="39"/>
      <c r="H95" s="39"/>
      <c r="I95" s="39"/>
      <c r="J95" s="39"/>
    </row>
    <row r="96" spans="1:10" ht="16.399999999999999" customHeight="1" x14ac:dyDescent="0.75">
      <c r="A96" s="104" t="s">
        <v>97</v>
      </c>
      <c r="D96" s="39">
        <v>4140903</v>
      </c>
      <c r="E96" s="39"/>
      <c r="F96" s="39">
        <v>3579437</v>
      </c>
      <c r="G96" s="39"/>
      <c r="H96" s="39">
        <v>4246328</v>
      </c>
      <c r="I96" s="39"/>
      <c r="J96" s="39">
        <v>3309076</v>
      </c>
    </row>
    <row r="97" spans="1:10" ht="16.399999999999999" customHeight="1" x14ac:dyDescent="0.75">
      <c r="A97" s="104" t="s">
        <v>98</v>
      </c>
      <c r="D97" s="42">
        <v>22249</v>
      </c>
      <c r="E97" s="39"/>
      <c r="F97" s="42">
        <v>15710</v>
      </c>
      <c r="G97" s="39"/>
      <c r="H97" s="42">
        <v>0</v>
      </c>
      <c r="I97" s="42"/>
      <c r="J97" s="42">
        <v>0</v>
      </c>
    </row>
    <row r="98" spans="1:10" ht="16.399999999999999" customHeight="1" x14ac:dyDescent="0.75">
      <c r="D98" s="39"/>
      <c r="E98" s="39"/>
      <c r="F98" s="39"/>
      <c r="G98" s="39"/>
      <c r="H98" s="39"/>
      <c r="I98" s="39"/>
      <c r="J98" s="39"/>
    </row>
    <row r="99" spans="1:10" ht="16.399999999999999" customHeight="1" x14ac:dyDescent="0.75">
      <c r="A99" s="104" t="s">
        <v>99</v>
      </c>
    </row>
    <row r="100" spans="1:10" ht="16.399999999999999" customHeight="1" x14ac:dyDescent="0.75">
      <c r="A100" s="104" t="s">
        <v>97</v>
      </c>
      <c r="D100" s="122">
        <v>5024455</v>
      </c>
      <c r="F100" s="122">
        <v>3804133</v>
      </c>
      <c r="H100" s="122">
        <v>4677285</v>
      </c>
      <c r="J100" s="122">
        <v>3461210</v>
      </c>
    </row>
    <row r="101" spans="1:10" ht="16.399999999999999" customHeight="1" x14ac:dyDescent="0.75">
      <c r="A101" s="104" t="s">
        <v>98</v>
      </c>
      <c r="D101" s="39">
        <v>22180</v>
      </c>
      <c r="E101" s="39"/>
      <c r="F101" s="39">
        <v>15718</v>
      </c>
      <c r="G101" s="39"/>
      <c r="H101" s="39">
        <v>0</v>
      </c>
      <c r="I101" s="39"/>
      <c r="J101" s="39">
        <v>0</v>
      </c>
    </row>
    <row r="102" spans="1:10" ht="16.399999999999999" customHeight="1" x14ac:dyDescent="0.75">
      <c r="D102" s="39"/>
      <c r="E102" s="39"/>
      <c r="F102" s="39"/>
      <c r="G102" s="39"/>
      <c r="H102" s="39"/>
      <c r="I102" s="39"/>
      <c r="J102" s="39"/>
    </row>
    <row r="103" spans="1:10" ht="16.399999999999999" customHeight="1" x14ac:dyDescent="0.75">
      <c r="B103" s="105"/>
      <c r="D103" s="39"/>
      <c r="E103" s="39"/>
      <c r="F103" s="39"/>
      <c r="G103" s="39"/>
      <c r="H103" s="39"/>
      <c r="I103" s="39"/>
      <c r="J103" s="39"/>
    </row>
    <row r="104" spans="1:10" ht="16.399999999999999" customHeight="1" x14ac:dyDescent="0.75">
      <c r="A104" s="112" t="s">
        <v>100</v>
      </c>
      <c r="B104" s="105"/>
      <c r="D104" s="23"/>
      <c r="E104" s="23"/>
      <c r="F104" s="23"/>
      <c r="G104" s="23"/>
      <c r="H104" s="23"/>
      <c r="I104" s="23"/>
      <c r="J104" s="23"/>
    </row>
    <row r="105" spans="1:10" ht="16.399999999999999" customHeight="1" x14ac:dyDescent="0.75">
      <c r="A105" s="112"/>
      <c r="B105" s="105"/>
      <c r="D105" s="23"/>
      <c r="E105" s="23"/>
      <c r="F105" s="23"/>
      <c r="G105" s="23"/>
      <c r="H105" s="23"/>
      <c r="I105" s="23"/>
      <c r="J105" s="23"/>
    </row>
    <row r="106" spans="1:10" ht="16.399999999999999" customHeight="1" x14ac:dyDescent="0.75">
      <c r="A106" s="104" t="s">
        <v>101</v>
      </c>
      <c r="D106" s="43">
        <v>5</v>
      </c>
      <c r="E106" s="43"/>
      <c r="F106" s="43">
        <v>4.2300000000000004</v>
      </c>
      <c r="G106" s="43"/>
      <c r="H106" s="43">
        <v>5.13</v>
      </c>
      <c r="I106" s="43"/>
      <c r="J106" s="43">
        <v>3.91</v>
      </c>
    </row>
    <row r="107" spans="1:10" ht="16.399999999999999" customHeight="1" x14ac:dyDescent="0.75">
      <c r="D107" s="43"/>
      <c r="E107" s="39"/>
      <c r="F107" s="43"/>
      <c r="G107" s="39"/>
      <c r="H107" s="43"/>
      <c r="I107" s="39"/>
      <c r="J107" s="43"/>
    </row>
    <row r="108" spans="1:10" ht="16.399999999999999" customHeight="1" x14ac:dyDescent="0.75">
      <c r="D108" s="39"/>
      <c r="E108" s="39"/>
      <c r="F108" s="39"/>
      <c r="G108" s="39"/>
      <c r="H108" s="39"/>
      <c r="I108" s="39"/>
      <c r="J108" s="39"/>
    </row>
    <row r="109" spans="1:10" ht="16.399999999999999" customHeight="1" x14ac:dyDescent="0.75">
      <c r="D109" s="39"/>
      <c r="E109" s="39"/>
      <c r="F109" s="39"/>
      <c r="G109" s="39"/>
      <c r="H109" s="39"/>
      <c r="I109" s="39"/>
      <c r="J109" s="39"/>
    </row>
    <row r="110" spans="1:10" ht="16.399999999999999" customHeight="1" x14ac:dyDescent="0.75">
      <c r="D110" s="39"/>
      <c r="E110" s="39"/>
      <c r="F110" s="39"/>
      <c r="G110" s="39"/>
      <c r="H110" s="39"/>
      <c r="I110" s="39"/>
      <c r="J110" s="39"/>
    </row>
    <row r="111" spans="1:10" ht="17.25" customHeight="1" x14ac:dyDescent="0.75">
      <c r="D111" s="39"/>
      <c r="E111" s="39"/>
      <c r="F111" s="39"/>
      <c r="G111" s="39"/>
      <c r="H111" s="39"/>
      <c r="I111" s="39"/>
      <c r="J111" s="39"/>
    </row>
    <row r="112" spans="1:10" ht="5.25" customHeight="1" x14ac:dyDescent="0.75">
      <c r="D112" s="39"/>
      <c r="E112" s="39"/>
      <c r="F112" s="39"/>
      <c r="G112" s="39"/>
      <c r="H112" s="39"/>
      <c r="I112" s="39"/>
      <c r="J112" s="39"/>
    </row>
    <row r="113" spans="1:10" ht="16.399999999999999" customHeight="1" x14ac:dyDescent="0.75">
      <c r="A113" s="105" t="s">
        <v>59</v>
      </c>
      <c r="C113" s="112"/>
      <c r="D113" s="218" t="s">
        <v>59</v>
      </c>
      <c r="E113" s="218"/>
      <c r="F113" s="218"/>
      <c r="G113" s="218"/>
      <c r="H113" s="218"/>
      <c r="I113" s="218"/>
      <c r="J113" s="218"/>
    </row>
    <row r="114" spans="1:10" ht="16.399999999999999" customHeight="1" x14ac:dyDescent="0.75">
      <c r="A114" s="108" t="s">
        <v>60</v>
      </c>
      <c r="D114" s="213" t="s">
        <v>244</v>
      </c>
      <c r="E114" s="213"/>
      <c r="F114" s="213"/>
      <c r="G114" s="213"/>
      <c r="H114" s="213"/>
      <c r="I114" s="213"/>
      <c r="J114" s="213"/>
    </row>
    <row r="115" spans="1:10" ht="16.399999999999999" customHeight="1" x14ac:dyDescent="0.75">
      <c r="A115" s="113" t="s">
        <v>245</v>
      </c>
      <c r="D115" s="213" t="s">
        <v>245</v>
      </c>
      <c r="E115" s="213"/>
      <c r="F115" s="213"/>
      <c r="G115" s="213"/>
      <c r="H115" s="213"/>
      <c r="I115" s="213"/>
      <c r="J115" s="213"/>
    </row>
    <row r="116" spans="1:10" ht="16.399999999999999" customHeight="1" x14ac:dyDescent="0.75">
      <c r="A116" s="113"/>
      <c r="D116" s="113"/>
      <c r="E116" s="113"/>
      <c r="F116" s="113"/>
      <c r="G116" s="113"/>
      <c r="H116" s="113"/>
      <c r="I116" s="113"/>
      <c r="J116" s="113"/>
    </row>
    <row r="117" spans="1:10" ht="13.5" customHeight="1" x14ac:dyDescent="0.75">
      <c r="A117" s="113"/>
      <c r="D117" s="113"/>
      <c r="E117" s="113"/>
      <c r="F117" s="113"/>
      <c r="G117" s="113"/>
      <c r="H117" s="113"/>
      <c r="I117" s="113"/>
      <c r="J117" s="113"/>
    </row>
    <row r="118" spans="1:10" ht="21.9" customHeight="1" x14ac:dyDescent="0.75">
      <c r="A118" s="214" t="s">
        <v>223</v>
      </c>
      <c r="B118" s="214"/>
      <c r="C118" s="214"/>
      <c r="D118" s="214"/>
      <c r="E118" s="214"/>
      <c r="F118" s="214"/>
      <c r="G118" s="214"/>
      <c r="H118" s="214"/>
      <c r="I118" s="214"/>
      <c r="J118" s="214"/>
    </row>
    <row r="119" spans="1:10" ht="22.4" customHeight="1" x14ac:dyDescent="0.75"/>
    <row r="120" spans="1:10" ht="20.149999999999999" customHeight="1" x14ac:dyDescent="0.75"/>
    <row r="121" spans="1:10" ht="16.399999999999999" customHeight="1" x14ac:dyDescent="0.75"/>
  </sheetData>
  <mergeCells count="15">
    <mergeCell ref="D114:J114"/>
    <mergeCell ref="D115:J115"/>
    <mergeCell ref="A118:J118"/>
    <mergeCell ref="A60:J60"/>
    <mergeCell ref="A61:J61"/>
    <mergeCell ref="A62:J62"/>
    <mergeCell ref="D65:F65"/>
    <mergeCell ref="H65:J65"/>
    <mergeCell ref="D113:J113"/>
    <mergeCell ref="A59:J59"/>
    <mergeCell ref="A1:J1"/>
    <mergeCell ref="A2:J2"/>
    <mergeCell ref="A3:J3"/>
    <mergeCell ref="D6:F6"/>
    <mergeCell ref="H6:J6"/>
  </mergeCells>
  <pageMargins left="0.8" right="0.5" top="0.5" bottom="0.6" header="0.49" footer="0.4"/>
  <pageSetup paperSize="9" scale="85" firstPageNumber="6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DDD36-5FD3-4824-8DE9-034FA4B9A6F5}">
  <dimension ref="A1:AJ67"/>
  <sheetViews>
    <sheetView zoomScaleNormal="100" zoomScaleSheetLayoutView="100" workbookViewId="0">
      <selection sqref="A1:AF1"/>
    </sheetView>
  </sheetViews>
  <sheetFormatPr defaultColWidth="9.09765625" defaultRowHeight="16.5" customHeight="1" x14ac:dyDescent="0.75"/>
  <cols>
    <col min="1" max="1" width="43.59765625" style="104" customWidth="1"/>
    <col min="2" max="2" width="5.69921875" style="79" customWidth="1"/>
    <col min="3" max="3" width="0.69921875" style="79" customWidth="1"/>
    <col min="4" max="4" width="10.69921875" style="131" customWidth="1"/>
    <col min="5" max="5" width="0.69921875" style="122" customWidth="1"/>
    <col min="6" max="6" width="10" style="122" customWidth="1"/>
    <col min="7" max="7" width="0.69921875" style="122" customWidth="1"/>
    <col min="8" max="8" width="12.69921875" style="122" customWidth="1"/>
    <col min="9" max="9" width="0.69921875" style="122" customWidth="1"/>
    <col min="10" max="10" width="11.59765625" style="122" bestFit="1" customWidth="1"/>
    <col min="11" max="11" width="0.69921875" style="122" customWidth="1"/>
    <col min="12" max="12" width="25.69921875" style="122" customWidth="1"/>
    <col min="13" max="13" width="0.69921875" style="122" customWidth="1"/>
    <col min="14" max="14" width="26.69921875" style="122" customWidth="1"/>
    <col min="15" max="15" width="0.69921875" style="122" customWidth="1"/>
    <col min="16" max="16" width="7.19921875" style="122" customWidth="1"/>
    <col min="17" max="17" width="0.69921875" style="122" customWidth="1"/>
    <col min="18" max="18" width="16.69921875" style="122" customWidth="1"/>
    <col min="19" max="19" width="0.69921875" style="122" customWidth="1"/>
    <col min="20" max="20" width="19.3984375" style="122" customWidth="1"/>
    <col min="21" max="21" width="0.69921875" style="122" customWidth="1"/>
    <col min="22" max="22" width="11" style="122" customWidth="1"/>
    <col min="23" max="23" width="0.69921875" style="122" customWidth="1"/>
    <col min="24" max="24" width="18" style="122" customWidth="1"/>
    <col min="25" max="25" width="0.69921875" style="122" customWidth="1"/>
    <col min="26" max="26" width="14.3984375" style="122" customWidth="1"/>
    <col min="27" max="27" width="0.69921875" style="122" customWidth="1"/>
    <col min="28" max="28" width="16.69921875" style="122" customWidth="1"/>
    <col min="29" max="29" width="0.69921875" style="122" customWidth="1"/>
    <col min="30" max="30" width="14.69921875" style="122" customWidth="1"/>
    <col min="31" max="31" width="0.69921875" style="122" customWidth="1"/>
    <col min="32" max="32" width="13.8984375" style="122" bestFit="1" customWidth="1"/>
    <col min="33" max="33" width="0.69921875" style="122" customWidth="1"/>
    <col min="34" max="34" width="11" style="122" customWidth="1"/>
    <col min="35" max="35" width="0.69921875" style="122" customWidth="1"/>
    <col min="36" max="36" width="11" style="122" customWidth="1"/>
    <col min="37" max="16384" width="9.09765625" style="104"/>
  </cols>
  <sheetData>
    <row r="1" spans="1:36" ht="16.5" customHeight="1" x14ac:dyDescent="0.75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20"/>
      <c r="U1" s="215"/>
      <c r="V1" s="220"/>
      <c r="W1" s="220"/>
      <c r="X1" s="220"/>
      <c r="Y1" s="215"/>
      <c r="Z1" s="215"/>
      <c r="AA1" s="215"/>
      <c r="AB1" s="220"/>
      <c r="AC1" s="220"/>
      <c r="AD1" s="220"/>
      <c r="AE1" s="215"/>
      <c r="AF1" s="220"/>
      <c r="AG1" s="127"/>
      <c r="AH1" s="127"/>
      <c r="AI1" s="127"/>
      <c r="AJ1" s="127"/>
    </row>
    <row r="2" spans="1:36" ht="16.5" customHeight="1" x14ac:dyDescent="0.75">
      <c r="A2" s="215" t="s">
        <v>216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20"/>
      <c r="U2" s="215"/>
      <c r="V2" s="220"/>
      <c r="W2" s="220"/>
      <c r="X2" s="220"/>
      <c r="Y2" s="215"/>
      <c r="Z2" s="215"/>
      <c r="AA2" s="215"/>
      <c r="AB2" s="220"/>
      <c r="AC2" s="220"/>
      <c r="AD2" s="220"/>
      <c r="AE2" s="215"/>
      <c r="AF2" s="220"/>
      <c r="AG2" s="127"/>
      <c r="AH2" s="127"/>
      <c r="AI2" s="127"/>
      <c r="AJ2" s="127"/>
    </row>
    <row r="3" spans="1:36" ht="16.5" customHeight="1" x14ac:dyDescent="0.75">
      <c r="A3" s="221" t="s">
        <v>264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2"/>
      <c r="U3" s="221"/>
      <c r="V3" s="222"/>
      <c r="W3" s="222"/>
      <c r="X3" s="222"/>
      <c r="Y3" s="221"/>
      <c r="Z3" s="221"/>
      <c r="AA3" s="221"/>
      <c r="AB3" s="222"/>
      <c r="AC3" s="222"/>
      <c r="AD3" s="222"/>
      <c r="AE3" s="221"/>
      <c r="AF3" s="222"/>
      <c r="AG3" s="137"/>
      <c r="AH3" s="137"/>
      <c r="AI3" s="137"/>
      <c r="AJ3" s="137"/>
    </row>
    <row r="4" spans="1:36" ht="16.5" customHeight="1" x14ac:dyDescent="0.75">
      <c r="A4" s="150"/>
      <c r="B4" s="132"/>
      <c r="C4" s="132"/>
      <c r="D4" s="151"/>
      <c r="E4" s="150"/>
      <c r="F4" s="151"/>
      <c r="G4" s="150"/>
      <c r="H4" s="150"/>
      <c r="I4" s="150"/>
      <c r="J4" s="151"/>
      <c r="K4" s="150"/>
      <c r="L4" s="151"/>
      <c r="M4" s="150"/>
      <c r="N4" s="151"/>
      <c r="O4" s="150"/>
      <c r="P4" s="150"/>
      <c r="Q4" s="150"/>
      <c r="R4" s="150"/>
      <c r="S4" s="150"/>
      <c r="T4" s="151"/>
      <c r="U4" s="150"/>
      <c r="V4" s="151"/>
      <c r="W4" s="152"/>
      <c r="X4" s="151"/>
      <c r="Y4" s="150"/>
      <c r="Z4" s="150"/>
      <c r="AA4" s="150"/>
      <c r="AB4" s="151"/>
      <c r="AC4" s="151"/>
      <c r="AD4" s="151"/>
      <c r="AE4" s="150"/>
      <c r="AF4" s="151"/>
      <c r="AG4" s="127"/>
      <c r="AH4" s="127"/>
      <c r="AI4" s="127"/>
      <c r="AJ4" s="127"/>
    </row>
    <row r="5" spans="1:36" ht="16.5" customHeight="1" x14ac:dyDescent="0.75">
      <c r="A5" s="118"/>
      <c r="B5" s="126"/>
      <c r="C5" s="126"/>
      <c r="D5" s="122"/>
    </row>
    <row r="6" spans="1:36" s="169" customFormat="1" ht="16.5" customHeight="1" x14ac:dyDescent="0.75">
      <c r="A6" s="166"/>
      <c r="B6" s="167"/>
      <c r="C6" s="167"/>
      <c r="D6" s="223" t="s">
        <v>102</v>
      </c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168"/>
      <c r="AH6" s="224" t="s">
        <v>103</v>
      </c>
      <c r="AI6" s="224"/>
      <c r="AJ6" s="224"/>
    </row>
    <row r="7" spans="1:36" s="169" customFormat="1" ht="16.5" customHeight="1" x14ac:dyDescent="0.75">
      <c r="A7" s="166"/>
      <c r="B7" s="167"/>
      <c r="C7" s="167"/>
      <c r="D7" s="225" t="s">
        <v>104</v>
      </c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170"/>
      <c r="AH7" s="170"/>
      <c r="AI7" s="170"/>
      <c r="AJ7" s="170"/>
    </row>
    <row r="8" spans="1:36" s="166" customFormat="1" ht="16.5" customHeight="1" x14ac:dyDescent="0.75">
      <c r="B8" s="167"/>
      <c r="C8" s="167"/>
      <c r="D8" s="171"/>
      <c r="E8" s="172"/>
      <c r="F8" s="172"/>
      <c r="G8" s="172"/>
      <c r="H8" s="225" t="s">
        <v>50</v>
      </c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173"/>
      <c r="X8" s="173"/>
      <c r="Y8" s="173"/>
      <c r="Z8" s="173"/>
      <c r="AA8" s="173"/>
      <c r="AB8" s="172"/>
      <c r="AC8" s="172"/>
      <c r="AD8" s="172"/>
      <c r="AE8" s="173"/>
      <c r="AF8" s="173"/>
      <c r="AG8" s="173"/>
      <c r="AH8" s="172"/>
      <c r="AI8" s="172"/>
      <c r="AJ8" s="172"/>
    </row>
    <row r="9" spans="1:36" s="166" customFormat="1" ht="16.5" customHeight="1" x14ac:dyDescent="0.75">
      <c r="B9" s="167"/>
      <c r="C9" s="167"/>
      <c r="D9" s="174"/>
      <c r="E9" s="174"/>
      <c r="F9" s="175"/>
      <c r="G9" s="174"/>
      <c r="H9" s="175"/>
      <c r="I9" s="174"/>
      <c r="J9" s="175"/>
      <c r="K9" s="175"/>
      <c r="L9" s="176" t="s">
        <v>105</v>
      </c>
      <c r="M9" s="174"/>
      <c r="N9" s="176" t="s">
        <v>105</v>
      </c>
      <c r="O9" s="174"/>
      <c r="P9" s="174"/>
      <c r="Q9" s="174"/>
      <c r="R9" s="174"/>
      <c r="S9" s="174"/>
      <c r="T9" s="172"/>
      <c r="U9" s="176"/>
      <c r="V9" s="172"/>
      <c r="W9" s="177"/>
      <c r="X9" s="174"/>
      <c r="Y9" s="174"/>
      <c r="Z9" s="174"/>
      <c r="AA9" s="174"/>
      <c r="AB9" s="175"/>
      <c r="AC9" s="175"/>
      <c r="AD9" s="175"/>
      <c r="AE9" s="178"/>
      <c r="AF9" s="172"/>
      <c r="AG9" s="178"/>
      <c r="AH9" s="175"/>
      <c r="AI9" s="174"/>
      <c r="AJ9" s="174"/>
    </row>
    <row r="10" spans="1:36" s="166" customFormat="1" ht="16.5" customHeight="1" x14ac:dyDescent="0.75">
      <c r="B10" s="167"/>
      <c r="C10" s="167"/>
      <c r="D10" s="174"/>
      <c r="E10" s="174"/>
      <c r="F10" s="175"/>
      <c r="G10" s="174"/>
      <c r="H10" s="176" t="s">
        <v>217</v>
      </c>
      <c r="I10" s="174"/>
      <c r="J10" s="175"/>
      <c r="K10" s="175"/>
      <c r="L10" s="177" t="s">
        <v>106</v>
      </c>
      <c r="M10" s="174"/>
      <c r="N10" s="177" t="s">
        <v>106</v>
      </c>
      <c r="O10" s="174"/>
      <c r="P10" s="174"/>
      <c r="Q10" s="174"/>
      <c r="R10" s="177" t="s">
        <v>289</v>
      </c>
      <c r="S10" s="174"/>
      <c r="T10" s="177" t="s">
        <v>107</v>
      </c>
      <c r="U10" s="176"/>
      <c r="V10" s="177" t="s">
        <v>108</v>
      </c>
      <c r="W10" s="177"/>
      <c r="X10" s="174"/>
      <c r="Y10" s="174"/>
      <c r="Z10" s="174"/>
      <c r="AA10" s="174"/>
      <c r="AB10" s="175"/>
      <c r="AC10" s="175"/>
      <c r="AD10" s="175"/>
      <c r="AE10" s="178"/>
      <c r="AF10" s="172"/>
      <c r="AG10" s="178"/>
      <c r="AH10" s="175"/>
      <c r="AI10" s="174"/>
      <c r="AJ10" s="174"/>
    </row>
    <row r="11" spans="1:36" s="166" customFormat="1" ht="16.5" customHeight="1" x14ac:dyDescent="0.75">
      <c r="B11" s="167"/>
      <c r="C11" s="167"/>
      <c r="D11" s="176" t="s">
        <v>109</v>
      </c>
      <c r="E11" s="176"/>
      <c r="F11" s="176"/>
      <c r="G11" s="176"/>
      <c r="H11" s="176" t="s">
        <v>138</v>
      </c>
      <c r="I11" s="176"/>
      <c r="J11" s="176"/>
      <c r="K11" s="176"/>
      <c r="L11" s="177" t="s">
        <v>110</v>
      </c>
      <c r="M11" s="176"/>
      <c r="N11" s="176" t="s">
        <v>111</v>
      </c>
      <c r="O11" s="176"/>
      <c r="P11" s="176"/>
      <c r="Q11" s="176"/>
      <c r="R11" s="176" t="s">
        <v>276</v>
      </c>
      <c r="S11" s="176"/>
      <c r="T11" s="177" t="s">
        <v>112</v>
      </c>
      <c r="U11" s="176"/>
      <c r="V11" s="177" t="s">
        <v>113</v>
      </c>
      <c r="W11" s="177"/>
      <c r="X11" s="177" t="s">
        <v>114</v>
      </c>
      <c r="Y11" s="176"/>
      <c r="Z11" s="176"/>
      <c r="AA11" s="176"/>
      <c r="AB11" s="176"/>
      <c r="AC11" s="176"/>
      <c r="AD11" s="176"/>
      <c r="AE11" s="176"/>
      <c r="AF11" s="176" t="s">
        <v>57</v>
      </c>
      <c r="AG11" s="177"/>
      <c r="AH11" s="176"/>
      <c r="AI11" s="176"/>
      <c r="AJ11" s="176"/>
    </row>
    <row r="12" spans="1:36" s="166" customFormat="1" ht="16.5" customHeight="1" x14ac:dyDescent="0.75">
      <c r="A12" s="179"/>
      <c r="B12" s="167"/>
      <c r="C12" s="167"/>
      <c r="D12" s="177" t="s">
        <v>115</v>
      </c>
      <c r="E12" s="177"/>
      <c r="F12" s="176" t="s">
        <v>116</v>
      </c>
      <c r="G12" s="177"/>
      <c r="H12" s="180" t="s">
        <v>218</v>
      </c>
      <c r="I12" s="177"/>
      <c r="J12" s="180" t="s">
        <v>105</v>
      </c>
      <c r="K12" s="176"/>
      <c r="L12" s="177" t="s">
        <v>117</v>
      </c>
      <c r="M12" s="177"/>
      <c r="N12" s="177" t="s">
        <v>118</v>
      </c>
      <c r="O12" s="177"/>
      <c r="P12" s="177"/>
      <c r="Q12" s="177"/>
      <c r="R12" s="177" t="s">
        <v>277</v>
      </c>
      <c r="S12" s="177"/>
      <c r="T12" s="177" t="s">
        <v>119</v>
      </c>
      <c r="U12" s="176"/>
      <c r="V12" s="177" t="s">
        <v>120</v>
      </c>
      <c r="W12" s="177"/>
      <c r="X12" s="177" t="s">
        <v>121</v>
      </c>
      <c r="Y12" s="176"/>
      <c r="Z12" s="176"/>
      <c r="AA12" s="176"/>
      <c r="AB12" s="176"/>
      <c r="AC12" s="176"/>
      <c r="AD12" s="176"/>
      <c r="AE12" s="176"/>
      <c r="AF12" s="176" t="s">
        <v>230</v>
      </c>
      <c r="AG12" s="176"/>
      <c r="AH12" s="176" t="s">
        <v>122</v>
      </c>
      <c r="AI12" s="176"/>
      <c r="AJ12" s="176"/>
    </row>
    <row r="13" spans="1:36" s="166" customFormat="1" ht="16.5" customHeight="1" x14ac:dyDescent="0.75">
      <c r="A13" s="179"/>
      <c r="B13" s="181"/>
      <c r="C13" s="181"/>
      <c r="D13" s="176" t="s">
        <v>123</v>
      </c>
      <c r="E13" s="177"/>
      <c r="F13" s="176" t="s">
        <v>124</v>
      </c>
      <c r="G13" s="177"/>
      <c r="H13" s="180" t="s">
        <v>219</v>
      </c>
      <c r="I13" s="177"/>
      <c r="J13" s="180" t="s">
        <v>125</v>
      </c>
      <c r="K13" s="176"/>
      <c r="L13" s="182" t="s">
        <v>126</v>
      </c>
      <c r="M13" s="177"/>
      <c r="N13" s="182" t="s">
        <v>126</v>
      </c>
      <c r="O13" s="177"/>
      <c r="P13" s="177" t="s">
        <v>275</v>
      </c>
      <c r="Q13" s="177"/>
      <c r="R13" s="177" t="s">
        <v>278</v>
      </c>
      <c r="S13" s="177"/>
      <c r="T13" s="176" t="s">
        <v>127</v>
      </c>
      <c r="U13" s="176"/>
      <c r="V13" s="177" t="s">
        <v>128</v>
      </c>
      <c r="W13" s="177"/>
      <c r="X13" s="176" t="s">
        <v>129</v>
      </c>
      <c r="Y13" s="176"/>
      <c r="Z13" s="176" t="s">
        <v>233</v>
      </c>
      <c r="AA13" s="176"/>
      <c r="AB13" s="176" t="s">
        <v>130</v>
      </c>
      <c r="AC13" s="176"/>
      <c r="AD13" s="176"/>
      <c r="AE13" s="176"/>
      <c r="AF13" s="177" t="s">
        <v>131</v>
      </c>
      <c r="AG13" s="176"/>
      <c r="AH13" s="176" t="s">
        <v>132</v>
      </c>
      <c r="AI13" s="176"/>
      <c r="AJ13" s="176" t="s">
        <v>133</v>
      </c>
    </row>
    <row r="14" spans="1:36" s="166" customFormat="1" ht="16.5" customHeight="1" x14ac:dyDescent="0.75">
      <c r="A14" s="179"/>
      <c r="B14" s="183" t="s">
        <v>7</v>
      </c>
      <c r="C14" s="181"/>
      <c r="D14" s="184" t="s">
        <v>134</v>
      </c>
      <c r="E14" s="177"/>
      <c r="F14" s="184" t="s">
        <v>134</v>
      </c>
      <c r="G14" s="177"/>
      <c r="H14" s="185" t="s">
        <v>220</v>
      </c>
      <c r="I14" s="177"/>
      <c r="J14" s="185" t="s">
        <v>135</v>
      </c>
      <c r="K14" s="176"/>
      <c r="L14" s="184" t="s">
        <v>136</v>
      </c>
      <c r="M14" s="177"/>
      <c r="N14" s="184" t="s">
        <v>136</v>
      </c>
      <c r="O14" s="177"/>
      <c r="P14" s="184" t="s">
        <v>280</v>
      </c>
      <c r="Q14" s="177"/>
      <c r="R14" s="184" t="s">
        <v>279</v>
      </c>
      <c r="S14" s="177"/>
      <c r="T14" s="184" t="s">
        <v>249</v>
      </c>
      <c r="U14" s="176"/>
      <c r="V14" s="184" t="s">
        <v>137</v>
      </c>
      <c r="W14" s="177"/>
      <c r="X14" s="184" t="s">
        <v>138</v>
      </c>
      <c r="Y14" s="176"/>
      <c r="Z14" s="184" t="s">
        <v>138</v>
      </c>
      <c r="AA14" s="176"/>
      <c r="AB14" s="184" t="s">
        <v>139</v>
      </c>
      <c r="AC14" s="177"/>
      <c r="AD14" s="184" t="s">
        <v>234</v>
      </c>
      <c r="AE14" s="176"/>
      <c r="AF14" s="184" t="s">
        <v>140</v>
      </c>
      <c r="AG14" s="176"/>
      <c r="AH14" s="184" t="s">
        <v>141</v>
      </c>
      <c r="AI14" s="176"/>
      <c r="AJ14" s="184" t="s">
        <v>142</v>
      </c>
    </row>
    <row r="15" spans="1:36" s="169" customFormat="1" ht="16.5" customHeight="1" x14ac:dyDescent="0.75">
      <c r="A15" s="186"/>
      <c r="B15" s="187"/>
      <c r="C15" s="181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9"/>
      <c r="V15" s="188"/>
      <c r="W15" s="188"/>
      <c r="X15" s="189"/>
      <c r="Y15" s="188"/>
      <c r="Z15" s="188"/>
      <c r="AA15" s="188"/>
      <c r="AB15" s="189"/>
      <c r="AC15" s="189"/>
      <c r="AD15" s="189"/>
      <c r="AE15" s="188"/>
      <c r="AF15" s="189"/>
      <c r="AG15" s="188"/>
      <c r="AH15" s="189"/>
      <c r="AI15" s="188"/>
      <c r="AJ15" s="189"/>
    </row>
    <row r="16" spans="1:36" s="169" customFormat="1" ht="16.5" customHeight="1" x14ac:dyDescent="0.75">
      <c r="A16" s="186" t="s">
        <v>208</v>
      </c>
      <c r="B16" s="190"/>
      <c r="C16" s="190"/>
      <c r="D16" s="189">
        <v>8467511</v>
      </c>
      <c r="E16" s="188"/>
      <c r="F16" s="189">
        <v>9356233</v>
      </c>
      <c r="G16" s="188"/>
      <c r="H16" s="189">
        <v>20170</v>
      </c>
      <c r="I16" s="188"/>
      <c r="J16" s="189">
        <v>3165481</v>
      </c>
      <c r="K16" s="188"/>
      <c r="L16" s="189">
        <v>-238830</v>
      </c>
      <c r="M16" s="189"/>
      <c r="N16" s="189">
        <v>-278599</v>
      </c>
      <c r="O16" s="189"/>
      <c r="P16" s="189">
        <v>0</v>
      </c>
      <c r="Q16" s="189"/>
      <c r="R16" s="189">
        <v>0</v>
      </c>
      <c r="S16" s="189"/>
      <c r="T16" s="189">
        <v>-528712</v>
      </c>
      <c r="U16" s="188"/>
      <c r="V16" s="189">
        <v>-158337</v>
      </c>
      <c r="W16" s="188"/>
      <c r="X16" s="189">
        <v>1047876</v>
      </c>
      <c r="Y16" s="188"/>
      <c r="Z16" s="189">
        <v>0</v>
      </c>
      <c r="AA16" s="188"/>
      <c r="AB16" s="189">
        <v>40114146</v>
      </c>
      <c r="AC16" s="189"/>
      <c r="AD16" s="189">
        <v>0</v>
      </c>
      <c r="AE16" s="188"/>
      <c r="AF16" s="191">
        <f t="shared" ref="AF16:AF23" si="0">SUM(D16:AD16)</f>
        <v>60966939</v>
      </c>
      <c r="AG16" s="188"/>
      <c r="AH16" s="189">
        <v>285911</v>
      </c>
      <c r="AI16" s="188"/>
      <c r="AJ16" s="192">
        <f t="shared" ref="AJ16:AJ23" si="1">SUM(AF16:AH16)</f>
        <v>61252850</v>
      </c>
    </row>
    <row r="17" spans="1:36" s="169" customFormat="1" ht="16.5" customHeight="1" x14ac:dyDescent="0.75">
      <c r="A17" s="193" t="s">
        <v>254</v>
      </c>
      <c r="B17" s="194">
        <v>17</v>
      </c>
      <c r="C17" s="190"/>
      <c r="D17" s="189">
        <v>0</v>
      </c>
      <c r="E17" s="188"/>
      <c r="F17" s="189">
        <v>0</v>
      </c>
      <c r="G17" s="188"/>
      <c r="H17" s="189">
        <v>0</v>
      </c>
      <c r="I17" s="188"/>
      <c r="J17" s="189">
        <v>0</v>
      </c>
      <c r="K17" s="188"/>
      <c r="L17" s="189">
        <v>0</v>
      </c>
      <c r="M17" s="189"/>
      <c r="N17" s="189">
        <v>0</v>
      </c>
      <c r="O17" s="189"/>
      <c r="P17" s="189">
        <v>0</v>
      </c>
      <c r="Q17" s="189"/>
      <c r="R17" s="189">
        <v>0</v>
      </c>
      <c r="S17" s="189"/>
      <c r="T17" s="189">
        <v>0</v>
      </c>
      <c r="U17" s="188"/>
      <c r="V17" s="189">
        <v>0</v>
      </c>
      <c r="W17" s="188"/>
      <c r="X17" s="189">
        <v>0</v>
      </c>
      <c r="Y17" s="188"/>
      <c r="Z17" s="189">
        <v>0</v>
      </c>
      <c r="AA17" s="188"/>
      <c r="AB17" s="189">
        <v>-2540195</v>
      </c>
      <c r="AC17" s="189"/>
      <c r="AD17" s="189">
        <v>0</v>
      </c>
      <c r="AE17" s="188"/>
      <c r="AF17" s="191">
        <f t="shared" si="0"/>
        <v>-2540195</v>
      </c>
      <c r="AG17" s="188"/>
      <c r="AH17" s="189">
        <v>0</v>
      </c>
      <c r="AI17" s="188"/>
      <c r="AJ17" s="192">
        <f t="shared" si="1"/>
        <v>-2540195</v>
      </c>
    </row>
    <row r="18" spans="1:36" s="169" customFormat="1" ht="16.5" customHeight="1" x14ac:dyDescent="0.75">
      <c r="A18" s="193" t="s">
        <v>221</v>
      </c>
      <c r="B18" s="190"/>
      <c r="C18" s="190"/>
      <c r="D18" s="189">
        <v>0</v>
      </c>
      <c r="E18" s="188"/>
      <c r="F18" s="189">
        <v>0</v>
      </c>
      <c r="G18" s="188"/>
      <c r="H18" s="189">
        <v>31010</v>
      </c>
      <c r="I18" s="188"/>
      <c r="J18" s="189">
        <v>0</v>
      </c>
      <c r="K18" s="188"/>
      <c r="L18" s="189">
        <v>0</v>
      </c>
      <c r="M18" s="189"/>
      <c r="N18" s="189">
        <v>0</v>
      </c>
      <c r="O18" s="189"/>
      <c r="P18" s="189">
        <v>0</v>
      </c>
      <c r="Q18" s="189"/>
      <c r="R18" s="189">
        <v>0</v>
      </c>
      <c r="S18" s="189"/>
      <c r="T18" s="189">
        <v>0</v>
      </c>
      <c r="U18" s="188"/>
      <c r="V18" s="189">
        <v>0</v>
      </c>
      <c r="W18" s="188"/>
      <c r="X18" s="189">
        <v>0</v>
      </c>
      <c r="Y18" s="188"/>
      <c r="Z18" s="189">
        <v>0</v>
      </c>
      <c r="AA18" s="188"/>
      <c r="AB18" s="189">
        <v>0</v>
      </c>
      <c r="AC18" s="189"/>
      <c r="AD18" s="189">
        <v>0</v>
      </c>
      <c r="AE18" s="188"/>
      <c r="AF18" s="191">
        <f t="shared" si="0"/>
        <v>31010</v>
      </c>
      <c r="AG18" s="188"/>
      <c r="AH18" s="189">
        <v>0</v>
      </c>
      <c r="AI18" s="188"/>
      <c r="AJ18" s="192">
        <f t="shared" si="1"/>
        <v>31010</v>
      </c>
    </row>
    <row r="19" spans="1:36" s="169" customFormat="1" ht="16.5" customHeight="1" x14ac:dyDescent="0.75">
      <c r="A19" s="193" t="s">
        <v>229</v>
      </c>
      <c r="B19" s="194"/>
      <c r="C19" s="190"/>
      <c r="D19" s="189">
        <v>94</v>
      </c>
      <c r="E19" s="188"/>
      <c r="F19" s="189">
        <v>563</v>
      </c>
      <c r="G19" s="188"/>
      <c r="H19" s="189">
        <v>0</v>
      </c>
      <c r="I19" s="188"/>
      <c r="J19" s="189">
        <v>0</v>
      </c>
      <c r="K19" s="188"/>
      <c r="L19" s="189">
        <v>0</v>
      </c>
      <c r="M19" s="189"/>
      <c r="N19" s="189">
        <v>0</v>
      </c>
      <c r="O19" s="189"/>
      <c r="P19" s="189">
        <v>0</v>
      </c>
      <c r="Q19" s="189"/>
      <c r="R19" s="189">
        <v>0</v>
      </c>
      <c r="S19" s="189"/>
      <c r="T19" s="189">
        <v>0</v>
      </c>
      <c r="U19" s="188"/>
      <c r="V19" s="189">
        <v>0</v>
      </c>
      <c r="W19" s="188"/>
      <c r="X19" s="189">
        <v>0</v>
      </c>
      <c r="Y19" s="188"/>
      <c r="Z19" s="189">
        <v>0</v>
      </c>
      <c r="AA19" s="188"/>
      <c r="AB19" s="189">
        <v>0</v>
      </c>
      <c r="AC19" s="189"/>
      <c r="AD19" s="189">
        <v>0</v>
      </c>
      <c r="AE19" s="188"/>
      <c r="AF19" s="191">
        <f t="shared" si="0"/>
        <v>657</v>
      </c>
      <c r="AG19" s="188"/>
      <c r="AH19" s="189">
        <v>0</v>
      </c>
      <c r="AI19" s="188"/>
      <c r="AJ19" s="192">
        <f t="shared" si="1"/>
        <v>657</v>
      </c>
    </row>
    <row r="20" spans="1:36" s="169" customFormat="1" ht="16.5" customHeight="1" x14ac:dyDescent="0.75">
      <c r="A20" s="193" t="s">
        <v>234</v>
      </c>
      <c r="B20" s="194">
        <v>15</v>
      </c>
      <c r="C20" s="190"/>
      <c r="D20" s="189">
        <v>0</v>
      </c>
      <c r="E20" s="188"/>
      <c r="F20" s="189">
        <v>0</v>
      </c>
      <c r="G20" s="188"/>
      <c r="H20" s="189">
        <v>0</v>
      </c>
      <c r="I20" s="188"/>
      <c r="J20" s="189">
        <v>0</v>
      </c>
      <c r="K20" s="188"/>
      <c r="L20" s="189">
        <v>0</v>
      </c>
      <c r="M20" s="189"/>
      <c r="N20" s="189">
        <v>0</v>
      </c>
      <c r="O20" s="189"/>
      <c r="P20" s="189">
        <v>0</v>
      </c>
      <c r="Q20" s="189"/>
      <c r="R20" s="189">
        <v>0</v>
      </c>
      <c r="S20" s="189"/>
      <c r="T20" s="189">
        <v>0</v>
      </c>
      <c r="U20" s="188"/>
      <c r="V20" s="189">
        <v>0</v>
      </c>
      <c r="W20" s="188"/>
      <c r="X20" s="189">
        <v>0</v>
      </c>
      <c r="Y20" s="188"/>
      <c r="Z20" s="189">
        <v>529972</v>
      </c>
      <c r="AA20" s="188"/>
      <c r="AB20" s="189">
        <v>-529972</v>
      </c>
      <c r="AC20" s="189"/>
      <c r="AD20" s="189">
        <v>-529972</v>
      </c>
      <c r="AE20" s="188"/>
      <c r="AF20" s="191">
        <f t="shared" si="0"/>
        <v>-529972</v>
      </c>
      <c r="AG20" s="188"/>
      <c r="AH20" s="189">
        <v>0</v>
      </c>
      <c r="AI20" s="188"/>
      <c r="AJ20" s="192">
        <f t="shared" si="1"/>
        <v>-529972</v>
      </c>
    </row>
    <row r="21" spans="1:36" s="169" customFormat="1" ht="16.5" customHeight="1" x14ac:dyDescent="0.75">
      <c r="A21" s="193" t="s">
        <v>248</v>
      </c>
      <c r="B21" s="181"/>
      <c r="C21" s="190"/>
      <c r="D21" s="188">
        <v>0</v>
      </c>
      <c r="E21" s="188"/>
      <c r="F21" s="188">
        <v>0</v>
      </c>
      <c r="G21" s="188"/>
      <c r="H21" s="188">
        <v>0</v>
      </c>
      <c r="I21" s="188"/>
      <c r="J21" s="188">
        <v>0</v>
      </c>
      <c r="K21" s="188"/>
      <c r="L21" s="188">
        <v>183520</v>
      </c>
      <c r="M21" s="188"/>
      <c r="N21" s="188">
        <v>99592</v>
      </c>
      <c r="O21" s="188"/>
      <c r="P21" s="189">
        <v>0</v>
      </c>
      <c r="Q21" s="188"/>
      <c r="R21" s="189">
        <v>0</v>
      </c>
      <c r="S21" s="188"/>
      <c r="T21" s="188">
        <v>-58416</v>
      </c>
      <c r="U21" s="188"/>
      <c r="V21" s="188">
        <v>0</v>
      </c>
      <c r="W21" s="188"/>
      <c r="X21" s="188">
        <v>0</v>
      </c>
      <c r="Y21" s="188"/>
      <c r="Z21" s="188">
        <v>0</v>
      </c>
      <c r="AA21" s="188"/>
      <c r="AB21" s="195">
        <v>3579437</v>
      </c>
      <c r="AC21" s="195"/>
      <c r="AD21" s="195">
        <v>0</v>
      </c>
      <c r="AE21" s="188"/>
      <c r="AF21" s="191">
        <f t="shared" si="0"/>
        <v>3804133</v>
      </c>
      <c r="AG21" s="188"/>
      <c r="AH21" s="188">
        <v>15718</v>
      </c>
      <c r="AI21" s="188"/>
      <c r="AJ21" s="192">
        <f t="shared" si="1"/>
        <v>3819851</v>
      </c>
    </row>
    <row r="22" spans="1:36" s="169" customFormat="1" ht="16.5" customHeight="1" x14ac:dyDescent="0.75">
      <c r="A22" s="193" t="s">
        <v>143</v>
      </c>
      <c r="B22" s="181"/>
      <c r="C22" s="190"/>
      <c r="D22" s="188">
        <v>0</v>
      </c>
      <c r="E22" s="188"/>
      <c r="F22" s="188">
        <v>0</v>
      </c>
      <c r="G22" s="188"/>
      <c r="H22" s="188">
        <v>0</v>
      </c>
      <c r="I22" s="188"/>
      <c r="J22" s="188">
        <v>-14287</v>
      </c>
      <c r="K22" s="188"/>
      <c r="L22" s="188">
        <v>0</v>
      </c>
      <c r="M22" s="188"/>
      <c r="N22" s="188">
        <v>8971</v>
      </c>
      <c r="O22" s="188"/>
      <c r="P22" s="189">
        <v>0</v>
      </c>
      <c r="Q22" s="188"/>
      <c r="R22" s="189">
        <v>0</v>
      </c>
      <c r="S22" s="188"/>
      <c r="T22" s="188">
        <v>2770</v>
      </c>
      <c r="U22" s="188"/>
      <c r="V22" s="188">
        <v>0</v>
      </c>
      <c r="W22" s="188"/>
      <c r="X22" s="188">
        <v>0</v>
      </c>
      <c r="Y22" s="188"/>
      <c r="Z22" s="188">
        <v>0</v>
      </c>
      <c r="AA22" s="188"/>
      <c r="AB22" s="195">
        <v>2546</v>
      </c>
      <c r="AC22" s="195"/>
      <c r="AD22" s="195">
        <v>0</v>
      </c>
      <c r="AE22" s="188"/>
      <c r="AF22" s="191">
        <f t="shared" si="0"/>
        <v>0</v>
      </c>
      <c r="AG22" s="188"/>
      <c r="AH22" s="188">
        <v>0</v>
      </c>
      <c r="AI22" s="188"/>
      <c r="AJ22" s="192">
        <f t="shared" si="1"/>
        <v>0</v>
      </c>
    </row>
    <row r="23" spans="1:36" s="169" customFormat="1" ht="16.5" customHeight="1" x14ac:dyDescent="0.75">
      <c r="A23" s="193" t="s">
        <v>231</v>
      </c>
      <c r="B23" s="194"/>
      <c r="C23" s="190"/>
      <c r="D23" s="196">
        <v>0</v>
      </c>
      <c r="E23" s="188"/>
      <c r="F23" s="196">
        <v>0</v>
      </c>
      <c r="G23" s="188"/>
      <c r="H23" s="196">
        <v>0</v>
      </c>
      <c r="I23" s="188"/>
      <c r="J23" s="196">
        <v>0</v>
      </c>
      <c r="K23" s="188"/>
      <c r="L23" s="196">
        <v>0</v>
      </c>
      <c r="M23" s="188"/>
      <c r="N23" s="196">
        <v>0</v>
      </c>
      <c r="O23" s="188"/>
      <c r="P23" s="197">
        <v>0</v>
      </c>
      <c r="Q23" s="188"/>
      <c r="R23" s="197">
        <v>0</v>
      </c>
      <c r="S23" s="188"/>
      <c r="T23" s="196">
        <v>0</v>
      </c>
      <c r="U23" s="188"/>
      <c r="V23" s="196">
        <v>0</v>
      </c>
      <c r="W23" s="188"/>
      <c r="X23" s="196">
        <v>0</v>
      </c>
      <c r="Y23" s="188"/>
      <c r="Z23" s="196">
        <v>0</v>
      </c>
      <c r="AA23" s="188"/>
      <c r="AB23" s="196">
        <v>0</v>
      </c>
      <c r="AC23" s="188"/>
      <c r="AD23" s="196">
        <v>0</v>
      </c>
      <c r="AE23" s="188"/>
      <c r="AF23" s="198">
        <f t="shared" si="0"/>
        <v>0</v>
      </c>
      <c r="AG23" s="199"/>
      <c r="AH23" s="200">
        <v>-2427</v>
      </c>
      <c r="AI23" s="199"/>
      <c r="AJ23" s="198">
        <f t="shared" si="1"/>
        <v>-2427</v>
      </c>
    </row>
    <row r="24" spans="1:36" s="169" customFormat="1" ht="16.5" customHeight="1" x14ac:dyDescent="0.75">
      <c r="A24" s="193"/>
      <c r="B24" s="194"/>
      <c r="C24" s="190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  <c r="AA24" s="188"/>
      <c r="AB24" s="188"/>
      <c r="AC24" s="188"/>
      <c r="AD24" s="188"/>
      <c r="AE24" s="188"/>
      <c r="AF24" s="188"/>
      <c r="AG24" s="188"/>
      <c r="AH24" s="188"/>
      <c r="AI24" s="188"/>
      <c r="AJ24" s="188"/>
    </row>
    <row r="25" spans="1:36" s="169" customFormat="1" ht="16.5" customHeight="1" thickBot="1" x14ac:dyDescent="0.8">
      <c r="A25" s="201" t="s">
        <v>253</v>
      </c>
      <c r="B25" s="194"/>
      <c r="C25" s="190"/>
      <c r="D25" s="202">
        <f>SUM(D16:D23)</f>
        <v>8467605</v>
      </c>
      <c r="E25" s="188"/>
      <c r="F25" s="202">
        <f>SUM(F16:F23)</f>
        <v>9356796</v>
      </c>
      <c r="G25" s="188"/>
      <c r="H25" s="202">
        <f>SUM(H16:H23)</f>
        <v>51180</v>
      </c>
      <c r="I25" s="188"/>
      <c r="J25" s="202">
        <f>SUM(J16:J23)</f>
        <v>3151194</v>
      </c>
      <c r="K25" s="188"/>
      <c r="L25" s="202">
        <f>SUM(L16:L23)</f>
        <v>-55310</v>
      </c>
      <c r="M25" s="188"/>
      <c r="N25" s="202">
        <f>SUM(N16:N23)</f>
        <v>-170036</v>
      </c>
      <c r="O25" s="188"/>
      <c r="P25" s="202">
        <f>SUM(P16:P23)</f>
        <v>0</v>
      </c>
      <c r="Q25" s="188"/>
      <c r="R25" s="202">
        <f>SUM(R16:R23)</f>
        <v>0</v>
      </c>
      <c r="S25" s="188"/>
      <c r="T25" s="202">
        <f>SUM(T16:T23)</f>
        <v>-584358</v>
      </c>
      <c r="U25" s="189"/>
      <c r="V25" s="202">
        <f>SUM(V16:V23)</f>
        <v>-158337</v>
      </c>
      <c r="W25" s="188"/>
      <c r="X25" s="202">
        <f>SUM(X16:X23)</f>
        <v>1047876</v>
      </c>
      <c r="Y25" s="188"/>
      <c r="Z25" s="202">
        <f>SUM(Z16:Z23)</f>
        <v>529972</v>
      </c>
      <c r="AA25" s="188"/>
      <c r="AB25" s="202">
        <f>SUM(AB16:AB23)</f>
        <v>40625962</v>
      </c>
      <c r="AC25" s="188"/>
      <c r="AD25" s="202">
        <f>SUM(AD16:AD23)</f>
        <v>-529972</v>
      </c>
      <c r="AE25" s="188"/>
      <c r="AF25" s="202">
        <f>SUM(AF16:AF23)</f>
        <v>61732572</v>
      </c>
      <c r="AG25" s="188"/>
      <c r="AH25" s="202">
        <f>SUM(AH16:AH23)</f>
        <v>299202</v>
      </c>
      <c r="AI25" s="188"/>
      <c r="AJ25" s="202">
        <f>SUM(AJ16:AJ23)</f>
        <v>62031774</v>
      </c>
    </row>
    <row r="26" spans="1:36" s="169" customFormat="1" ht="16.5" customHeight="1" thickTop="1" x14ac:dyDescent="0.75">
      <c r="A26" s="186"/>
      <c r="B26" s="194"/>
      <c r="C26" s="203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</row>
    <row r="27" spans="1:36" s="169" customFormat="1" ht="16.5" customHeight="1" x14ac:dyDescent="0.75">
      <c r="A27" s="186"/>
      <c r="B27" s="194"/>
      <c r="C27" s="203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</row>
    <row r="28" spans="1:36" s="169" customFormat="1" ht="16.5" customHeight="1" x14ac:dyDescent="0.75">
      <c r="A28" s="186" t="s">
        <v>241</v>
      </c>
      <c r="B28" s="190"/>
      <c r="C28" s="190"/>
      <c r="D28" s="189">
        <v>8467605</v>
      </c>
      <c r="E28" s="188"/>
      <c r="F28" s="189">
        <v>9356796</v>
      </c>
      <c r="G28" s="188"/>
      <c r="H28" s="189">
        <v>59152</v>
      </c>
      <c r="I28" s="188"/>
      <c r="J28" s="205">
        <v>3146397</v>
      </c>
      <c r="K28" s="188"/>
      <c r="L28" s="189">
        <v>62906</v>
      </c>
      <c r="M28" s="189"/>
      <c r="N28" s="189">
        <v>-178137</v>
      </c>
      <c r="O28" s="189"/>
      <c r="P28" s="189">
        <v>0</v>
      </c>
      <c r="Q28" s="189"/>
      <c r="R28" s="189">
        <v>0</v>
      </c>
      <c r="S28" s="189"/>
      <c r="T28" s="189">
        <v>-605422</v>
      </c>
      <c r="U28" s="188"/>
      <c r="V28" s="189">
        <v>-158337</v>
      </c>
      <c r="W28" s="188"/>
      <c r="X28" s="189">
        <v>1047876</v>
      </c>
      <c r="Y28" s="188"/>
      <c r="Z28" s="189">
        <v>790965</v>
      </c>
      <c r="AA28" s="188"/>
      <c r="AB28" s="189">
        <v>41711115</v>
      </c>
      <c r="AC28" s="189"/>
      <c r="AD28" s="189">
        <v>-790965</v>
      </c>
      <c r="AE28" s="188"/>
      <c r="AF28" s="191">
        <f t="shared" ref="AF28:AF35" si="2">SUM(D28:AD28)</f>
        <v>62909951</v>
      </c>
      <c r="AG28" s="188"/>
      <c r="AH28" s="189">
        <v>300919</v>
      </c>
      <c r="AI28" s="188"/>
      <c r="AJ28" s="192">
        <f t="shared" ref="AJ28:AJ35" si="3">SUM(AF28:AH28)</f>
        <v>63210870</v>
      </c>
    </row>
    <row r="29" spans="1:36" s="169" customFormat="1" ht="16.5" customHeight="1" x14ac:dyDescent="0.75">
      <c r="A29" s="193" t="s">
        <v>254</v>
      </c>
      <c r="B29" s="194">
        <v>17</v>
      </c>
      <c r="C29" s="190"/>
      <c r="D29" s="189">
        <v>0</v>
      </c>
      <c r="E29" s="188"/>
      <c r="F29" s="189">
        <v>0</v>
      </c>
      <c r="G29" s="188"/>
      <c r="H29" s="189">
        <v>0</v>
      </c>
      <c r="I29" s="188"/>
      <c r="J29" s="189">
        <v>0</v>
      </c>
      <c r="K29" s="188"/>
      <c r="L29" s="189">
        <v>0</v>
      </c>
      <c r="M29" s="189"/>
      <c r="N29" s="189">
        <v>0</v>
      </c>
      <c r="O29" s="189"/>
      <c r="P29" s="189">
        <v>0</v>
      </c>
      <c r="Q29" s="189"/>
      <c r="R29" s="189">
        <v>0</v>
      </c>
      <c r="S29" s="189"/>
      <c r="T29" s="189">
        <v>0</v>
      </c>
      <c r="U29" s="188"/>
      <c r="V29" s="189">
        <v>0</v>
      </c>
      <c r="W29" s="188"/>
      <c r="X29" s="189">
        <v>0</v>
      </c>
      <c r="Y29" s="188"/>
      <c r="Z29" s="189">
        <v>0</v>
      </c>
      <c r="AA29" s="188"/>
      <c r="AB29" s="189">
        <v>-3514967</v>
      </c>
      <c r="AC29" s="189"/>
      <c r="AD29" s="189">
        <v>0</v>
      </c>
      <c r="AE29" s="188"/>
      <c r="AF29" s="191">
        <f t="shared" si="2"/>
        <v>-3514967</v>
      </c>
      <c r="AG29" s="188"/>
      <c r="AH29" s="189">
        <v>0</v>
      </c>
      <c r="AI29" s="188"/>
      <c r="AJ29" s="192">
        <f t="shared" si="3"/>
        <v>-3514967</v>
      </c>
    </row>
    <row r="30" spans="1:36" s="169" customFormat="1" ht="16.5" customHeight="1" x14ac:dyDescent="0.75">
      <c r="A30" s="193" t="s">
        <v>221</v>
      </c>
      <c r="B30" s="190"/>
      <c r="C30" s="190"/>
      <c r="D30" s="189">
        <v>0</v>
      </c>
      <c r="E30" s="188"/>
      <c r="F30" s="189">
        <v>0</v>
      </c>
      <c r="G30" s="188"/>
      <c r="H30" s="189">
        <v>23571</v>
      </c>
      <c r="I30" s="188"/>
      <c r="J30" s="189">
        <v>0</v>
      </c>
      <c r="K30" s="188"/>
      <c r="L30" s="189">
        <v>0</v>
      </c>
      <c r="M30" s="189"/>
      <c r="N30" s="189">
        <v>0</v>
      </c>
      <c r="O30" s="189"/>
      <c r="P30" s="189">
        <v>0</v>
      </c>
      <c r="Q30" s="189"/>
      <c r="R30" s="189">
        <v>0</v>
      </c>
      <c r="S30" s="189"/>
      <c r="T30" s="189">
        <v>0</v>
      </c>
      <c r="U30" s="188"/>
      <c r="V30" s="189">
        <v>0</v>
      </c>
      <c r="W30" s="188"/>
      <c r="X30" s="189">
        <v>0</v>
      </c>
      <c r="Y30" s="188"/>
      <c r="Z30" s="189">
        <v>0</v>
      </c>
      <c r="AA30" s="188"/>
      <c r="AB30" s="189">
        <v>0</v>
      </c>
      <c r="AC30" s="189"/>
      <c r="AD30" s="189">
        <v>0</v>
      </c>
      <c r="AE30" s="188"/>
      <c r="AF30" s="191">
        <f t="shared" si="2"/>
        <v>23571</v>
      </c>
      <c r="AG30" s="188"/>
      <c r="AH30" s="189">
        <v>0</v>
      </c>
      <c r="AI30" s="188"/>
      <c r="AJ30" s="192">
        <f t="shared" si="3"/>
        <v>23571</v>
      </c>
    </row>
    <row r="31" spans="1:36" s="169" customFormat="1" ht="16.5" customHeight="1" x14ac:dyDescent="0.75">
      <c r="A31" s="193" t="s">
        <v>234</v>
      </c>
      <c r="B31" s="194">
        <v>15</v>
      </c>
      <c r="C31" s="190"/>
      <c r="D31" s="189">
        <v>0</v>
      </c>
      <c r="E31" s="188"/>
      <c r="F31" s="189">
        <v>0</v>
      </c>
      <c r="G31" s="188"/>
      <c r="H31" s="189">
        <v>0</v>
      </c>
      <c r="I31" s="188"/>
      <c r="J31" s="189">
        <v>0</v>
      </c>
      <c r="K31" s="188"/>
      <c r="L31" s="189">
        <v>0</v>
      </c>
      <c r="M31" s="189"/>
      <c r="N31" s="189">
        <v>0</v>
      </c>
      <c r="O31" s="189"/>
      <c r="P31" s="189">
        <v>0</v>
      </c>
      <c r="Q31" s="189"/>
      <c r="R31" s="189">
        <v>0</v>
      </c>
      <c r="S31" s="189"/>
      <c r="T31" s="189">
        <v>0</v>
      </c>
      <c r="U31" s="188"/>
      <c r="V31" s="189">
        <v>0</v>
      </c>
      <c r="W31" s="188"/>
      <c r="X31" s="189">
        <v>0</v>
      </c>
      <c r="Y31" s="188"/>
      <c r="Z31" s="189">
        <v>473284</v>
      </c>
      <c r="AA31" s="188"/>
      <c r="AB31" s="189">
        <v>-473284</v>
      </c>
      <c r="AC31" s="189"/>
      <c r="AD31" s="189">
        <v>-473284</v>
      </c>
      <c r="AE31" s="188"/>
      <c r="AF31" s="191">
        <f t="shared" si="2"/>
        <v>-473284</v>
      </c>
      <c r="AG31" s="188"/>
      <c r="AH31" s="189">
        <v>0</v>
      </c>
      <c r="AI31" s="188"/>
      <c r="AJ31" s="192">
        <f t="shared" si="3"/>
        <v>-473284</v>
      </c>
    </row>
    <row r="32" spans="1:36" s="169" customFormat="1" ht="16.5" customHeight="1" x14ac:dyDescent="0.75">
      <c r="A32" s="193" t="s">
        <v>248</v>
      </c>
      <c r="B32" s="181"/>
      <c r="C32" s="190"/>
      <c r="D32" s="188">
        <v>0</v>
      </c>
      <c r="E32" s="188"/>
      <c r="F32" s="188">
        <v>0</v>
      </c>
      <c r="G32" s="188"/>
      <c r="H32" s="188">
        <v>0</v>
      </c>
      <c r="I32" s="188"/>
      <c r="J32" s="188">
        <v>0</v>
      </c>
      <c r="K32" s="188"/>
      <c r="L32" s="188">
        <v>565470</v>
      </c>
      <c r="M32" s="188"/>
      <c r="N32" s="188">
        <v>564845</v>
      </c>
      <c r="O32" s="188"/>
      <c r="P32" s="188">
        <v>42</v>
      </c>
      <c r="Q32" s="188"/>
      <c r="R32" s="188">
        <v>-9958</v>
      </c>
      <c r="S32" s="188"/>
      <c r="T32" s="188">
        <v>-222827</v>
      </c>
      <c r="U32" s="188"/>
      <c r="V32" s="188">
        <v>0</v>
      </c>
      <c r="W32" s="188"/>
      <c r="X32" s="188">
        <v>0</v>
      </c>
      <c r="Y32" s="188"/>
      <c r="Z32" s="188">
        <v>0</v>
      </c>
      <c r="AA32" s="188"/>
      <c r="AB32" s="195">
        <v>4126883</v>
      </c>
      <c r="AC32" s="195"/>
      <c r="AD32" s="195">
        <v>0</v>
      </c>
      <c r="AE32" s="188"/>
      <c r="AF32" s="191">
        <f t="shared" si="2"/>
        <v>5024455</v>
      </c>
      <c r="AG32" s="188"/>
      <c r="AH32" s="188">
        <v>22180</v>
      </c>
      <c r="AI32" s="188"/>
      <c r="AJ32" s="192">
        <f t="shared" si="3"/>
        <v>5046635</v>
      </c>
    </row>
    <row r="33" spans="1:36" s="169" customFormat="1" ht="16.5" customHeight="1" x14ac:dyDescent="0.75">
      <c r="A33" s="193" t="s">
        <v>143</v>
      </c>
      <c r="B33" s="181"/>
      <c r="C33" s="190"/>
      <c r="D33" s="188">
        <v>0</v>
      </c>
      <c r="E33" s="188"/>
      <c r="F33" s="188">
        <v>0</v>
      </c>
      <c r="G33" s="188"/>
      <c r="H33" s="188">
        <v>0</v>
      </c>
      <c r="I33" s="188"/>
      <c r="J33" s="188">
        <v>-14273</v>
      </c>
      <c r="K33" s="188"/>
      <c r="L33" s="188">
        <v>0</v>
      </c>
      <c r="M33" s="188"/>
      <c r="N33" s="188">
        <v>-97231</v>
      </c>
      <c r="O33" s="188"/>
      <c r="P33" s="188">
        <v>0</v>
      </c>
      <c r="Q33" s="188"/>
      <c r="R33" s="188">
        <v>0</v>
      </c>
      <c r="S33" s="188"/>
      <c r="T33" s="188">
        <v>21115</v>
      </c>
      <c r="U33" s="188"/>
      <c r="V33" s="188">
        <v>0</v>
      </c>
      <c r="W33" s="188"/>
      <c r="X33" s="188">
        <v>0</v>
      </c>
      <c r="Y33" s="188"/>
      <c r="Z33" s="188">
        <v>0</v>
      </c>
      <c r="AA33" s="188"/>
      <c r="AB33" s="195">
        <v>90389</v>
      </c>
      <c r="AC33" s="195"/>
      <c r="AD33" s="195">
        <v>0</v>
      </c>
      <c r="AE33" s="188"/>
      <c r="AF33" s="191">
        <f t="shared" si="2"/>
        <v>0</v>
      </c>
      <c r="AG33" s="188"/>
      <c r="AH33" s="188">
        <v>0</v>
      </c>
      <c r="AI33" s="188"/>
      <c r="AJ33" s="192">
        <f t="shared" si="3"/>
        <v>0</v>
      </c>
    </row>
    <row r="34" spans="1:36" s="169" customFormat="1" ht="16.5" customHeight="1" x14ac:dyDescent="0.75">
      <c r="A34" s="193" t="s">
        <v>281</v>
      </c>
      <c r="B34" s="181"/>
      <c r="C34" s="190"/>
      <c r="D34" s="188">
        <v>0</v>
      </c>
      <c r="E34" s="188"/>
      <c r="F34" s="188">
        <v>0</v>
      </c>
      <c r="G34" s="188"/>
      <c r="H34" s="188">
        <v>0</v>
      </c>
      <c r="I34" s="188"/>
      <c r="J34" s="188">
        <v>0</v>
      </c>
      <c r="K34" s="188"/>
      <c r="L34" s="188">
        <v>0</v>
      </c>
      <c r="M34" s="188"/>
      <c r="N34" s="188">
        <v>0</v>
      </c>
      <c r="O34" s="188"/>
      <c r="P34" s="188">
        <v>0</v>
      </c>
      <c r="Q34" s="188"/>
      <c r="R34" s="188">
        <v>0</v>
      </c>
      <c r="S34" s="188"/>
      <c r="T34" s="188">
        <v>0</v>
      </c>
      <c r="U34" s="188"/>
      <c r="V34" s="188">
        <v>35</v>
      </c>
      <c r="W34" s="188"/>
      <c r="X34" s="188">
        <v>0</v>
      </c>
      <c r="Y34" s="188"/>
      <c r="Z34" s="188">
        <v>0</v>
      </c>
      <c r="AA34" s="188"/>
      <c r="AB34" s="195">
        <v>0</v>
      </c>
      <c r="AC34" s="195"/>
      <c r="AD34" s="195">
        <v>0</v>
      </c>
      <c r="AE34" s="188"/>
      <c r="AF34" s="191">
        <f t="shared" si="2"/>
        <v>35</v>
      </c>
      <c r="AG34" s="188"/>
      <c r="AH34" s="188">
        <v>0</v>
      </c>
      <c r="AI34" s="188"/>
      <c r="AJ34" s="192">
        <f t="shared" si="3"/>
        <v>35</v>
      </c>
    </row>
    <row r="35" spans="1:36" s="169" customFormat="1" ht="16.5" customHeight="1" x14ac:dyDescent="0.75">
      <c r="A35" s="193" t="s">
        <v>231</v>
      </c>
      <c r="B35" s="194"/>
      <c r="C35" s="190"/>
      <c r="D35" s="196">
        <v>0</v>
      </c>
      <c r="E35" s="188"/>
      <c r="F35" s="196">
        <v>0</v>
      </c>
      <c r="G35" s="188"/>
      <c r="H35" s="196">
        <v>0</v>
      </c>
      <c r="I35" s="188"/>
      <c r="J35" s="196">
        <v>0</v>
      </c>
      <c r="K35" s="188"/>
      <c r="L35" s="196">
        <v>0</v>
      </c>
      <c r="M35" s="188"/>
      <c r="N35" s="196">
        <v>0</v>
      </c>
      <c r="O35" s="188"/>
      <c r="P35" s="196">
        <v>0</v>
      </c>
      <c r="Q35" s="188"/>
      <c r="R35" s="196">
        <v>0</v>
      </c>
      <c r="S35" s="188"/>
      <c r="T35" s="196">
        <v>0</v>
      </c>
      <c r="U35" s="188"/>
      <c r="V35" s="196">
        <v>0</v>
      </c>
      <c r="W35" s="188"/>
      <c r="X35" s="196">
        <v>0</v>
      </c>
      <c r="Y35" s="188"/>
      <c r="Z35" s="196">
        <v>0</v>
      </c>
      <c r="AA35" s="188"/>
      <c r="AB35" s="196">
        <v>0</v>
      </c>
      <c r="AC35" s="188"/>
      <c r="AD35" s="196">
        <v>0</v>
      </c>
      <c r="AE35" s="188"/>
      <c r="AF35" s="198">
        <f t="shared" si="2"/>
        <v>0</v>
      </c>
      <c r="AG35" s="199"/>
      <c r="AH35" s="200">
        <v>77245</v>
      </c>
      <c r="AI35" s="199"/>
      <c r="AJ35" s="198">
        <f t="shared" si="3"/>
        <v>77245</v>
      </c>
    </row>
    <row r="36" spans="1:36" s="169" customFormat="1" ht="16.5" customHeight="1" x14ac:dyDescent="0.75">
      <c r="A36" s="193"/>
      <c r="B36" s="194"/>
      <c r="C36" s="190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  <c r="AG36" s="188"/>
      <c r="AH36" s="188"/>
      <c r="AI36" s="188"/>
      <c r="AJ36" s="188"/>
    </row>
    <row r="37" spans="1:36" s="169" customFormat="1" ht="16.5" customHeight="1" thickBot="1" x14ac:dyDescent="0.8">
      <c r="A37" s="201" t="s">
        <v>266</v>
      </c>
      <c r="B37" s="194"/>
      <c r="C37" s="190"/>
      <c r="D37" s="202">
        <f>SUM(D28:D35)</f>
        <v>8467605</v>
      </c>
      <c r="E37" s="188"/>
      <c r="F37" s="202">
        <f>SUM(F28:F35)</f>
        <v>9356796</v>
      </c>
      <c r="G37" s="188"/>
      <c r="H37" s="202">
        <f>SUM(H28:H35)</f>
        <v>82723</v>
      </c>
      <c r="I37" s="188"/>
      <c r="J37" s="202">
        <f>SUM(J28:J35)</f>
        <v>3132124</v>
      </c>
      <c r="K37" s="188"/>
      <c r="L37" s="202">
        <f>SUM(L28:L35)</f>
        <v>628376</v>
      </c>
      <c r="M37" s="188"/>
      <c r="N37" s="202">
        <f>SUM(N28:N35)</f>
        <v>289477</v>
      </c>
      <c r="O37" s="188"/>
      <c r="P37" s="202">
        <f>SUM(P28:P35)</f>
        <v>42</v>
      </c>
      <c r="Q37" s="188"/>
      <c r="R37" s="202">
        <f>SUM(R28:R35)</f>
        <v>-9958</v>
      </c>
      <c r="S37" s="188"/>
      <c r="T37" s="202">
        <f>SUM(T28:T35)</f>
        <v>-807134</v>
      </c>
      <c r="U37" s="189"/>
      <c r="V37" s="202">
        <f>SUM(V28:V35)</f>
        <v>-158302</v>
      </c>
      <c r="W37" s="188"/>
      <c r="X37" s="202">
        <f>SUM(X28:X35)</f>
        <v>1047876</v>
      </c>
      <c r="Y37" s="188"/>
      <c r="Z37" s="202">
        <f>SUM(Z28:Z35)</f>
        <v>1264249</v>
      </c>
      <c r="AA37" s="188"/>
      <c r="AB37" s="202">
        <f>SUM(AB28:AB35)</f>
        <v>41940136</v>
      </c>
      <c r="AC37" s="188"/>
      <c r="AD37" s="202">
        <f>SUM(AD28:AD35)</f>
        <v>-1264249</v>
      </c>
      <c r="AE37" s="188"/>
      <c r="AF37" s="202">
        <f>SUM(AF28:AF35)</f>
        <v>63969761</v>
      </c>
      <c r="AG37" s="188"/>
      <c r="AH37" s="202">
        <f>SUM(AH28:AH35)</f>
        <v>400344</v>
      </c>
      <c r="AI37" s="188"/>
      <c r="AJ37" s="202">
        <f>SUM(AJ28:AJ35)</f>
        <v>64370105</v>
      </c>
    </row>
    <row r="38" spans="1:36" ht="16.5" customHeight="1" thickTop="1" x14ac:dyDescent="0.75">
      <c r="A38" s="145"/>
      <c r="B38" s="143"/>
      <c r="C38" s="143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</row>
    <row r="39" spans="1:36" ht="16.5" customHeight="1" x14ac:dyDescent="0.75">
      <c r="A39" s="145"/>
      <c r="B39" s="143"/>
      <c r="C39" s="143"/>
      <c r="D39" s="56"/>
      <c r="E39" s="56"/>
      <c r="F39" s="56"/>
      <c r="G39" s="56"/>
      <c r="H39" s="56"/>
      <c r="I39" s="56"/>
      <c r="J39" s="56"/>
      <c r="K39" s="56"/>
      <c r="L39" s="21"/>
      <c r="M39" s="21"/>
      <c r="N39" s="21"/>
      <c r="O39" s="21"/>
      <c r="P39" s="21"/>
      <c r="Q39" s="21"/>
      <c r="R39" s="21"/>
      <c r="S39" s="21"/>
      <c r="T39" s="21"/>
      <c r="U39" s="153"/>
      <c r="V39" s="21"/>
      <c r="W39" s="21"/>
      <c r="X39" s="153"/>
      <c r="Y39" s="154"/>
      <c r="Z39" s="154"/>
      <c r="AA39" s="154"/>
      <c r="AB39" s="153"/>
      <c r="AC39" s="153"/>
      <c r="AD39" s="153"/>
      <c r="AE39" s="94"/>
      <c r="AF39" s="153"/>
      <c r="AG39" s="94"/>
      <c r="AH39" s="153"/>
      <c r="AI39" s="94"/>
      <c r="AJ39" s="153"/>
    </row>
    <row r="40" spans="1:36" ht="16.5" customHeight="1" x14ac:dyDescent="0.75">
      <c r="A40" s="145"/>
      <c r="B40" s="144"/>
      <c r="C40" s="144"/>
      <c r="D40" s="56"/>
      <c r="E40" s="56"/>
      <c r="F40" s="56"/>
      <c r="G40" s="56"/>
      <c r="H40" s="56"/>
      <c r="I40" s="56"/>
      <c r="J40" s="56"/>
      <c r="K40" s="56"/>
      <c r="L40" s="21"/>
      <c r="M40" s="21"/>
      <c r="N40" s="21"/>
      <c r="O40" s="21"/>
      <c r="P40" s="21"/>
      <c r="Q40" s="21"/>
      <c r="R40" s="21"/>
      <c r="S40" s="21"/>
      <c r="T40" s="21"/>
      <c r="U40" s="153"/>
      <c r="V40" s="21"/>
      <c r="W40" s="21"/>
      <c r="X40" s="153"/>
      <c r="Y40" s="154"/>
      <c r="Z40" s="154"/>
      <c r="AA40" s="154"/>
      <c r="AB40" s="153"/>
      <c r="AC40" s="153"/>
      <c r="AD40" s="153"/>
      <c r="AE40" s="94"/>
      <c r="AF40" s="153"/>
      <c r="AG40" s="94"/>
      <c r="AH40" s="153"/>
      <c r="AI40" s="94"/>
      <c r="AJ40" s="153"/>
    </row>
    <row r="41" spans="1:36" ht="16.5" customHeight="1" x14ac:dyDescent="0.75">
      <c r="A41" s="145"/>
      <c r="B41" s="144"/>
      <c r="C41" s="144"/>
      <c r="D41" s="56"/>
      <c r="E41" s="56"/>
      <c r="F41" s="56"/>
      <c r="G41" s="56"/>
      <c r="H41" s="56"/>
      <c r="I41" s="56"/>
      <c r="J41" s="56"/>
      <c r="K41" s="56"/>
      <c r="L41" s="21"/>
      <c r="M41" s="21"/>
      <c r="N41" s="21"/>
      <c r="O41" s="21"/>
      <c r="P41" s="21"/>
      <c r="Q41" s="21"/>
      <c r="R41" s="21"/>
      <c r="S41" s="21"/>
      <c r="T41" s="21"/>
      <c r="U41" s="153"/>
      <c r="V41" s="21"/>
      <c r="W41" s="21"/>
      <c r="X41" s="153"/>
      <c r="Y41" s="154"/>
      <c r="Z41" s="154"/>
      <c r="AA41" s="154"/>
      <c r="AB41" s="153"/>
      <c r="AC41" s="153"/>
      <c r="AD41" s="153"/>
      <c r="AE41" s="94"/>
      <c r="AF41" s="153"/>
      <c r="AG41" s="94"/>
      <c r="AH41" s="153"/>
      <c r="AI41" s="94"/>
      <c r="AJ41" s="153"/>
    </row>
    <row r="60" spans="2:3" ht="19.5" customHeight="1" x14ac:dyDescent="0.75"/>
    <row r="64" spans="2:3" ht="16.5" customHeight="1" x14ac:dyDescent="0.75">
      <c r="B64" s="104"/>
      <c r="C64" s="104"/>
    </row>
    <row r="66" spans="1:36" ht="19.5" customHeight="1" x14ac:dyDescent="0.75"/>
    <row r="67" spans="1:36" ht="21.9" customHeight="1" x14ac:dyDescent="0.75">
      <c r="A67" s="214" t="s">
        <v>223</v>
      </c>
      <c r="B67" s="219"/>
      <c r="C67" s="219"/>
      <c r="D67" s="219"/>
      <c r="E67" s="219"/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9"/>
      <c r="Z67" s="219"/>
      <c r="AA67" s="219"/>
      <c r="AB67" s="219"/>
      <c r="AC67" s="219"/>
      <c r="AD67" s="219"/>
      <c r="AE67" s="219"/>
      <c r="AF67" s="219"/>
      <c r="AG67" s="219"/>
      <c r="AH67" s="219"/>
      <c r="AI67" s="219"/>
      <c r="AJ67" s="219"/>
    </row>
  </sheetData>
  <mergeCells count="8">
    <mergeCell ref="A67:AJ67"/>
    <mergeCell ref="A1:AF1"/>
    <mergeCell ref="A2:AF2"/>
    <mergeCell ref="A3:AF3"/>
    <mergeCell ref="D6:AF6"/>
    <mergeCell ref="AH6:AJ6"/>
    <mergeCell ref="D7:AF7"/>
    <mergeCell ref="H8:V8"/>
  </mergeCells>
  <pageMargins left="0.4" right="0.4" top="0.5" bottom="0.6" header="0.49" footer="0.4"/>
  <pageSetup paperSize="9" scale="4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739C3-9BA9-44DB-9B6C-C3D590D1EEAB}">
  <dimension ref="A1:AF59"/>
  <sheetViews>
    <sheetView zoomScaleNormal="100" zoomScaleSheetLayoutView="85" workbookViewId="0">
      <selection sqref="A1:AD1"/>
    </sheetView>
  </sheetViews>
  <sheetFormatPr defaultColWidth="9.09765625" defaultRowHeight="16.5" customHeight="1" x14ac:dyDescent="0.75"/>
  <cols>
    <col min="1" max="1" width="37.69921875" style="104" customWidth="1"/>
    <col min="2" max="2" width="5.8984375" style="79" customWidth="1"/>
    <col min="3" max="3" width="0.69921875" style="79" customWidth="1"/>
    <col min="4" max="4" width="11.19921875" style="131" bestFit="1" customWidth="1"/>
    <col min="5" max="5" width="0.69921875" style="122" customWidth="1"/>
    <col min="6" max="6" width="9.59765625" style="122" bestFit="1" customWidth="1"/>
    <col min="7" max="7" width="0.69921875" style="122" customWidth="1"/>
    <col min="8" max="8" width="12.8984375" style="122" bestFit="1" customWidth="1"/>
    <col min="9" max="9" width="0.69921875" style="122" customWidth="1"/>
    <col min="10" max="10" width="11.59765625" style="122" bestFit="1" customWidth="1"/>
    <col min="11" max="11" width="0.69921875" style="122" customWidth="1"/>
    <col min="12" max="12" width="27" style="122" customWidth="1"/>
    <col min="13" max="13" width="0.69921875" style="122" customWidth="1"/>
    <col min="14" max="14" width="27.19921875" style="122" customWidth="1"/>
    <col min="15" max="15" width="0.69921875" style="122" customWidth="1"/>
    <col min="16" max="16" width="8.8984375" style="122" bestFit="1" customWidth="1"/>
    <col min="17" max="17" width="0.69921875" style="122" customWidth="1"/>
    <col min="18" max="18" width="16.19921875" style="122" customWidth="1"/>
    <col min="19" max="19" width="0.69921875" style="122" customWidth="1"/>
    <col min="20" max="20" width="19.19921875" style="122" customWidth="1"/>
    <col min="21" max="21" width="0.69921875" style="122" customWidth="1"/>
    <col min="22" max="22" width="17.09765625" style="122" customWidth="1"/>
    <col min="23" max="23" width="0.69921875" style="122" customWidth="1"/>
    <col min="24" max="24" width="15.3984375" style="122" bestFit="1" customWidth="1"/>
    <col min="25" max="25" width="0.69921875" style="122" customWidth="1"/>
    <col min="26" max="26" width="16.59765625" style="122" customWidth="1"/>
    <col min="27" max="27" width="0.69921875" style="122" customWidth="1"/>
    <col min="28" max="28" width="15.09765625" style="122" customWidth="1"/>
    <col min="29" max="29" width="0.69921875" style="122" customWidth="1"/>
    <col min="30" max="30" width="12.09765625" style="122" customWidth="1"/>
    <col min="31" max="16384" width="9.09765625" style="104"/>
  </cols>
  <sheetData>
    <row r="1" spans="1:30" ht="16.5" customHeight="1" x14ac:dyDescent="0.75">
      <c r="A1" s="215" t="str">
        <f>'SHAREHOLDERS Conso 8'!A1:AF1</f>
        <v xml:space="preserve">Kiatnakin Phatra Bank Public Company Limited and Subsidiaries 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</row>
    <row r="2" spans="1:30" ht="16.5" customHeight="1" x14ac:dyDescent="0.75">
      <c r="A2" s="215" t="s">
        <v>215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20"/>
      <c r="U2" s="215"/>
      <c r="V2" s="220"/>
      <c r="W2" s="220"/>
      <c r="X2" s="220"/>
      <c r="Y2" s="215"/>
      <c r="Z2" s="220"/>
      <c r="AA2" s="220"/>
      <c r="AB2" s="220"/>
      <c r="AC2" s="215"/>
      <c r="AD2" s="220"/>
    </row>
    <row r="3" spans="1:30" ht="16.5" customHeight="1" x14ac:dyDescent="0.75">
      <c r="A3" s="221" t="str">
        <f>'SHAREHOLDERS Conso 8'!A3:AF3</f>
        <v>For the nine-month period ended 30 September 2025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</row>
    <row r="4" spans="1:30" ht="16.5" customHeight="1" x14ac:dyDescent="0.75">
      <c r="A4" s="118"/>
      <c r="B4" s="132"/>
      <c r="C4" s="132"/>
      <c r="D4" s="133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</row>
    <row r="5" spans="1:30" ht="16.5" customHeight="1" x14ac:dyDescent="0.75">
      <c r="A5" s="118"/>
      <c r="B5" s="126"/>
      <c r="C5" s="126"/>
      <c r="D5" s="122"/>
    </row>
    <row r="6" spans="1:30" s="105" customFormat="1" ht="16.5" customHeight="1" x14ac:dyDescent="0.75">
      <c r="B6" s="135"/>
      <c r="C6" s="135"/>
      <c r="D6" s="227" t="s">
        <v>144</v>
      </c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136"/>
      <c r="X6" s="136"/>
      <c r="Y6" s="137"/>
      <c r="Z6" s="228" t="s">
        <v>103</v>
      </c>
      <c r="AA6" s="228"/>
      <c r="AB6" s="228"/>
      <c r="AC6" s="228"/>
      <c r="AD6" s="228"/>
    </row>
    <row r="7" spans="1:30" s="105" customFormat="1" ht="16.5" customHeight="1" x14ac:dyDescent="0.75">
      <c r="A7" s="138"/>
      <c r="B7" s="135"/>
      <c r="C7" s="135"/>
      <c r="D7" s="139"/>
      <c r="E7" s="117"/>
      <c r="F7" s="117"/>
      <c r="G7" s="117"/>
      <c r="H7" s="226" t="s">
        <v>50</v>
      </c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127"/>
      <c r="V7" s="127"/>
      <c r="W7" s="127"/>
      <c r="X7" s="127"/>
      <c r="Y7" s="127"/>
      <c r="Z7" s="127"/>
      <c r="AA7" s="127"/>
      <c r="AB7" s="127"/>
      <c r="AC7" s="127"/>
      <c r="AD7" s="117"/>
    </row>
    <row r="8" spans="1:30" ht="16.5" customHeight="1" x14ac:dyDescent="0.75">
      <c r="A8" s="138"/>
      <c r="B8" s="135"/>
      <c r="C8" s="135"/>
      <c r="D8" s="46"/>
      <c r="E8" s="46"/>
      <c r="F8" s="48"/>
      <c r="G8" s="46"/>
      <c r="H8" s="48"/>
      <c r="I8" s="46"/>
      <c r="J8" s="48"/>
      <c r="K8" s="48"/>
      <c r="L8" s="35" t="s">
        <v>105</v>
      </c>
      <c r="M8" s="46"/>
      <c r="N8" s="35" t="s">
        <v>105</v>
      </c>
      <c r="O8" s="46"/>
      <c r="P8" s="46"/>
      <c r="Q8" s="46"/>
      <c r="R8" s="46"/>
      <c r="S8" s="46"/>
      <c r="U8" s="45"/>
      <c r="V8" s="46"/>
      <c r="W8" s="46"/>
      <c r="X8" s="46"/>
      <c r="Y8" s="46"/>
      <c r="Z8" s="49"/>
      <c r="AA8" s="49"/>
      <c r="AB8" s="49"/>
      <c r="AC8" s="49"/>
      <c r="AD8" s="48"/>
    </row>
    <row r="9" spans="1:30" ht="16.5" customHeight="1" x14ac:dyDescent="0.75">
      <c r="A9" s="138"/>
      <c r="B9" s="135"/>
      <c r="C9" s="135"/>
      <c r="D9" s="46"/>
      <c r="E9" s="46"/>
      <c r="F9" s="48"/>
      <c r="G9" s="46"/>
      <c r="H9" s="35" t="s">
        <v>217</v>
      </c>
      <c r="I9" s="46"/>
      <c r="J9" s="48"/>
      <c r="K9" s="48"/>
      <c r="L9" s="36" t="s">
        <v>106</v>
      </c>
      <c r="M9" s="46"/>
      <c r="N9" s="36" t="s">
        <v>106</v>
      </c>
      <c r="O9" s="46"/>
      <c r="P9" s="46"/>
      <c r="Q9" s="46"/>
      <c r="R9" s="36" t="s">
        <v>289</v>
      </c>
      <c r="S9" s="46"/>
      <c r="T9" s="36" t="s">
        <v>107</v>
      </c>
      <c r="U9" s="45"/>
      <c r="V9" s="46"/>
      <c r="W9" s="46"/>
      <c r="X9" s="46"/>
      <c r="Y9" s="46"/>
      <c r="Z9" s="49"/>
      <c r="AA9" s="49"/>
      <c r="AB9" s="49"/>
      <c r="AC9" s="49"/>
      <c r="AD9" s="48"/>
    </row>
    <row r="10" spans="1:30" ht="16.5" customHeight="1" x14ac:dyDescent="0.75">
      <c r="A10" s="138"/>
      <c r="B10" s="135"/>
      <c r="C10" s="135"/>
      <c r="D10" s="35" t="s">
        <v>109</v>
      </c>
      <c r="E10" s="35"/>
      <c r="F10" s="35"/>
      <c r="G10" s="35"/>
      <c r="H10" s="35" t="s">
        <v>138</v>
      </c>
      <c r="I10" s="35"/>
      <c r="J10" s="35"/>
      <c r="K10" s="35"/>
      <c r="L10" s="36" t="s">
        <v>110</v>
      </c>
      <c r="M10" s="35"/>
      <c r="N10" s="35" t="s">
        <v>111</v>
      </c>
      <c r="O10" s="35"/>
      <c r="P10" s="35"/>
      <c r="Q10" s="35"/>
      <c r="R10" s="35" t="s">
        <v>276</v>
      </c>
      <c r="S10" s="35"/>
      <c r="T10" s="36" t="s">
        <v>112</v>
      </c>
      <c r="U10" s="45"/>
      <c r="V10" s="36" t="s">
        <v>114</v>
      </c>
      <c r="W10" s="36"/>
      <c r="Y10" s="35"/>
      <c r="Z10" s="50"/>
      <c r="AA10" s="50"/>
      <c r="AB10" s="50"/>
      <c r="AC10" s="48"/>
      <c r="AD10" s="50"/>
    </row>
    <row r="11" spans="1:30" ht="16.5" customHeight="1" x14ac:dyDescent="0.75">
      <c r="A11" s="138"/>
      <c r="B11" s="135"/>
      <c r="C11" s="135"/>
      <c r="D11" s="36" t="s">
        <v>115</v>
      </c>
      <c r="E11" s="36"/>
      <c r="F11" s="35" t="s">
        <v>116</v>
      </c>
      <c r="G11" s="36"/>
      <c r="H11" s="32" t="s">
        <v>218</v>
      </c>
      <c r="I11" s="36"/>
      <c r="J11" s="32" t="s">
        <v>105</v>
      </c>
      <c r="K11" s="35"/>
      <c r="L11" s="36" t="s">
        <v>117</v>
      </c>
      <c r="M11" s="36"/>
      <c r="N11" s="36" t="s">
        <v>118</v>
      </c>
      <c r="O11" s="36"/>
      <c r="P11" s="36"/>
      <c r="Q11" s="36"/>
      <c r="R11" s="36" t="s">
        <v>277</v>
      </c>
      <c r="S11" s="36"/>
      <c r="T11" s="36" t="s">
        <v>119</v>
      </c>
      <c r="U11" s="45"/>
      <c r="V11" s="36" t="s">
        <v>121</v>
      </c>
      <c r="W11" s="36"/>
      <c r="Y11" s="35"/>
      <c r="Z11" s="50"/>
      <c r="AA11" s="50"/>
      <c r="AB11" s="50"/>
      <c r="AC11" s="48"/>
      <c r="AD11" s="50"/>
    </row>
    <row r="12" spans="1:30" ht="16.5" customHeight="1" x14ac:dyDescent="0.75">
      <c r="A12" s="138"/>
      <c r="B12" s="135"/>
      <c r="C12" s="135"/>
      <c r="D12" s="35" t="s">
        <v>123</v>
      </c>
      <c r="E12" s="36"/>
      <c r="F12" s="35" t="s">
        <v>124</v>
      </c>
      <c r="G12" s="36"/>
      <c r="H12" s="32" t="s">
        <v>219</v>
      </c>
      <c r="I12" s="36"/>
      <c r="J12" s="32" t="s">
        <v>125</v>
      </c>
      <c r="K12" s="35"/>
      <c r="L12" s="128" t="s">
        <v>126</v>
      </c>
      <c r="M12" s="36"/>
      <c r="N12" s="128" t="s">
        <v>126</v>
      </c>
      <c r="O12" s="36"/>
      <c r="P12" s="36" t="s">
        <v>275</v>
      </c>
      <c r="Q12" s="36"/>
      <c r="R12" s="36" t="s">
        <v>278</v>
      </c>
      <c r="S12" s="36"/>
      <c r="T12" s="35" t="s">
        <v>127</v>
      </c>
      <c r="U12" s="45"/>
      <c r="V12" s="35" t="s">
        <v>129</v>
      </c>
      <c r="W12" s="35"/>
      <c r="X12" s="36" t="s">
        <v>233</v>
      </c>
      <c r="Y12" s="35"/>
      <c r="Z12" s="35" t="s">
        <v>130</v>
      </c>
      <c r="AA12" s="35"/>
      <c r="AB12" s="35"/>
      <c r="AC12" s="48"/>
      <c r="AD12" s="35" t="s">
        <v>133</v>
      </c>
    </row>
    <row r="13" spans="1:30" ht="16.5" customHeight="1" x14ac:dyDescent="0.75">
      <c r="A13" s="138"/>
      <c r="B13" s="140" t="s">
        <v>7</v>
      </c>
      <c r="C13" s="141"/>
      <c r="D13" s="34" t="s">
        <v>134</v>
      </c>
      <c r="E13" s="36"/>
      <c r="F13" s="34" t="s">
        <v>134</v>
      </c>
      <c r="G13" s="36"/>
      <c r="H13" s="51" t="s">
        <v>220</v>
      </c>
      <c r="I13" s="36"/>
      <c r="J13" s="51" t="s">
        <v>135</v>
      </c>
      <c r="K13" s="35"/>
      <c r="L13" s="34" t="s">
        <v>136</v>
      </c>
      <c r="M13" s="36"/>
      <c r="N13" s="34" t="s">
        <v>136</v>
      </c>
      <c r="O13" s="36"/>
      <c r="P13" s="34" t="s">
        <v>280</v>
      </c>
      <c r="Q13" s="36"/>
      <c r="R13" s="34" t="s">
        <v>279</v>
      </c>
      <c r="S13" s="36"/>
      <c r="T13" s="34" t="s">
        <v>249</v>
      </c>
      <c r="U13" s="50"/>
      <c r="V13" s="34" t="s">
        <v>138</v>
      </c>
      <c r="W13" s="36"/>
      <c r="X13" s="34" t="s">
        <v>138</v>
      </c>
      <c r="Y13" s="35"/>
      <c r="Z13" s="34" t="s">
        <v>139</v>
      </c>
      <c r="AA13" s="36"/>
      <c r="AB13" s="34" t="s">
        <v>234</v>
      </c>
      <c r="AC13" s="48"/>
      <c r="AD13" s="34" t="s">
        <v>142</v>
      </c>
    </row>
    <row r="14" spans="1:30" ht="16.5" customHeight="1" x14ac:dyDescent="0.75">
      <c r="A14" s="138"/>
      <c r="C14" s="141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V14" s="127"/>
      <c r="W14" s="127"/>
      <c r="X14" s="127"/>
      <c r="Y14" s="127"/>
      <c r="Z14" s="127"/>
      <c r="AA14" s="127"/>
      <c r="AB14" s="127"/>
      <c r="AC14" s="127"/>
      <c r="AD14" s="127"/>
    </row>
    <row r="15" spans="1:30" ht="16.5" customHeight="1" x14ac:dyDescent="0.75">
      <c r="A15" s="103" t="s">
        <v>208</v>
      </c>
      <c r="B15" s="143"/>
      <c r="C15" s="143"/>
      <c r="D15" s="23">
        <v>8467511</v>
      </c>
      <c r="E15" s="23"/>
      <c r="F15" s="23">
        <v>9356233</v>
      </c>
      <c r="G15" s="39"/>
      <c r="H15" s="23">
        <v>20170</v>
      </c>
      <c r="I15" s="39"/>
      <c r="J15" s="23">
        <v>350282</v>
      </c>
      <c r="K15" s="23"/>
      <c r="L15" s="23">
        <v>-238830</v>
      </c>
      <c r="M15" s="23"/>
      <c r="N15" s="23">
        <v>231739</v>
      </c>
      <c r="O15" s="23"/>
      <c r="P15" s="23">
        <v>0</v>
      </c>
      <c r="Q15" s="23"/>
      <c r="R15" s="23">
        <v>0</v>
      </c>
      <c r="S15" s="23"/>
      <c r="T15" s="23">
        <v>-68638</v>
      </c>
      <c r="U15" s="23"/>
      <c r="V15" s="23">
        <v>1047876</v>
      </c>
      <c r="W15" s="23"/>
      <c r="X15" s="23">
        <v>0</v>
      </c>
      <c r="Y15" s="23"/>
      <c r="Z15" s="23">
        <v>36377967</v>
      </c>
      <c r="AA15" s="23"/>
      <c r="AB15" s="23">
        <v>0</v>
      </c>
      <c r="AC15" s="23"/>
      <c r="AD15" s="23">
        <f t="shared" ref="AD15:AD21" si="0">SUM(D15:AB15)</f>
        <v>55544310</v>
      </c>
    </row>
    <row r="16" spans="1:30" ht="16.5" customHeight="1" x14ac:dyDescent="0.75">
      <c r="A16" s="142" t="s">
        <v>254</v>
      </c>
      <c r="B16" s="146">
        <v>17</v>
      </c>
      <c r="C16" s="143"/>
      <c r="D16" s="23">
        <v>0</v>
      </c>
      <c r="E16" s="23"/>
      <c r="F16" s="23">
        <v>0</v>
      </c>
      <c r="G16" s="39"/>
      <c r="H16" s="23">
        <v>0</v>
      </c>
      <c r="I16" s="39"/>
      <c r="J16" s="23">
        <v>0</v>
      </c>
      <c r="K16" s="23"/>
      <c r="L16" s="23">
        <v>0</v>
      </c>
      <c r="M16" s="23"/>
      <c r="N16" s="23">
        <v>0</v>
      </c>
      <c r="O16" s="23"/>
      <c r="P16" s="23">
        <v>0</v>
      </c>
      <c r="Q16" s="23"/>
      <c r="R16" s="23">
        <v>0</v>
      </c>
      <c r="S16" s="23"/>
      <c r="T16" s="23">
        <v>0</v>
      </c>
      <c r="U16" s="23"/>
      <c r="V16" s="23">
        <v>0</v>
      </c>
      <c r="W16" s="23"/>
      <c r="X16" s="23">
        <v>0</v>
      </c>
      <c r="Y16" s="23"/>
      <c r="Z16" s="23">
        <v>-2540195</v>
      </c>
      <c r="AA16" s="23"/>
      <c r="AB16" s="23">
        <v>0</v>
      </c>
      <c r="AC16" s="23"/>
      <c r="AD16" s="23">
        <f t="shared" si="0"/>
        <v>-2540195</v>
      </c>
    </row>
    <row r="17" spans="1:30" ht="16.5" customHeight="1" x14ac:dyDescent="0.75">
      <c r="A17" s="142" t="s">
        <v>221</v>
      </c>
      <c r="B17" s="144"/>
      <c r="C17" s="144"/>
      <c r="D17" s="23">
        <v>0</v>
      </c>
      <c r="E17" s="23"/>
      <c r="F17" s="23">
        <v>0</v>
      </c>
      <c r="G17" s="39"/>
      <c r="H17" s="23">
        <v>31010</v>
      </c>
      <c r="I17" s="39"/>
      <c r="J17" s="23">
        <v>0</v>
      </c>
      <c r="K17" s="23"/>
      <c r="L17" s="23">
        <v>0</v>
      </c>
      <c r="M17" s="23"/>
      <c r="N17" s="23">
        <v>0</v>
      </c>
      <c r="O17" s="23"/>
      <c r="P17" s="23">
        <v>0</v>
      </c>
      <c r="Q17" s="23"/>
      <c r="R17" s="23">
        <v>0</v>
      </c>
      <c r="S17" s="23"/>
      <c r="T17" s="23">
        <v>0</v>
      </c>
      <c r="U17" s="23"/>
      <c r="V17" s="23">
        <v>0</v>
      </c>
      <c r="W17" s="23"/>
      <c r="X17" s="23">
        <v>0</v>
      </c>
      <c r="Y17" s="23"/>
      <c r="Z17" s="23">
        <v>0</v>
      </c>
      <c r="AA17" s="23"/>
      <c r="AB17" s="23">
        <v>0</v>
      </c>
      <c r="AC17" s="23"/>
      <c r="AD17" s="23">
        <f t="shared" si="0"/>
        <v>31010</v>
      </c>
    </row>
    <row r="18" spans="1:30" ht="16.5" customHeight="1" x14ac:dyDescent="0.75">
      <c r="A18" s="142" t="s">
        <v>229</v>
      </c>
      <c r="B18" s="146"/>
      <c r="C18" s="144"/>
      <c r="D18" s="23">
        <v>94</v>
      </c>
      <c r="E18" s="23"/>
      <c r="F18" s="23">
        <v>563</v>
      </c>
      <c r="G18" s="39"/>
      <c r="H18" s="23">
        <v>0</v>
      </c>
      <c r="I18" s="39"/>
      <c r="J18" s="23">
        <v>0</v>
      </c>
      <c r="K18" s="23"/>
      <c r="L18" s="23">
        <v>0</v>
      </c>
      <c r="M18" s="23"/>
      <c r="N18" s="23">
        <v>0</v>
      </c>
      <c r="O18" s="23"/>
      <c r="P18" s="23">
        <v>0</v>
      </c>
      <c r="Q18" s="23"/>
      <c r="R18" s="23">
        <v>0</v>
      </c>
      <c r="S18" s="23"/>
      <c r="T18" s="23">
        <v>0</v>
      </c>
      <c r="U18" s="23"/>
      <c r="V18" s="23">
        <v>0</v>
      </c>
      <c r="W18" s="23"/>
      <c r="X18" s="23">
        <v>0</v>
      </c>
      <c r="Y18" s="23"/>
      <c r="Z18" s="23">
        <v>0</v>
      </c>
      <c r="AA18" s="23"/>
      <c r="AB18" s="23">
        <v>0</v>
      </c>
      <c r="AC18" s="23"/>
      <c r="AD18" s="23">
        <f t="shared" si="0"/>
        <v>657</v>
      </c>
    </row>
    <row r="19" spans="1:30" ht="16.5" customHeight="1" x14ac:dyDescent="0.75">
      <c r="A19" s="142" t="s">
        <v>234</v>
      </c>
      <c r="B19" s="146">
        <v>15</v>
      </c>
      <c r="C19" s="144"/>
      <c r="D19" s="23">
        <v>0</v>
      </c>
      <c r="E19" s="23"/>
      <c r="F19" s="23">
        <v>0</v>
      </c>
      <c r="G19" s="39"/>
      <c r="H19" s="23">
        <v>0</v>
      </c>
      <c r="I19" s="39"/>
      <c r="J19" s="23">
        <v>0</v>
      </c>
      <c r="K19" s="23"/>
      <c r="L19" s="23">
        <v>0</v>
      </c>
      <c r="M19" s="23"/>
      <c r="N19" s="23">
        <v>0</v>
      </c>
      <c r="O19" s="23"/>
      <c r="P19" s="23">
        <v>0</v>
      </c>
      <c r="Q19" s="23"/>
      <c r="R19" s="23">
        <v>0</v>
      </c>
      <c r="S19" s="23"/>
      <c r="T19" s="23">
        <v>0</v>
      </c>
      <c r="U19" s="23"/>
      <c r="V19" s="23">
        <v>0</v>
      </c>
      <c r="W19" s="23"/>
      <c r="X19" s="23">
        <v>529972</v>
      </c>
      <c r="Y19" s="23"/>
      <c r="Z19" s="23">
        <v>-529972</v>
      </c>
      <c r="AA19" s="23"/>
      <c r="AB19" s="23">
        <v>-529972</v>
      </c>
      <c r="AC19" s="23"/>
      <c r="AD19" s="23">
        <f t="shared" si="0"/>
        <v>-529972</v>
      </c>
    </row>
    <row r="20" spans="1:30" ht="16.5" customHeight="1" x14ac:dyDescent="0.75">
      <c r="A20" s="118" t="s">
        <v>248</v>
      </c>
      <c r="B20" s="146"/>
      <c r="C20" s="144"/>
      <c r="D20" s="23">
        <v>0</v>
      </c>
      <c r="E20" s="23"/>
      <c r="F20" s="23">
        <v>0</v>
      </c>
      <c r="G20" s="39"/>
      <c r="H20" s="23">
        <v>0</v>
      </c>
      <c r="I20" s="39"/>
      <c r="J20" s="23">
        <v>0</v>
      </c>
      <c r="K20" s="23"/>
      <c r="L20" s="23">
        <v>183520</v>
      </c>
      <c r="M20" s="23"/>
      <c r="N20" s="23">
        <v>6648</v>
      </c>
      <c r="O20" s="23"/>
      <c r="P20" s="23">
        <v>0</v>
      </c>
      <c r="Q20" s="23"/>
      <c r="R20" s="23">
        <v>0</v>
      </c>
      <c r="S20" s="23"/>
      <c r="T20" s="23">
        <v>-38034</v>
      </c>
      <c r="U20" s="23"/>
      <c r="V20" s="23">
        <v>0</v>
      </c>
      <c r="W20" s="23"/>
      <c r="X20" s="23">
        <v>0</v>
      </c>
      <c r="Y20" s="23"/>
      <c r="Z20" s="23">
        <v>3309076</v>
      </c>
      <c r="AA20" s="23"/>
      <c r="AB20" s="23">
        <v>0</v>
      </c>
      <c r="AC20" s="39"/>
      <c r="AD20" s="23">
        <f t="shared" si="0"/>
        <v>3461210</v>
      </c>
    </row>
    <row r="21" spans="1:30" ht="16.5" customHeight="1" x14ac:dyDescent="0.75">
      <c r="A21" s="142" t="s">
        <v>143</v>
      </c>
      <c r="B21" s="141"/>
      <c r="C21" s="144"/>
      <c r="D21" s="55">
        <v>0</v>
      </c>
      <c r="E21" s="52"/>
      <c r="F21" s="55">
        <v>0</v>
      </c>
      <c r="G21" s="39"/>
      <c r="H21" s="55">
        <v>0</v>
      </c>
      <c r="I21" s="39"/>
      <c r="J21" s="55">
        <v>-3170</v>
      </c>
      <c r="K21" s="52"/>
      <c r="L21" s="55">
        <v>0</v>
      </c>
      <c r="M21" s="52"/>
      <c r="N21" s="55">
        <v>0</v>
      </c>
      <c r="O21" s="52"/>
      <c r="P21" s="37">
        <v>0</v>
      </c>
      <c r="Q21" s="52"/>
      <c r="R21" s="37">
        <v>0</v>
      </c>
      <c r="S21" s="52"/>
      <c r="T21" s="55">
        <v>634</v>
      </c>
      <c r="U21" s="52"/>
      <c r="V21" s="55">
        <v>0</v>
      </c>
      <c r="W21" s="42"/>
      <c r="X21" s="55">
        <v>0</v>
      </c>
      <c r="Y21" s="52"/>
      <c r="Z21" s="55">
        <v>2536</v>
      </c>
      <c r="AA21" s="42"/>
      <c r="AB21" s="55">
        <v>0</v>
      </c>
      <c r="AC21" s="52"/>
      <c r="AD21" s="37">
        <f t="shared" si="0"/>
        <v>0</v>
      </c>
    </row>
    <row r="22" spans="1:30" ht="16.5" customHeight="1" x14ac:dyDescent="0.75">
      <c r="A22" s="145"/>
      <c r="B22" s="146"/>
      <c r="C22" s="144"/>
      <c r="D22" s="39"/>
      <c r="E22" s="39"/>
      <c r="F22" s="39"/>
      <c r="G22" s="39"/>
      <c r="H22" s="39"/>
      <c r="I22" s="39"/>
      <c r="J22" s="39"/>
      <c r="K22" s="42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42"/>
    </row>
    <row r="23" spans="1:30" ht="16.5" customHeight="1" thickBot="1" x14ac:dyDescent="0.8">
      <c r="A23" s="103" t="s">
        <v>253</v>
      </c>
      <c r="B23" s="146"/>
      <c r="C23" s="144"/>
      <c r="D23" s="53">
        <f>SUM(D15:D21)</f>
        <v>8467605</v>
      </c>
      <c r="E23" s="39"/>
      <c r="F23" s="53">
        <f>SUM(F15:F21)</f>
        <v>9356796</v>
      </c>
      <c r="G23" s="39"/>
      <c r="H23" s="53">
        <f>SUM(H15:H21)</f>
        <v>51180</v>
      </c>
      <c r="I23" s="39"/>
      <c r="J23" s="53">
        <f>SUM(J15:J21)</f>
        <v>347112</v>
      </c>
      <c r="K23" s="39"/>
      <c r="L23" s="53">
        <f>SUM(L15:L21)</f>
        <v>-55310</v>
      </c>
      <c r="M23" s="54"/>
      <c r="N23" s="53">
        <f>SUM(N15:N21)</f>
        <v>238387</v>
      </c>
      <c r="O23" s="54"/>
      <c r="P23" s="53">
        <f>SUM(P15:P21)</f>
        <v>0</v>
      </c>
      <c r="Q23" s="54"/>
      <c r="R23" s="53">
        <f>SUM(R15:R21)</f>
        <v>0</v>
      </c>
      <c r="S23" s="54"/>
      <c r="T23" s="53">
        <f>SUM(T15:T21)</f>
        <v>-106038</v>
      </c>
      <c r="U23" s="54"/>
      <c r="V23" s="53">
        <f>SUM(V15:V21)</f>
        <v>1047876</v>
      </c>
      <c r="W23" s="54"/>
      <c r="X23" s="53">
        <f>SUM(X15:X21)</f>
        <v>529972</v>
      </c>
      <c r="Y23" s="39"/>
      <c r="Z23" s="53">
        <f>SUM(Z15:Z21)</f>
        <v>36619412</v>
      </c>
      <c r="AA23" s="54"/>
      <c r="AB23" s="53">
        <f>SUM(AB15:AB21)</f>
        <v>-529972</v>
      </c>
      <c r="AC23" s="39"/>
      <c r="AD23" s="102">
        <f>SUM(AD15:AD21)</f>
        <v>55967020</v>
      </c>
    </row>
    <row r="24" spans="1:30" ht="16.5" customHeight="1" thickTop="1" x14ac:dyDescent="0.75">
      <c r="B24" s="146"/>
      <c r="C24" s="144"/>
    </row>
    <row r="25" spans="1:30" ht="16.5" customHeight="1" x14ac:dyDescent="0.75">
      <c r="B25" s="146"/>
      <c r="C25" s="143"/>
    </row>
    <row r="26" spans="1:30" ht="16.5" customHeight="1" x14ac:dyDescent="0.75">
      <c r="A26" s="103" t="s">
        <v>241</v>
      </c>
      <c r="B26" s="143"/>
      <c r="C26" s="143"/>
      <c r="D26" s="23">
        <v>8467605</v>
      </c>
      <c r="E26" s="23"/>
      <c r="F26" s="23">
        <v>9356796</v>
      </c>
      <c r="G26" s="39"/>
      <c r="H26" s="23">
        <v>59152</v>
      </c>
      <c r="I26" s="39"/>
      <c r="J26" s="23">
        <v>346047</v>
      </c>
      <c r="K26" s="23"/>
      <c r="L26" s="23">
        <v>62906</v>
      </c>
      <c r="M26" s="23"/>
      <c r="N26" s="23">
        <v>238397</v>
      </c>
      <c r="O26" s="23"/>
      <c r="P26" s="23">
        <v>0</v>
      </c>
      <c r="Q26" s="23"/>
      <c r="R26" s="23">
        <v>0</v>
      </c>
      <c r="S26" s="23"/>
      <c r="T26" s="23">
        <v>-129470</v>
      </c>
      <c r="U26" s="23"/>
      <c r="V26" s="23">
        <v>1047876</v>
      </c>
      <c r="W26" s="23"/>
      <c r="X26" s="23">
        <v>790965</v>
      </c>
      <c r="Y26" s="23"/>
      <c r="Z26" s="23">
        <v>37344019</v>
      </c>
      <c r="AA26" s="23"/>
      <c r="AB26" s="23">
        <v>-790965</v>
      </c>
      <c r="AC26" s="23"/>
      <c r="AD26" s="23">
        <f t="shared" ref="AD26:AD31" si="1">SUM(D26:AB26)</f>
        <v>56793328</v>
      </c>
    </row>
    <row r="27" spans="1:30" ht="16.5" customHeight="1" x14ac:dyDescent="0.75">
      <c r="A27" s="142" t="s">
        <v>254</v>
      </c>
      <c r="B27" s="146">
        <v>17</v>
      </c>
      <c r="C27" s="143"/>
      <c r="D27" s="23">
        <v>0</v>
      </c>
      <c r="E27" s="23"/>
      <c r="F27" s="23">
        <v>0</v>
      </c>
      <c r="G27" s="39"/>
      <c r="H27" s="23">
        <v>0</v>
      </c>
      <c r="I27" s="39"/>
      <c r="J27" s="23">
        <v>0</v>
      </c>
      <c r="K27" s="23"/>
      <c r="L27" s="23">
        <v>0</v>
      </c>
      <c r="M27" s="23"/>
      <c r="N27" s="23">
        <v>0</v>
      </c>
      <c r="O27" s="23"/>
      <c r="P27" s="23">
        <v>0</v>
      </c>
      <c r="Q27" s="23"/>
      <c r="R27" s="23">
        <v>0</v>
      </c>
      <c r="S27" s="23"/>
      <c r="T27" s="23">
        <v>0</v>
      </c>
      <c r="U27" s="23"/>
      <c r="V27" s="23">
        <v>0</v>
      </c>
      <c r="W27" s="23"/>
      <c r="X27" s="23"/>
      <c r="Y27" s="23"/>
      <c r="Z27" s="23">
        <v>-3514967</v>
      </c>
      <c r="AA27" s="23"/>
      <c r="AB27" s="23">
        <v>0</v>
      </c>
      <c r="AC27" s="23"/>
      <c r="AD27" s="23">
        <f t="shared" si="1"/>
        <v>-3514967</v>
      </c>
    </row>
    <row r="28" spans="1:30" ht="16.5" customHeight="1" x14ac:dyDescent="0.75">
      <c r="A28" s="142" t="s">
        <v>221</v>
      </c>
      <c r="B28" s="144"/>
      <c r="C28" s="144"/>
      <c r="D28" s="23">
        <v>0</v>
      </c>
      <c r="E28" s="23"/>
      <c r="F28" s="23">
        <v>0</v>
      </c>
      <c r="G28" s="39"/>
      <c r="H28" s="23">
        <v>23571</v>
      </c>
      <c r="I28" s="39"/>
      <c r="J28" s="23">
        <v>0</v>
      </c>
      <c r="K28" s="23"/>
      <c r="L28" s="23">
        <v>0</v>
      </c>
      <c r="M28" s="23"/>
      <c r="N28" s="23">
        <v>0</v>
      </c>
      <c r="O28" s="23"/>
      <c r="P28" s="23">
        <v>0</v>
      </c>
      <c r="Q28" s="23"/>
      <c r="R28" s="23">
        <v>0</v>
      </c>
      <c r="S28" s="23"/>
      <c r="T28" s="23">
        <v>0</v>
      </c>
      <c r="U28" s="23"/>
      <c r="V28" s="23">
        <v>0</v>
      </c>
      <c r="W28" s="23"/>
      <c r="X28" s="23">
        <v>0</v>
      </c>
      <c r="Y28" s="23"/>
      <c r="Z28" s="23">
        <v>0</v>
      </c>
      <c r="AA28" s="23"/>
      <c r="AB28" s="23">
        <v>0</v>
      </c>
      <c r="AC28" s="23"/>
      <c r="AD28" s="23">
        <f t="shared" si="1"/>
        <v>23571</v>
      </c>
    </row>
    <row r="29" spans="1:30" ht="16.5" customHeight="1" x14ac:dyDescent="0.75">
      <c r="A29" s="142" t="s">
        <v>234</v>
      </c>
      <c r="B29" s="146">
        <v>15</v>
      </c>
      <c r="C29" s="144"/>
      <c r="D29" s="23">
        <v>0</v>
      </c>
      <c r="E29" s="23"/>
      <c r="F29" s="23">
        <v>0</v>
      </c>
      <c r="G29" s="39"/>
      <c r="H29" s="23">
        <v>0</v>
      </c>
      <c r="I29" s="39"/>
      <c r="J29" s="23">
        <v>0</v>
      </c>
      <c r="K29" s="23"/>
      <c r="L29" s="23">
        <v>0</v>
      </c>
      <c r="M29" s="23"/>
      <c r="N29" s="23">
        <v>0</v>
      </c>
      <c r="O29" s="23"/>
      <c r="P29" s="23">
        <v>0</v>
      </c>
      <c r="Q29" s="23"/>
      <c r="R29" s="23">
        <v>0</v>
      </c>
      <c r="S29" s="23"/>
      <c r="T29" s="23">
        <v>0</v>
      </c>
      <c r="U29" s="23"/>
      <c r="V29" s="23">
        <v>0</v>
      </c>
      <c r="W29" s="23"/>
      <c r="X29" s="23">
        <v>473284</v>
      </c>
      <c r="Y29" s="23"/>
      <c r="Z29" s="23">
        <v>-473284</v>
      </c>
      <c r="AA29" s="23"/>
      <c r="AB29" s="23">
        <v>-473284</v>
      </c>
      <c r="AC29" s="23"/>
      <c r="AD29" s="23">
        <f t="shared" si="1"/>
        <v>-473284</v>
      </c>
    </row>
    <row r="30" spans="1:30" ht="16.5" customHeight="1" x14ac:dyDescent="0.75">
      <c r="A30" s="118" t="s">
        <v>248</v>
      </c>
      <c r="B30" s="146"/>
      <c r="C30" s="144"/>
      <c r="D30" s="23">
        <v>0</v>
      </c>
      <c r="E30" s="23"/>
      <c r="F30" s="23">
        <v>0</v>
      </c>
      <c r="G30" s="39"/>
      <c r="H30" s="23">
        <v>0</v>
      </c>
      <c r="I30" s="39"/>
      <c r="J30" s="23">
        <v>0</v>
      </c>
      <c r="K30" s="23"/>
      <c r="L30" s="23">
        <v>565470</v>
      </c>
      <c r="M30" s="23"/>
      <c r="N30" s="23">
        <v>677</v>
      </c>
      <c r="O30" s="23"/>
      <c r="P30" s="23">
        <v>42</v>
      </c>
      <c r="Q30" s="23"/>
      <c r="R30" s="23">
        <v>-9958</v>
      </c>
      <c r="S30" s="23"/>
      <c r="T30" s="23">
        <v>-111246</v>
      </c>
      <c r="U30" s="23"/>
      <c r="V30" s="23">
        <v>0</v>
      </c>
      <c r="W30" s="23"/>
      <c r="X30" s="23">
        <v>0</v>
      </c>
      <c r="Y30" s="23"/>
      <c r="Z30" s="23">
        <v>4232300</v>
      </c>
      <c r="AA30" s="23"/>
      <c r="AB30" s="23">
        <v>0</v>
      </c>
      <c r="AC30" s="39"/>
      <c r="AD30" s="23">
        <f t="shared" si="1"/>
        <v>4677285</v>
      </c>
    </row>
    <row r="31" spans="1:30" ht="16.5" customHeight="1" x14ac:dyDescent="0.75">
      <c r="A31" s="142" t="s">
        <v>143</v>
      </c>
      <c r="B31" s="141"/>
      <c r="C31" s="144"/>
      <c r="D31" s="55">
        <v>0</v>
      </c>
      <c r="E31" s="52"/>
      <c r="F31" s="55">
        <v>0</v>
      </c>
      <c r="G31" s="39"/>
      <c r="H31" s="55">
        <v>0</v>
      </c>
      <c r="I31" s="39"/>
      <c r="J31" s="55">
        <v>-3167</v>
      </c>
      <c r="K31" s="52"/>
      <c r="L31" s="55">
        <v>0</v>
      </c>
      <c r="M31" s="52"/>
      <c r="N31" s="55">
        <v>3705</v>
      </c>
      <c r="O31" s="52"/>
      <c r="P31" s="55">
        <v>0</v>
      </c>
      <c r="Q31" s="52"/>
      <c r="R31" s="55">
        <v>0</v>
      </c>
      <c r="S31" s="52"/>
      <c r="T31" s="55">
        <v>-108</v>
      </c>
      <c r="U31" s="52"/>
      <c r="V31" s="55">
        <v>0</v>
      </c>
      <c r="W31" s="42"/>
      <c r="X31" s="55">
        <v>0</v>
      </c>
      <c r="Y31" s="52"/>
      <c r="Z31" s="55">
        <v>-430</v>
      </c>
      <c r="AA31" s="42"/>
      <c r="AB31" s="55">
        <v>0</v>
      </c>
      <c r="AC31" s="52"/>
      <c r="AD31" s="37">
        <f t="shared" si="1"/>
        <v>0</v>
      </c>
    </row>
    <row r="32" spans="1:30" ht="16.5" customHeight="1" x14ac:dyDescent="0.75">
      <c r="A32" s="145"/>
      <c r="B32" s="146"/>
      <c r="C32" s="144"/>
      <c r="D32" s="39"/>
      <c r="E32" s="39"/>
      <c r="F32" s="39"/>
      <c r="G32" s="39"/>
      <c r="H32" s="39"/>
      <c r="I32" s="39"/>
      <c r="J32" s="39"/>
      <c r="K32" s="42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42"/>
    </row>
    <row r="33" spans="1:30" ht="16.5" customHeight="1" thickBot="1" x14ac:dyDescent="0.8">
      <c r="A33" s="103" t="s">
        <v>266</v>
      </c>
      <c r="B33" s="146"/>
      <c r="C33" s="144"/>
      <c r="D33" s="53">
        <f>SUM(D26:D31)</f>
        <v>8467605</v>
      </c>
      <c r="E33" s="39"/>
      <c r="F33" s="53">
        <f>SUM(F26:F31)</f>
        <v>9356796</v>
      </c>
      <c r="G33" s="39"/>
      <c r="H33" s="53">
        <f>SUM(H26:H31)</f>
        <v>82723</v>
      </c>
      <c r="I33" s="39"/>
      <c r="J33" s="53">
        <f>SUM(J26:J31)</f>
        <v>342880</v>
      </c>
      <c r="K33" s="39"/>
      <c r="L33" s="53">
        <f>SUM(L26:L31)</f>
        <v>628376</v>
      </c>
      <c r="M33" s="54"/>
      <c r="N33" s="53">
        <f>SUM(N26:N31)</f>
        <v>242779</v>
      </c>
      <c r="O33" s="54"/>
      <c r="P33" s="53">
        <f>SUM(P26:P31)</f>
        <v>42</v>
      </c>
      <c r="Q33" s="54"/>
      <c r="R33" s="53">
        <f>SUM(R26:R31)</f>
        <v>-9958</v>
      </c>
      <c r="S33" s="54"/>
      <c r="T33" s="53">
        <f>SUM(T26:T31)</f>
        <v>-240824</v>
      </c>
      <c r="U33" s="54"/>
      <c r="V33" s="53">
        <f>SUM(V26:V31)</f>
        <v>1047876</v>
      </c>
      <c r="W33" s="54"/>
      <c r="X33" s="53">
        <f>SUM(X26:X31)</f>
        <v>1264249</v>
      </c>
      <c r="Y33" s="39"/>
      <c r="Z33" s="53">
        <f>SUM(Z26:Z31)</f>
        <v>37587638</v>
      </c>
      <c r="AA33" s="54"/>
      <c r="AB33" s="53">
        <f>SUM(AB26:AB31)</f>
        <v>-1264249</v>
      </c>
      <c r="AC33" s="39"/>
      <c r="AD33" s="102">
        <f>SUM(AD26:AD31)</f>
        <v>57505933</v>
      </c>
    </row>
    <row r="34" spans="1:30" ht="16.5" customHeight="1" thickTop="1" x14ac:dyDescent="0.75"/>
    <row r="52" spans="1:32" ht="12.75" customHeight="1" x14ac:dyDescent="0.75"/>
    <row r="53" spans="1:32" ht="16.5" customHeight="1" x14ac:dyDescent="0.75">
      <c r="A53" s="112"/>
      <c r="D53" s="218" t="s">
        <v>59</v>
      </c>
      <c r="E53" s="218"/>
      <c r="F53" s="218"/>
      <c r="G53" s="218"/>
      <c r="H53" s="218"/>
      <c r="I53" s="218"/>
      <c r="J53" s="218"/>
      <c r="K53" s="112"/>
      <c r="L53" s="112"/>
      <c r="M53" s="127"/>
      <c r="N53" s="229" t="s">
        <v>59</v>
      </c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  <c r="AA53" s="229"/>
      <c r="AB53" s="229"/>
      <c r="AC53" s="229"/>
      <c r="AD53" s="229"/>
    </row>
    <row r="54" spans="1:32" ht="16.5" customHeight="1" x14ac:dyDescent="0.75">
      <c r="A54" s="147"/>
      <c r="D54" s="231" t="s">
        <v>60</v>
      </c>
      <c r="E54" s="231"/>
      <c r="F54" s="231"/>
      <c r="G54" s="231"/>
      <c r="H54" s="231"/>
      <c r="I54" s="231"/>
      <c r="J54" s="231"/>
      <c r="K54" s="104"/>
      <c r="L54" s="104"/>
      <c r="M54" s="148"/>
      <c r="N54" s="230" t="s">
        <v>244</v>
      </c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30"/>
      <c r="Z54" s="230"/>
      <c r="AA54" s="230"/>
      <c r="AB54" s="230"/>
      <c r="AC54" s="230"/>
      <c r="AD54" s="230"/>
      <c r="AE54" s="149"/>
      <c r="AF54" s="149"/>
    </row>
    <row r="55" spans="1:32" ht="16.5" customHeight="1" x14ac:dyDescent="0.75">
      <c r="A55" s="147"/>
      <c r="D55" s="231" t="s">
        <v>245</v>
      </c>
      <c r="E55" s="231"/>
      <c r="F55" s="231"/>
      <c r="G55" s="231"/>
      <c r="H55" s="231"/>
      <c r="I55" s="231"/>
      <c r="J55" s="231"/>
      <c r="K55" s="104"/>
      <c r="L55" s="104"/>
      <c r="M55" s="148"/>
      <c r="N55" s="230" t="s">
        <v>245</v>
      </c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30"/>
      <c r="Z55" s="230"/>
      <c r="AA55" s="230"/>
      <c r="AB55" s="230"/>
      <c r="AC55" s="230"/>
      <c r="AD55" s="230"/>
      <c r="AE55" s="149"/>
      <c r="AF55" s="149"/>
    </row>
    <row r="56" spans="1:32" ht="16.5" customHeight="1" x14ac:dyDescent="0.75">
      <c r="A56" s="147"/>
      <c r="D56" s="129"/>
      <c r="E56" s="129"/>
      <c r="F56" s="129"/>
      <c r="G56" s="129"/>
      <c r="H56" s="129"/>
      <c r="I56" s="129"/>
      <c r="J56" s="129"/>
      <c r="K56" s="104"/>
      <c r="L56" s="104"/>
      <c r="M56" s="148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49"/>
      <c r="AF56" s="149"/>
    </row>
    <row r="57" spans="1:32" ht="16.5" customHeight="1" x14ac:dyDescent="0.75">
      <c r="A57" s="113"/>
      <c r="D57" s="113"/>
      <c r="E57" s="113"/>
      <c r="F57" s="113"/>
      <c r="G57" s="113"/>
      <c r="H57" s="113"/>
      <c r="I57" s="113"/>
      <c r="J57" s="113"/>
      <c r="K57" s="113"/>
      <c r="L57" s="113"/>
      <c r="M57" s="148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49"/>
      <c r="AF57" s="149"/>
    </row>
    <row r="58" spans="1:32" ht="21.75" customHeight="1" x14ac:dyDescent="0.75">
      <c r="A58" s="113"/>
      <c r="D58" s="113"/>
      <c r="E58" s="113"/>
      <c r="F58" s="113"/>
      <c r="G58" s="113"/>
      <c r="H58" s="113"/>
      <c r="I58" s="113"/>
      <c r="J58" s="113"/>
      <c r="K58" s="113"/>
      <c r="L58" s="113"/>
      <c r="M58" s="148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49"/>
      <c r="AF58" s="149"/>
    </row>
    <row r="59" spans="1:32" ht="22.4" customHeight="1" x14ac:dyDescent="0.75">
      <c r="A59" s="214" t="s">
        <v>223</v>
      </c>
      <c r="B59" s="214"/>
      <c r="C59" s="214"/>
      <c r="D59" s="214"/>
      <c r="E59" s="214"/>
      <c r="F59" s="214"/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  <c r="W59" s="214"/>
      <c r="X59" s="214"/>
      <c r="Y59" s="214"/>
      <c r="Z59" s="214"/>
      <c r="AA59" s="214"/>
      <c r="AB59" s="214"/>
      <c r="AC59" s="214"/>
      <c r="AD59" s="214"/>
    </row>
  </sheetData>
  <mergeCells count="13">
    <mergeCell ref="A59:AD59"/>
    <mergeCell ref="N53:AD53"/>
    <mergeCell ref="N54:AD54"/>
    <mergeCell ref="N55:AD55"/>
    <mergeCell ref="D53:J53"/>
    <mergeCell ref="D54:J54"/>
    <mergeCell ref="D55:J55"/>
    <mergeCell ref="H7:T7"/>
    <mergeCell ref="A1:AD1"/>
    <mergeCell ref="A2:AD2"/>
    <mergeCell ref="A3:AD3"/>
    <mergeCell ref="D6:V6"/>
    <mergeCell ref="Z6:AD6"/>
  </mergeCells>
  <pageMargins left="0.4" right="0.4" top="0.5" bottom="0.6" header="0.49" footer="0.4"/>
  <pageSetup paperSize="9" scale="56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B8569-80E1-437A-9981-3F8B1673825A}">
  <dimension ref="A1:R207"/>
  <sheetViews>
    <sheetView zoomScaleNormal="100" zoomScaleSheetLayoutView="130" workbookViewId="0">
      <selection sqref="A1:I1"/>
    </sheetView>
  </sheetViews>
  <sheetFormatPr defaultColWidth="9.09765625" defaultRowHeight="16.5" customHeight="1" x14ac:dyDescent="0.75"/>
  <cols>
    <col min="1" max="1" width="67" style="104" customWidth="1"/>
    <col min="2" max="2" width="4.19921875" style="122" customWidth="1"/>
    <col min="3" max="3" width="12.69921875" style="121" customWidth="1"/>
    <col min="4" max="4" width="0.8984375" style="122" customWidth="1"/>
    <col min="5" max="5" width="12.69921875" style="121" customWidth="1"/>
    <col min="6" max="6" width="0.8984375" style="122" customWidth="1"/>
    <col min="7" max="7" width="12.69921875" style="121" customWidth="1"/>
    <col min="8" max="8" width="0.8984375" style="122" customWidth="1"/>
    <col min="9" max="9" width="12.69921875" style="121" customWidth="1"/>
    <col min="10" max="16384" width="9.09765625" style="104"/>
  </cols>
  <sheetData>
    <row r="1" spans="1:18" ht="16.5" customHeight="1" x14ac:dyDescent="0.75">
      <c r="A1" s="215" t="s">
        <v>0</v>
      </c>
      <c r="B1" s="215"/>
      <c r="C1" s="215"/>
      <c r="D1" s="215"/>
      <c r="E1" s="215"/>
      <c r="F1" s="215"/>
      <c r="G1" s="215"/>
      <c r="H1" s="215"/>
      <c r="I1" s="215"/>
    </row>
    <row r="2" spans="1:18" ht="16.5" customHeight="1" x14ac:dyDescent="0.75">
      <c r="A2" s="215" t="s">
        <v>211</v>
      </c>
      <c r="B2" s="215"/>
      <c r="C2" s="215"/>
      <c r="D2" s="215"/>
      <c r="E2" s="215"/>
      <c r="F2" s="215"/>
      <c r="G2" s="215"/>
      <c r="H2" s="215"/>
      <c r="I2" s="215"/>
    </row>
    <row r="3" spans="1:18" ht="16.5" customHeight="1" x14ac:dyDescent="0.75">
      <c r="A3" s="221" t="str">
        <f>+'SHAREHOLDERS The Bank 9'!A3:AD3</f>
        <v>For the nine-month period ended 30 September 2025</v>
      </c>
      <c r="B3" s="221"/>
      <c r="C3" s="221"/>
      <c r="D3" s="221"/>
      <c r="E3" s="221"/>
      <c r="F3" s="221"/>
      <c r="G3" s="221"/>
      <c r="H3" s="221"/>
      <c r="I3" s="221"/>
    </row>
    <row r="4" spans="1:18" ht="16.5" customHeight="1" x14ac:dyDescent="0.75">
      <c r="B4" s="121"/>
      <c r="C4" s="38"/>
      <c r="D4" s="121"/>
      <c r="E4" s="38"/>
      <c r="F4" s="121"/>
      <c r="G4" s="38"/>
      <c r="H4" s="121"/>
      <c r="I4" s="38"/>
    </row>
    <row r="5" spans="1:18" ht="16.5" customHeight="1" x14ac:dyDescent="0.75">
      <c r="B5" s="121"/>
      <c r="C5" s="38"/>
      <c r="D5" s="121"/>
      <c r="E5" s="38"/>
      <c r="F5" s="121"/>
      <c r="G5" s="38"/>
      <c r="H5" s="121"/>
      <c r="I5" s="38"/>
    </row>
    <row r="6" spans="1:18" s="112" customFormat="1" ht="16.5" customHeight="1" x14ac:dyDescent="0.75">
      <c r="B6" s="157"/>
      <c r="C6" s="217" t="s">
        <v>2</v>
      </c>
      <c r="D6" s="217"/>
      <c r="E6" s="217"/>
      <c r="F6" s="101"/>
      <c r="G6" s="217" t="s">
        <v>3</v>
      </c>
      <c r="H6" s="217"/>
      <c r="I6" s="217"/>
    </row>
    <row r="7" spans="1:18" s="112" customFormat="1" ht="16.5" customHeight="1" x14ac:dyDescent="0.75">
      <c r="B7" s="32"/>
      <c r="C7" s="31" t="s">
        <v>240</v>
      </c>
      <c r="D7" s="32"/>
      <c r="E7" s="31" t="s">
        <v>207</v>
      </c>
      <c r="F7" s="33"/>
      <c r="G7" s="31" t="s">
        <v>240</v>
      </c>
      <c r="H7" s="32"/>
      <c r="I7" s="31" t="s">
        <v>207</v>
      </c>
    </row>
    <row r="8" spans="1:18" s="112" customFormat="1" ht="16.5" customHeight="1" x14ac:dyDescent="0.75">
      <c r="B8" s="44"/>
      <c r="C8" s="14" t="s">
        <v>61</v>
      </c>
      <c r="D8" s="45"/>
      <c r="E8" s="14" t="s">
        <v>61</v>
      </c>
      <c r="F8" s="45"/>
      <c r="G8" s="14" t="s">
        <v>61</v>
      </c>
      <c r="H8" s="44"/>
      <c r="I8" s="14" t="s">
        <v>61</v>
      </c>
    </row>
    <row r="9" spans="1:18" s="116" customFormat="1" ht="16.5" customHeight="1" x14ac:dyDescent="0.75">
      <c r="B9" s="36"/>
      <c r="C9" s="34" t="s">
        <v>62</v>
      </c>
      <c r="D9" s="46"/>
      <c r="E9" s="34" t="s">
        <v>62</v>
      </c>
      <c r="F9" s="46"/>
      <c r="G9" s="34" t="s">
        <v>62</v>
      </c>
      <c r="H9" s="36"/>
      <c r="I9" s="34" t="s">
        <v>62</v>
      </c>
    </row>
    <row r="10" spans="1:18" s="116" customFormat="1" ht="16.5" customHeight="1" x14ac:dyDescent="0.75">
      <c r="B10" s="36"/>
      <c r="C10" s="36"/>
      <c r="D10" s="46"/>
      <c r="E10" s="36"/>
      <c r="F10" s="46"/>
      <c r="G10" s="36"/>
      <c r="H10" s="36"/>
      <c r="I10" s="36"/>
    </row>
    <row r="11" spans="1:18" ht="16.5" customHeight="1" x14ac:dyDescent="0.75">
      <c r="A11" s="103" t="s">
        <v>145</v>
      </c>
    </row>
    <row r="12" spans="1:18" ht="16.5" customHeight="1" x14ac:dyDescent="0.75">
      <c r="A12" s="118" t="s">
        <v>83</v>
      </c>
      <c r="B12" s="39"/>
      <c r="C12" s="39">
        <v>5175611</v>
      </c>
      <c r="D12" s="39"/>
      <c r="E12" s="39">
        <v>4478832</v>
      </c>
      <c r="F12" s="39"/>
      <c r="G12" s="39">
        <v>5009886</v>
      </c>
      <c r="H12" s="39"/>
      <c r="I12" s="39">
        <v>3947935</v>
      </c>
      <c r="J12" s="122"/>
      <c r="L12" s="122"/>
      <c r="N12" s="122"/>
      <c r="P12" s="122"/>
      <c r="R12" s="122"/>
    </row>
    <row r="13" spans="1:18" ht="16.5" customHeight="1" x14ac:dyDescent="0.75">
      <c r="A13" s="118" t="s">
        <v>146</v>
      </c>
      <c r="B13" s="39"/>
      <c r="C13" s="39"/>
      <c r="D13" s="39"/>
      <c r="E13" s="39"/>
      <c r="F13" s="39"/>
      <c r="G13" s="39"/>
      <c r="H13" s="39"/>
      <c r="I13" s="39"/>
      <c r="J13" s="122"/>
      <c r="L13" s="122"/>
      <c r="N13" s="122"/>
      <c r="P13" s="122"/>
      <c r="R13" s="122"/>
    </row>
    <row r="14" spans="1:18" ht="16.5" customHeight="1" x14ac:dyDescent="0.75">
      <c r="A14" s="118" t="s">
        <v>147</v>
      </c>
      <c r="B14" s="39"/>
      <c r="C14" s="39"/>
      <c r="D14" s="39"/>
      <c r="E14" s="39"/>
      <c r="F14" s="39"/>
      <c r="G14" s="39"/>
      <c r="H14" s="39"/>
      <c r="I14" s="39"/>
      <c r="J14" s="122"/>
      <c r="L14" s="122"/>
      <c r="N14" s="122"/>
      <c r="P14" s="122"/>
      <c r="R14" s="122"/>
    </row>
    <row r="15" spans="1:18" ht="16.5" customHeight="1" x14ac:dyDescent="0.75">
      <c r="A15" s="104" t="s">
        <v>148</v>
      </c>
      <c r="B15" s="39"/>
      <c r="C15" s="39">
        <v>416890</v>
      </c>
      <c r="D15" s="39"/>
      <c r="E15" s="39">
        <v>436397</v>
      </c>
      <c r="F15" s="39"/>
      <c r="G15" s="39">
        <v>361546</v>
      </c>
      <c r="H15" s="39"/>
      <c r="I15" s="39">
        <v>374380</v>
      </c>
      <c r="J15" s="122"/>
      <c r="L15" s="122"/>
      <c r="N15" s="122"/>
      <c r="P15" s="122"/>
      <c r="R15" s="122"/>
    </row>
    <row r="16" spans="1:18" ht="16.5" customHeight="1" x14ac:dyDescent="0.75">
      <c r="A16" s="104" t="s">
        <v>149</v>
      </c>
      <c r="B16" s="39"/>
      <c r="C16" s="39">
        <v>262982</v>
      </c>
      <c r="D16" s="39"/>
      <c r="E16" s="39">
        <v>220232</v>
      </c>
      <c r="F16" s="39"/>
      <c r="G16" s="39">
        <v>181646</v>
      </c>
      <c r="H16" s="39"/>
      <c r="I16" s="39">
        <v>161829</v>
      </c>
      <c r="J16" s="122"/>
      <c r="L16" s="122"/>
      <c r="N16" s="122"/>
      <c r="P16" s="122"/>
      <c r="R16" s="122"/>
    </row>
    <row r="17" spans="1:18" ht="16.5" customHeight="1" x14ac:dyDescent="0.75">
      <c r="A17" s="104" t="s">
        <v>282</v>
      </c>
      <c r="B17" s="39"/>
      <c r="C17" s="39">
        <v>-54598</v>
      </c>
      <c r="D17" s="39"/>
      <c r="E17" s="39">
        <v>16167</v>
      </c>
      <c r="F17" s="39"/>
      <c r="G17" s="39">
        <v>-54598</v>
      </c>
      <c r="H17" s="39"/>
      <c r="I17" s="39">
        <v>17247</v>
      </c>
      <c r="J17" s="122"/>
      <c r="L17" s="122"/>
      <c r="N17" s="122"/>
      <c r="P17" s="122"/>
      <c r="R17" s="122"/>
    </row>
    <row r="18" spans="1:18" ht="16.5" customHeight="1" x14ac:dyDescent="0.75">
      <c r="A18" s="104" t="s">
        <v>150</v>
      </c>
      <c r="B18" s="39"/>
      <c r="C18" s="39">
        <v>-639464</v>
      </c>
      <c r="D18" s="39"/>
      <c r="E18" s="39">
        <v>-100610</v>
      </c>
      <c r="F18" s="39"/>
      <c r="G18" s="39">
        <v>-636327</v>
      </c>
      <c r="H18" s="39"/>
      <c r="I18" s="39">
        <v>110642</v>
      </c>
      <c r="J18" s="122"/>
      <c r="L18" s="122"/>
      <c r="N18" s="122"/>
      <c r="P18" s="122"/>
      <c r="R18" s="122"/>
    </row>
    <row r="19" spans="1:18" ht="16.5" customHeight="1" x14ac:dyDescent="0.75">
      <c r="A19" s="104" t="s">
        <v>226</v>
      </c>
      <c r="B19" s="39"/>
      <c r="C19" s="39">
        <v>23570</v>
      </c>
      <c r="D19" s="39"/>
      <c r="E19" s="39">
        <v>31010</v>
      </c>
      <c r="F19" s="39"/>
      <c r="G19" s="39">
        <v>9778</v>
      </c>
      <c r="H19" s="39"/>
      <c r="I19" s="39">
        <v>17225</v>
      </c>
      <c r="J19" s="122"/>
      <c r="L19" s="122"/>
      <c r="N19" s="122"/>
      <c r="P19" s="122"/>
      <c r="R19" s="122"/>
    </row>
    <row r="20" spans="1:18" ht="16.5" customHeight="1" x14ac:dyDescent="0.75">
      <c r="A20" s="104" t="s">
        <v>286</v>
      </c>
      <c r="B20" s="39"/>
      <c r="C20" s="39">
        <v>89419</v>
      </c>
      <c r="D20" s="39"/>
      <c r="E20" s="39">
        <v>116021</v>
      </c>
      <c r="F20" s="39"/>
      <c r="G20" s="39">
        <v>55411</v>
      </c>
      <c r="H20" s="39"/>
      <c r="I20" s="39">
        <v>83951</v>
      </c>
      <c r="J20" s="122"/>
      <c r="L20" s="122"/>
      <c r="N20" s="122"/>
      <c r="P20" s="122"/>
      <c r="R20" s="122"/>
    </row>
    <row r="21" spans="1:18" ht="16.5" customHeight="1" x14ac:dyDescent="0.75">
      <c r="A21" s="104" t="s">
        <v>295</v>
      </c>
      <c r="B21" s="39"/>
      <c r="C21" s="39"/>
      <c r="D21" s="39"/>
      <c r="E21" s="39"/>
      <c r="F21" s="39"/>
      <c r="G21" s="39"/>
      <c r="H21" s="39"/>
      <c r="I21" s="39"/>
      <c r="J21" s="122"/>
      <c r="L21" s="122"/>
      <c r="N21" s="122"/>
      <c r="P21" s="122"/>
      <c r="R21" s="122"/>
    </row>
    <row r="22" spans="1:18" ht="16.5" customHeight="1" x14ac:dyDescent="0.75">
      <c r="A22" s="104" t="s">
        <v>151</v>
      </c>
      <c r="B22" s="39"/>
      <c r="C22" s="39">
        <v>-1078275</v>
      </c>
      <c r="D22" s="39"/>
      <c r="E22" s="39">
        <v>-589062</v>
      </c>
      <c r="F22" s="39"/>
      <c r="G22" s="39">
        <v>-567363</v>
      </c>
      <c r="H22" s="39"/>
      <c r="I22" s="39">
        <v>-608595</v>
      </c>
      <c r="J22" s="122"/>
      <c r="L22" s="122"/>
      <c r="N22" s="122"/>
      <c r="P22" s="122"/>
      <c r="R22" s="122"/>
    </row>
    <row r="23" spans="1:18" ht="16.5" customHeight="1" x14ac:dyDescent="0.75">
      <c r="A23" s="104" t="s">
        <v>290</v>
      </c>
      <c r="B23" s="39"/>
      <c r="C23" s="39"/>
      <c r="D23" s="39"/>
      <c r="E23" s="39"/>
      <c r="F23" s="39"/>
      <c r="G23" s="39"/>
      <c r="H23" s="39"/>
      <c r="I23" s="39"/>
      <c r="J23" s="122"/>
      <c r="L23" s="122"/>
      <c r="N23" s="122"/>
      <c r="P23" s="122"/>
      <c r="R23" s="122"/>
    </row>
    <row r="24" spans="1:18" ht="16.5" customHeight="1" x14ac:dyDescent="0.75">
      <c r="A24" s="104" t="s">
        <v>152</v>
      </c>
      <c r="B24" s="39"/>
      <c r="C24" s="39">
        <v>-28305</v>
      </c>
      <c r="D24" s="39"/>
      <c r="E24" s="39">
        <v>-756237</v>
      </c>
      <c r="F24" s="39"/>
      <c r="G24" s="39">
        <v>-20722</v>
      </c>
      <c r="H24" s="39"/>
      <c r="I24" s="39">
        <v>-16471</v>
      </c>
      <c r="J24" s="122"/>
      <c r="L24" s="122"/>
      <c r="N24" s="122"/>
      <c r="P24" s="122"/>
      <c r="R24" s="122"/>
    </row>
    <row r="25" spans="1:18" ht="16.5" customHeight="1" x14ac:dyDescent="0.75">
      <c r="A25" s="104" t="s">
        <v>296</v>
      </c>
      <c r="B25" s="39"/>
      <c r="C25" s="23">
        <v>0</v>
      </c>
      <c r="D25" s="39"/>
      <c r="E25" s="23">
        <v>0</v>
      </c>
      <c r="F25" s="39"/>
      <c r="G25" s="39">
        <v>4616</v>
      </c>
      <c r="H25" s="39"/>
      <c r="I25" s="39">
        <v>1132</v>
      </c>
      <c r="J25" s="122"/>
      <c r="L25" s="122"/>
      <c r="N25" s="122"/>
      <c r="P25" s="122"/>
      <c r="R25" s="122"/>
    </row>
    <row r="26" spans="1:18" ht="16.5" customHeight="1" x14ac:dyDescent="0.75">
      <c r="A26" s="104" t="s">
        <v>293</v>
      </c>
      <c r="B26" s="39"/>
      <c r="C26" s="23">
        <v>-350</v>
      </c>
      <c r="D26" s="39"/>
      <c r="E26" s="23">
        <v>0</v>
      </c>
      <c r="F26" s="39"/>
      <c r="G26" s="39">
        <v>-350</v>
      </c>
      <c r="H26" s="39"/>
      <c r="I26" s="39">
        <v>0</v>
      </c>
      <c r="J26" s="122"/>
      <c r="L26" s="122"/>
      <c r="N26" s="122"/>
      <c r="P26" s="122"/>
      <c r="R26" s="122"/>
    </row>
    <row r="27" spans="1:18" ht="16.5" customHeight="1" x14ac:dyDescent="0.75">
      <c r="A27" s="104" t="s">
        <v>262</v>
      </c>
      <c r="B27" s="39"/>
      <c r="C27" s="39">
        <v>86745</v>
      </c>
      <c r="D27" s="39"/>
      <c r="E27" s="39">
        <v>-79370</v>
      </c>
      <c r="F27" s="39"/>
      <c r="G27" s="39">
        <v>83749</v>
      </c>
      <c r="H27" s="39"/>
      <c r="I27" s="39">
        <v>-78711</v>
      </c>
      <c r="J27" s="122"/>
      <c r="L27" s="122"/>
      <c r="N27" s="122"/>
      <c r="P27" s="122"/>
      <c r="R27" s="122"/>
    </row>
    <row r="28" spans="1:18" ht="16.5" customHeight="1" x14ac:dyDescent="0.75">
      <c r="A28" s="104" t="s">
        <v>261</v>
      </c>
      <c r="B28" s="39"/>
      <c r="C28" s="39">
        <v>16396</v>
      </c>
      <c r="D28" s="39"/>
      <c r="E28" s="39">
        <v>48027</v>
      </c>
      <c r="F28" s="39"/>
      <c r="G28" s="39">
        <v>16396</v>
      </c>
      <c r="H28" s="39"/>
      <c r="I28" s="39">
        <v>0</v>
      </c>
      <c r="J28" s="122"/>
      <c r="L28" s="122"/>
      <c r="N28" s="122"/>
      <c r="P28" s="122"/>
      <c r="R28" s="122"/>
    </row>
    <row r="29" spans="1:18" ht="16.5" customHeight="1" x14ac:dyDescent="0.75">
      <c r="A29" s="104" t="s">
        <v>292</v>
      </c>
      <c r="B29" s="39"/>
      <c r="C29" s="39">
        <v>59514</v>
      </c>
      <c r="D29" s="39"/>
      <c r="E29" s="39">
        <v>40840</v>
      </c>
      <c r="F29" s="39"/>
      <c r="G29" s="39">
        <v>59514</v>
      </c>
      <c r="H29" s="39"/>
      <c r="I29" s="39">
        <v>40840</v>
      </c>
      <c r="J29" s="122"/>
      <c r="L29" s="122"/>
      <c r="N29" s="122"/>
      <c r="P29" s="122"/>
      <c r="R29" s="122"/>
    </row>
    <row r="30" spans="1:18" ht="16.5" customHeight="1" x14ac:dyDescent="0.75">
      <c r="A30" s="104" t="s">
        <v>291</v>
      </c>
      <c r="B30" s="39"/>
      <c r="C30" s="39">
        <v>-1978</v>
      </c>
      <c r="D30" s="39"/>
      <c r="E30" s="39">
        <v>-22772</v>
      </c>
      <c r="F30" s="39"/>
      <c r="G30" s="23">
        <v>-2485</v>
      </c>
      <c r="H30" s="39"/>
      <c r="I30" s="23">
        <v>-25929</v>
      </c>
      <c r="J30" s="122"/>
      <c r="L30" s="122"/>
      <c r="N30" s="122"/>
      <c r="P30" s="122"/>
      <c r="R30" s="122"/>
    </row>
    <row r="31" spans="1:18" ht="16.5" customHeight="1" x14ac:dyDescent="0.75">
      <c r="A31" s="104" t="s">
        <v>204</v>
      </c>
      <c r="B31" s="39"/>
      <c r="C31" s="39">
        <v>-1770</v>
      </c>
      <c r="D31" s="39"/>
      <c r="E31" s="39">
        <v>-2543</v>
      </c>
      <c r="F31" s="39"/>
      <c r="G31" s="39">
        <v>-1636</v>
      </c>
      <c r="H31" s="39"/>
      <c r="I31" s="39">
        <v>-2067</v>
      </c>
      <c r="J31" s="122"/>
      <c r="L31" s="122"/>
      <c r="N31" s="122"/>
      <c r="P31" s="122"/>
      <c r="R31" s="122"/>
    </row>
    <row r="32" spans="1:18" ht="16.5" customHeight="1" x14ac:dyDescent="0.75">
      <c r="A32" s="104" t="s">
        <v>239</v>
      </c>
      <c r="B32" s="39"/>
      <c r="C32" s="39">
        <v>8031</v>
      </c>
      <c r="D32" s="39"/>
      <c r="E32" s="39">
        <v>657</v>
      </c>
      <c r="F32" s="39"/>
      <c r="G32" s="39">
        <v>8016</v>
      </c>
      <c r="H32" s="39"/>
      <c r="I32" s="39">
        <v>631</v>
      </c>
      <c r="J32" s="122"/>
      <c r="L32" s="122"/>
      <c r="N32" s="122"/>
      <c r="P32" s="122"/>
      <c r="R32" s="122"/>
    </row>
    <row r="33" spans="1:18" ht="16.5" customHeight="1" x14ac:dyDescent="0.75">
      <c r="A33" s="104" t="s">
        <v>153</v>
      </c>
      <c r="B33" s="39"/>
      <c r="C33" s="39">
        <v>-12936629</v>
      </c>
      <c r="D33" s="39"/>
      <c r="E33" s="39">
        <v>-15214636</v>
      </c>
      <c r="F33" s="39"/>
      <c r="G33" s="39">
        <v>-12706696</v>
      </c>
      <c r="H33" s="39"/>
      <c r="I33" s="39">
        <v>-14951816</v>
      </c>
      <c r="J33" s="122"/>
      <c r="L33" s="122"/>
      <c r="N33" s="122"/>
      <c r="P33" s="122"/>
      <c r="R33" s="122"/>
    </row>
    <row r="34" spans="1:18" ht="16.5" customHeight="1" x14ac:dyDescent="0.75">
      <c r="A34" s="104" t="s">
        <v>154</v>
      </c>
      <c r="B34" s="39"/>
      <c r="C34" s="40">
        <v>-191179</v>
      </c>
      <c r="D34" s="39"/>
      <c r="E34" s="40">
        <v>-144442</v>
      </c>
      <c r="F34" s="39"/>
      <c r="G34" s="40">
        <v>-1263444</v>
      </c>
      <c r="H34" s="39"/>
      <c r="I34" s="40">
        <v>-842771</v>
      </c>
      <c r="J34" s="122"/>
      <c r="L34" s="122"/>
      <c r="N34" s="122"/>
      <c r="P34" s="122"/>
      <c r="R34" s="122"/>
    </row>
    <row r="35" spans="1:18" ht="16.5" customHeight="1" x14ac:dyDescent="0.75">
      <c r="B35" s="39"/>
      <c r="C35" s="39"/>
      <c r="D35" s="39"/>
      <c r="E35" s="39"/>
      <c r="F35" s="39"/>
      <c r="G35" s="39"/>
      <c r="H35" s="39"/>
      <c r="I35" s="39"/>
      <c r="J35" s="122"/>
      <c r="L35" s="122"/>
      <c r="N35" s="122"/>
      <c r="P35" s="122"/>
      <c r="R35" s="122"/>
    </row>
    <row r="36" spans="1:18" ht="16.5" customHeight="1" x14ac:dyDescent="0.75">
      <c r="A36" s="118" t="s">
        <v>294</v>
      </c>
      <c r="B36" s="39"/>
      <c r="C36" s="39">
        <f>SUM(C12:C34)</f>
        <v>-8793390</v>
      </c>
      <c r="D36" s="39"/>
      <c r="E36" s="39">
        <f>SUM(E12:E34)</f>
        <v>-11521489</v>
      </c>
      <c r="F36" s="39"/>
      <c r="G36" s="39">
        <f>SUM(G12:G34)</f>
        <v>-9463063</v>
      </c>
      <c r="H36" s="39"/>
      <c r="I36" s="39">
        <f>SUM(I12:I34)</f>
        <v>-11770548</v>
      </c>
      <c r="J36" s="122"/>
      <c r="L36" s="122"/>
      <c r="N36" s="122"/>
      <c r="P36" s="122"/>
      <c r="R36" s="122"/>
    </row>
    <row r="37" spans="1:18" ht="16.5" customHeight="1" x14ac:dyDescent="0.75">
      <c r="A37" s="118" t="s">
        <v>159</v>
      </c>
      <c r="B37" s="39"/>
      <c r="C37" s="39"/>
      <c r="D37" s="39"/>
      <c r="E37" s="39"/>
      <c r="F37" s="39"/>
      <c r="G37" s="39"/>
      <c r="H37" s="39"/>
      <c r="I37" s="39"/>
      <c r="J37" s="122"/>
      <c r="L37" s="122"/>
      <c r="N37" s="122"/>
      <c r="P37" s="122"/>
      <c r="R37" s="122"/>
    </row>
    <row r="38" spans="1:18" ht="16.5" customHeight="1" x14ac:dyDescent="0.75">
      <c r="A38" s="118" t="s">
        <v>160</v>
      </c>
      <c r="B38" s="39"/>
      <c r="C38" s="39">
        <v>6705897</v>
      </c>
      <c r="D38" s="39"/>
      <c r="E38" s="39">
        <v>22676078</v>
      </c>
      <c r="F38" s="39"/>
      <c r="G38" s="39">
        <v>4556316</v>
      </c>
      <c r="H38" s="39"/>
      <c r="I38" s="39">
        <v>20920493</v>
      </c>
      <c r="J38" s="122"/>
      <c r="L38" s="122"/>
      <c r="N38" s="122"/>
      <c r="P38" s="122"/>
      <c r="R38" s="122"/>
    </row>
    <row r="39" spans="1:18" ht="16.5" customHeight="1" x14ac:dyDescent="0.75">
      <c r="A39" s="118" t="s">
        <v>161</v>
      </c>
      <c r="B39" s="39"/>
      <c r="C39" s="39">
        <v>-2216228</v>
      </c>
      <c r="D39" s="39"/>
      <c r="E39" s="39">
        <v>-6600160</v>
      </c>
      <c r="F39" s="39"/>
      <c r="G39" s="23">
        <v>149076</v>
      </c>
      <c r="H39" s="39"/>
      <c r="I39" s="23">
        <v>-6906566</v>
      </c>
      <c r="J39" s="122"/>
      <c r="L39" s="122"/>
      <c r="N39" s="122"/>
      <c r="P39" s="122"/>
      <c r="R39" s="122"/>
    </row>
    <row r="40" spans="1:18" ht="16.5" customHeight="1" x14ac:dyDescent="0.75">
      <c r="A40" s="104" t="s">
        <v>162</v>
      </c>
      <c r="B40" s="39"/>
      <c r="C40" s="39">
        <v>19592073</v>
      </c>
      <c r="D40" s="39"/>
      <c r="E40" s="39">
        <v>21306415</v>
      </c>
      <c r="F40" s="39"/>
      <c r="G40" s="23">
        <v>18321057</v>
      </c>
      <c r="H40" s="39"/>
      <c r="I40" s="23">
        <v>21561929</v>
      </c>
      <c r="J40" s="122"/>
      <c r="L40" s="122"/>
      <c r="N40" s="122"/>
      <c r="P40" s="122"/>
      <c r="R40" s="122"/>
    </row>
    <row r="41" spans="1:18" ht="16.5" customHeight="1" x14ac:dyDescent="0.75">
      <c r="A41" s="104" t="s">
        <v>163</v>
      </c>
      <c r="B41" s="39"/>
      <c r="C41" s="39">
        <v>2880894</v>
      </c>
      <c r="D41" s="39"/>
      <c r="E41" s="39">
        <v>4848564</v>
      </c>
      <c r="F41" s="39"/>
      <c r="G41" s="23">
        <v>2896673</v>
      </c>
      <c r="H41" s="39"/>
      <c r="I41" s="23">
        <v>4858230</v>
      </c>
      <c r="J41" s="122"/>
      <c r="L41" s="122"/>
      <c r="N41" s="122"/>
      <c r="P41" s="122"/>
      <c r="R41" s="122"/>
    </row>
    <row r="42" spans="1:18" ht="16.5" customHeight="1" x14ac:dyDescent="0.75">
      <c r="A42" s="104" t="s">
        <v>164</v>
      </c>
      <c r="B42" s="39"/>
      <c r="C42" s="39">
        <v>-2053452</v>
      </c>
      <c r="D42" s="39"/>
      <c r="E42" s="39">
        <v>1056523</v>
      </c>
      <c r="F42" s="39"/>
      <c r="G42" s="23">
        <v>0</v>
      </c>
      <c r="H42" s="39"/>
      <c r="I42" s="23">
        <v>0</v>
      </c>
      <c r="J42" s="122"/>
      <c r="L42" s="122"/>
      <c r="N42" s="122"/>
      <c r="P42" s="122"/>
      <c r="R42" s="122"/>
    </row>
    <row r="43" spans="1:18" ht="16.5" customHeight="1" x14ac:dyDescent="0.75">
      <c r="A43" s="104" t="s">
        <v>165</v>
      </c>
      <c r="B43" s="39"/>
      <c r="C43" s="39">
        <v>-13801736</v>
      </c>
      <c r="D43" s="39"/>
      <c r="E43" s="39">
        <v>-2895328</v>
      </c>
      <c r="F43" s="39"/>
      <c r="G43" s="23">
        <v>0</v>
      </c>
      <c r="H43" s="39"/>
      <c r="I43" s="23">
        <v>0</v>
      </c>
      <c r="J43" s="122"/>
      <c r="L43" s="122"/>
      <c r="N43" s="122"/>
      <c r="P43" s="122"/>
      <c r="R43" s="122"/>
    </row>
    <row r="44" spans="1:18" ht="16.5" customHeight="1" x14ac:dyDescent="0.75">
      <c r="A44" s="104" t="s">
        <v>166</v>
      </c>
      <c r="B44" s="39"/>
      <c r="C44" s="39">
        <v>-1699459</v>
      </c>
      <c r="D44" s="39"/>
      <c r="E44" s="39">
        <v>1794038</v>
      </c>
      <c r="F44" s="39"/>
      <c r="G44" s="39">
        <v>1035604</v>
      </c>
      <c r="H44" s="39"/>
      <c r="I44" s="39">
        <v>1638962</v>
      </c>
      <c r="J44" s="122"/>
      <c r="L44" s="122"/>
      <c r="N44" s="122"/>
      <c r="P44" s="122"/>
      <c r="R44" s="122"/>
    </row>
    <row r="45" spans="1:18" ht="16.5" customHeight="1" x14ac:dyDescent="0.75">
      <c r="B45" s="39"/>
      <c r="C45" s="39"/>
      <c r="D45" s="39"/>
      <c r="E45" s="39"/>
      <c r="F45" s="39"/>
      <c r="G45" s="39"/>
      <c r="H45" s="39"/>
      <c r="I45" s="39"/>
      <c r="J45" s="122"/>
    </row>
    <row r="46" spans="1:18" ht="16.5" customHeight="1" x14ac:dyDescent="0.75">
      <c r="B46" s="39"/>
      <c r="C46" s="39"/>
      <c r="D46" s="39"/>
      <c r="E46" s="39"/>
      <c r="F46" s="39"/>
      <c r="G46" s="39"/>
      <c r="H46" s="39"/>
      <c r="I46" s="39"/>
      <c r="J46" s="122"/>
    </row>
    <row r="47" spans="1:18" ht="16.5" customHeight="1" x14ac:dyDescent="0.75">
      <c r="B47" s="39"/>
      <c r="C47" s="39"/>
      <c r="D47" s="39"/>
      <c r="E47" s="39"/>
      <c r="F47" s="39"/>
      <c r="G47" s="39"/>
      <c r="H47" s="39"/>
      <c r="I47" s="39"/>
      <c r="J47" s="122"/>
    </row>
    <row r="48" spans="1:18" ht="16.5" customHeight="1" x14ac:dyDescent="0.75">
      <c r="B48" s="39"/>
      <c r="C48" s="39"/>
      <c r="D48" s="39"/>
      <c r="E48" s="39"/>
      <c r="F48" s="39"/>
      <c r="G48" s="39"/>
      <c r="H48" s="39"/>
      <c r="I48" s="39"/>
      <c r="J48" s="122"/>
    </row>
    <row r="49" spans="2:10" ht="16.5" customHeight="1" x14ac:dyDescent="0.75">
      <c r="B49" s="39"/>
      <c r="C49" s="39"/>
      <c r="D49" s="39"/>
      <c r="E49" s="39"/>
      <c r="F49" s="39"/>
      <c r="G49" s="39"/>
      <c r="H49" s="39"/>
      <c r="I49" s="39"/>
      <c r="J49" s="122"/>
    </row>
    <row r="50" spans="2:10" ht="16.5" customHeight="1" x14ac:dyDescent="0.75">
      <c r="B50" s="39"/>
      <c r="C50" s="39"/>
      <c r="D50" s="39"/>
      <c r="E50" s="39"/>
      <c r="F50" s="39"/>
      <c r="G50" s="39"/>
      <c r="H50" s="39"/>
      <c r="I50" s="39"/>
      <c r="J50" s="122"/>
    </row>
    <row r="51" spans="2:10" ht="16.5" customHeight="1" x14ac:dyDescent="0.75">
      <c r="B51" s="39"/>
      <c r="C51" s="39"/>
      <c r="D51" s="39"/>
      <c r="E51" s="39"/>
      <c r="F51" s="39"/>
      <c r="G51" s="39"/>
      <c r="H51" s="39"/>
      <c r="I51" s="39"/>
      <c r="J51" s="122"/>
    </row>
    <row r="52" spans="2:10" ht="16.5" customHeight="1" x14ac:dyDescent="0.75">
      <c r="B52" s="39"/>
      <c r="C52" s="39"/>
      <c r="D52" s="39"/>
      <c r="E52" s="39"/>
      <c r="F52" s="39"/>
      <c r="G52" s="39"/>
      <c r="H52" s="39"/>
      <c r="I52" s="39"/>
      <c r="J52" s="122"/>
    </row>
    <row r="53" spans="2:10" ht="16.5" customHeight="1" x14ac:dyDescent="0.75">
      <c r="B53" s="39"/>
      <c r="C53" s="39"/>
      <c r="D53" s="39"/>
      <c r="E53" s="39"/>
      <c r="F53" s="39"/>
      <c r="G53" s="39"/>
      <c r="H53" s="39"/>
      <c r="I53" s="39"/>
      <c r="J53" s="122"/>
    </row>
    <row r="54" spans="2:10" ht="16.5" customHeight="1" x14ac:dyDescent="0.75">
      <c r="B54" s="39"/>
      <c r="C54" s="39"/>
      <c r="D54" s="39"/>
      <c r="E54" s="39"/>
      <c r="F54" s="39"/>
      <c r="G54" s="39"/>
      <c r="H54" s="39"/>
      <c r="I54" s="39"/>
      <c r="J54" s="122"/>
    </row>
    <row r="55" spans="2:10" ht="16.5" customHeight="1" x14ac:dyDescent="0.75">
      <c r="B55" s="39"/>
      <c r="C55" s="39"/>
      <c r="D55" s="39"/>
      <c r="E55" s="39"/>
      <c r="F55" s="39"/>
      <c r="G55" s="39"/>
      <c r="H55" s="39"/>
      <c r="I55" s="39"/>
      <c r="J55" s="122"/>
    </row>
    <row r="56" spans="2:10" ht="16.5" customHeight="1" x14ac:dyDescent="0.75">
      <c r="B56" s="39"/>
      <c r="C56" s="39"/>
      <c r="D56" s="39"/>
      <c r="E56" s="39"/>
      <c r="F56" s="39"/>
      <c r="G56" s="39"/>
      <c r="H56" s="39"/>
      <c r="I56" s="39"/>
      <c r="J56" s="122"/>
    </row>
    <row r="57" spans="2:10" ht="16.5" customHeight="1" x14ac:dyDescent="0.75">
      <c r="B57" s="39"/>
      <c r="C57" s="39"/>
      <c r="D57" s="39"/>
      <c r="E57" s="39"/>
      <c r="F57" s="39"/>
      <c r="G57" s="39"/>
      <c r="H57" s="39"/>
      <c r="I57" s="39"/>
      <c r="J57" s="122"/>
    </row>
    <row r="58" spans="2:10" ht="16.5" customHeight="1" x14ac:dyDescent="0.75">
      <c r="B58" s="39"/>
      <c r="C58" s="39"/>
      <c r="D58" s="39"/>
      <c r="E58" s="39"/>
      <c r="F58" s="39"/>
      <c r="G58" s="39"/>
      <c r="H58" s="39"/>
      <c r="I58" s="39"/>
      <c r="J58" s="122"/>
    </row>
    <row r="59" spans="2:10" ht="16.5" customHeight="1" x14ac:dyDescent="0.75">
      <c r="B59" s="39"/>
      <c r="C59" s="39"/>
      <c r="D59" s="39"/>
      <c r="E59" s="39"/>
      <c r="F59" s="39"/>
      <c r="G59" s="39"/>
      <c r="H59" s="39"/>
      <c r="I59" s="39"/>
      <c r="J59" s="122"/>
    </row>
    <row r="60" spans="2:10" ht="16.5" customHeight="1" x14ac:dyDescent="0.75">
      <c r="B60" s="39"/>
      <c r="C60" s="39"/>
      <c r="D60" s="39"/>
      <c r="E60" s="39"/>
      <c r="F60" s="39"/>
      <c r="G60" s="39"/>
      <c r="H60" s="39"/>
      <c r="I60" s="39"/>
      <c r="J60" s="122"/>
    </row>
    <row r="61" spans="2:10" ht="16.5" customHeight="1" x14ac:dyDescent="0.75">
      <c r="C61" s="158"/>
      <c r="E61" s="158"/>
      <c r="G61" s="158"/>
      <c r="I61" s="158"/>
      <c r="J61" s="122"/>
    </row>
    <row r="62" spans="2:10" ht="16.5" customHeight="1" x14ac:dyDescent="0.75">
      <c r="C62" s="158"/>
      <c r="E62" s="158"/>
      <c r="G62" s="158"/>
      <c r="I62" s="158"/>
      <c r="J62" s="122"/>
    </row>
    <row r="63" spans="2:10" ht="16.5" customHeight="1" x14ac:dyDescent="0.75">
      <c r="C63" s="158"/>
      <c r="E63" s="158"/>
      <c r="G63" s="158"/>
      <c r="I63" s="158"/>
      <c r="J63" s="122"/>
    </row>
    <row r="64" spans="2:10" ht="16.5" customHeight="1" x14ac:dyDescent="0.75">
      <c r="C64" s="158"/>
      <c r="E64" s="158"/>
      <c r="G64" s="158"/>
      <c r="I64" s="158"/>
      <c r="J64" s="122"/>
    </row>
    <row r="65" spans="1:18" ht="21.9" customHeight="1" x14ac:dyDescent="0.75">
      <c r="A65" s="123" t="s">
        <v>223</v>
      </c>
      <c r="B65" s="124"/>
      <c r="C65" s="125"/>
      <c r="D65" s="124"/>
      <c r="E65" s="125"/>
      <c r="F65" s="124"/>
      <c r="G65" s="125"/>
      <c r="H65" s="124"/>
      <c r="I65" s="125"/>
      <c r="J65" s="122"/>
    </row>
    <row r="66" spans="1:18" ht="16.5" customHeight="1" x14ac:dyDescent="0.75">
      <c r="A66" s="215" t="str">
        <f>A1</f>
        <v xml:space="preserve">Kiatnakin Phatra Bank Public Company Limited and Subsidiaries </v>
      </c>
      <c r="B66" s="215"/>
      <c r="C66" s="215"/>
      <c r="D66" s="215"/>
      <c r="E66" s="215"/>
      <c r="F66" s="215"/>
      <c r="G66" s="215"/>
      <c r="H66" s="215"/>
      <c r="I66" s="215"/>
      <c r="J66" s="122"/>
    </row>
    <row r="67" spans="1:18" ht="16.5" customHeight="1" x14ac:dyDescent="0.75">
      <c r="A67" s="232" t="s">
        <v>212</v>
      </c>
      <c r="B67" s="215"/>
      <c r="C67" s="215"/>
      <c r="D67" s="215"/>
      <c r="E67" s="215"/>
      <c r="F67" s="215"/>
      <c r="G67" s="215"/>
      <c r="H67" s="215"/>
      <c r="I67" s="215"/>
      <c r="J67" s="122"/>
    </row>
    <row r="68" spans="1:18" ht="16.5" customHeight="1" x14ac:dyDescent="0.75">
      <c r="A68" s="221" t="str">
        <f>A3</f>
        <v>For the nine-month period ended 30 September 2025</v>
      </c>
      <c r="B68" s="216"/>
      <c r="C68" s="216"/>
      <c r="D68" s="216"/>
      <c r="E68" s="216"/>
      <c r="F68" s="216"/>
      <c r="G68" s="216"/>
      <c r="H68" s="216"/>
      <c r="I68" s="216"/>
      <c r="J68" s="122"/>
    </row>
    <row r="69" spans="1:18" s="112" customFormat="1" ht="12" customHeight="1" x14ac:dyDescent="0.75">
      <c r="B69" s="44"/>
      <c r="C69" s="14"/>
      <c r="D69" s="45"/>
      <c r="E69" s="14"/>
      <c r="F69" s="45"/>
      <c r="G69" s="14"/>
      <c r="H69" s="44"/>
      <c r="I69" s="14"/>
      <c r="J69" s="122"/>
    </row>
    <row r="70" spans="1:18" s="112" customFormat="1" ht="12" customHeight="1" x14ac:dyDescent="0.75">
      <c r="B70" s="23"/>
      <c r="C70" s="14"/>
      <c r="D70" s="45"/>
      <c r="E70" s="14"/>
      <c r="F70" s="45"/>
      <c r="G70" s="14"/>
      <c r="H70" s="44"/>
      <c r="I70" s="14"/>
      <c r="J70" s="122"/>
    </row>
    <row r="71" spans="1:18" s="112" customFormat="1" ht="15" customHeight="1" x14ac:dyDescent="0.75">
      <c r="B71" s="157"/>
      <c r="C71" s="217" t="s">
        <v>2</v>
      </c>
      <c r="D71" s="217"/>
      <c r="E71" s="217"/>
      <c r="F71" s="101"/>
      <c r="G71" s="217" t="s">
        <v>3</v>
      </c>
      <c r="H71" s="217"/>
      <c r="I71" s="217"/>
      <c r="J71" s="122"/>
    </row>
    <row r="72" spans="1:18" s="112" customFormat="1" ht="15" customHeight="1" x14ac:dyDescent="0.75">
      <c r="B72" s="33"/>
      <c r="C72" s="31" t="s">
        <v>240</v>
      </c>
      <c r="D72" s="32"/>
      <c r="E72" s="31" t="s">
        <v>207</v>
      </c>
      <c r="F72" s="33"/>
      <c r="G72" s="31" t="s">
        <v>240</v>
      </c>
      <c r="H72" s="32"/>
      <c r="I72" s="31" t="s">
        <v>207</v>
      </c>
      <c r="J72" s="122"/>
    </row>
    <row r="73" spans="1:18" s="112" customFormat="1" ht="15" customHeight="1" x14ac:dyDescent="0.75">
      <c r="B73" s="23"/>
      <c r="C73" s="14" t="s">
        <v>61</v>
      </c>
      <c r="D73" s="45"/>
      <c r="E73" s="14" t="s">
        <v>61</v>
      </c>
      <c r="F73" s="45"/>
      <c r="G73" s="14" t="s">
        <v>61</v>
      </c>
      <c r="H73" s="44"/>
      <c r="I73" s="14" t="s">
        <v>61</v>
      </c>
      <c r="J73" s="122"/>
    </row>
    <row r="74" spans="1:18" s="116" customFormat="1" ht="15" customHeight="1" x14ac:dyDescent="0.75">
      <c r="B74" s="36"/>
      <c r="C74" s="34" t="s">
        <v>62</v>
      </c>
      <c r="D74" s="46"/>
      <c r="E74" s="34" t="s">
        <v>62</v>
      </c>
      <c r="F74" s="46"/>
      <c r="G74" s="34" t="s">
        <v>62</v>
      </c>
      <c r="H74" s="36"/>
      <c r="I74" s="34" t="s">
        <v>62</v>
      </c>
      <c r="J74" s="122"/>
    </row>
    <row r="75" spans="1:18" ht="15" customHeight="1" x14ac:dyDescent="0.75">
      <c r="A75" s="103" t="s">
        <v>213</v>
      </c>
      <c r="B75" s="121"/>
      <c r="D75" s="121"/>
      <c r="F75" s="121"/>
      <c r="H75" s="121"/>
      <c r="J75" s="122"/>
    </row>
    <row r="76" spans="1:18" ht="15" customHeight="1" x14ac:dyDescent="0.75">
      <c r="A76" s="118" t="s">
        <v>167</v>
      </c>
      <c r="J76" s="122"/>
    </row>
    <row r="77" spans="1:18" ht="15" customHeight="1" x14ac:dyDescent="0.75">
      <c r="A77" s="159" t="s">
        <v>168</v>
      </c>
      <c r="B77" s="39"/>
      <c r="C77" s="39">
        <v>-8859645</v>
      </c>
      <c r="D77" s="39"/>
      <c r="E77" s="39">
        <v>-14668892</v>
      </c>
      <c r="F77" s="39"/>
      <c r="G77" s="39">
        <v>-9068859</v>
      </c>
      <c r="H77" s="39"/>
      <c r="I77" s="39">
        <v>-14987376</v>
      </c>
      <c r="J77" s="122"/>
      <c r="L77" s="122"/>
      <c r="N77" s="122"/>
      <c r="P77" s="122"/>
      <c r="R77" s="122"/>
    </row>
    <row r="78" spans="1:18" ht="15" customHeight="1" x14ac:dyDescent="0.75">
      <c r="A78" s="159" t="s">
        <v>160</v>
      </c>
      <c r="B78" s="39"/>
      <c r="C78" s="39">
        <v>-2796176</v>
      </c>
      <c r="D78" s="39"/>
      <c r="E78" s="39">
        <v>-1962374</v>
      </c>
      <c r="F78" s="39"/>
      <c r="G78" s="39">
        <v>-1317530</v>
      </c>
      <c r="H78" s="39"/>
      <c r="I78" s="39">
        <v>-2570236</v>
      </c>
      <c r="J78" s="122"/>
      <c r="L78" s="122"/>
      <c r="N78" s="122"/>
      <c r="P78" s="122"/>
      <c r="R78" s="122"/>
    </row>
    <row r="79" spans="1:18" ht="15" customHeight="1" x14ac:dyDescent="0.75">
      <c r="A79" s="159" t="s">
        <v>169</v>
      </c>
      <c r="B79" s="39"/>
      <c r="C79" s="39">
        <v>160941</v>
      </c>
      <c r="D79" s="39"/>
      <c r="E79" s="39">
        <v>125223</v>
      </c>
      <c r="F79" s="39"/>
      <c r="G79" s="39">
        <v>160941</v>
      </c>
      <c r="H79" s="39"/>
      <c r="I79" s="39">
        <v>125223</v>
      </c>
      <c r="J79" s="122"/>
      <c r="L79" s="122"/>
      <c r="N79" s="122"/>
      <c r="P79" s="122"/>
      <c r="R79" s="122"/>
    </row>
    <row r="80" spans="1:18" ht="15" customHeight="1" x14ac:dyDescent="0.75">
      <c r="A80" s="159" t="s">
        <v>288</v>
      </c>
      <c r="B80" s="39"/>
      <c r="C80" s="39">
        <v>-37989</v>
      </c>
      <c r="D80" s="39"/>
      <c r="E80" s="39">
        <v>-41697</v>
      </c>
      <c r="F80" s="39"/>
      <c r="G80" s="39">
        <v>25597</v>
      </c>
      <c r="H80" s="39"/>
      <c r="I80" s="39">
        <v>-5653</v>
      </c>
      <c r="J80" s="122"/>
      <c r="L80" s="122"/>
      <c r="N80" s="122"/>
      <c r="P80" s="122"/>
      <c r="R80" s="122"/>
    </row>
    <row r="81" spans="1:18" ht="15" customHeight="1" x14ac:dyDescent="0.75">
      <c r="A81" s="159" t="s">
        <v>170</v>
      </c>
      <c r="B81" s="39"/>
      <c r="C81" s="39">
        <v>2583221</v>
      </c>
      <c r="D81" s="39"/>
      <c r="E81" s="39">
        <v>2067737</v>
      </c>
      <c r="F81" s="39"/>
      <c r="G81" s="23">
        <v>0</v>
      </c>
      <c r="H81" s="39"/>
      <c r="I81" s="23">
        <v>0</v>
      </c>
      <c r="J81" s="122"/>
      <c r="L81" s="122"/>
      <c r="N81" s="122"/>
      <c r="P81" s="122"/>
      <c r="R81" s="122"/>
    </row>
    <row r="82" spans="1:18" ht="15" customHeight="1" x14ac:dyDescent="0.75">
      <c r="A82" s="159" t="s">
        <v>171</v>
      </c>
      <c r="B82" s="39"/>
      <c r="C82" s="39">
        <v>14081768</v>
      </c>
      <c r="D82" s="39"/>
      <c r="E82" s="39">
        <v>21854</v>
      </c>
      <c r="F82" s="39"/>
      <c r="G82" s="23">
        <v>0</v>
      </c>
      <c r="H82" s="39"/>
      <c r="I82" s="23">
        <v>0</v>
      </c>
      <c r="J82" s="122"/>
      <c r="L82" s="122"/>
      <c r="N82" s="122"/>
      <c r="P82" s="122"/>
      <c r="R82" s="122"/>
    </row>
    <row r="83" spans="1:18" ht="15" customHeight="1" x14ac:dyDescent="0.75">
      <c r="A83" s="159" t="s">
        <v>172</v>
      </c>
      <c r="B83" s="39"/>
      <c r="C83" s="39">
        <v>1363313</v>
      </c>
      <c r="D83" s="39"/>
      <c r="E83" s="39">
        <v>5350923</v>
      </c>
      <c r="F83" s="39"/>
      <c r="G83" s="39">
        <v>391496</v>
      </c>
      <c r="H83" s="39"/>
      <c r="I83" s="39">
        <v>5329101</v>
      </c>
      <c r="J83" s="122"/>
      <c r="L83" s="122"/>
      <c r="N83" s="122"/>
      <c r="P83" s="122"/>
      <c r="R83" s="122"/>
    </row>
    <row r="84" spans="1:18" ht="15" customHeight="1" x14ac:dyDescent="0.75">
      <c r="A84" s="159" t="s">
        <v>287</v>
      </c>
      <c r="B84" s="39"/>
      <c r="C84" s="39">
        <v>-561956</v>
      </c>
      <c r="D84" s="39"/>
      <c r="E84" s="39">
        <v>-566332</v>
      </c>
      <c r="F84" s="39"/>
      <c r="G84" s="39">
        <v>-359123</v>
      </c>
      <c r="H84" s="39"/>
      <c r="I84" s="39">
        <v>-295841</v>
      </c>
      <c r="J84" s="122"/>
      <c r="L84" s="122"/>
      <c r="N84" s="122"/>
      <c r="P84" s="122"/>
      <c r="R84" s="122"/>
    </row>
    <row r="85" spans="1:18" ht="15" customHeight="1" x14ac:dyDescent="0.75">
      <c r="A85" s="159" t="s">
        <v>173</v>
      </c>
      <c r="B85" s="42"/>
      <c r="C85" s="40">
        <v>583065</v>
      </c>
      <c r="D85" s="39"/>
      <c r="E85" s="40">
        <v>346540</v>
      </c>
      <c r="F85" s="39"/>
      <c r="G85" s="40">
        <v>569122</v>
      </c>
      <c r="H85" s="39"/>
      <c r="I85" s="40">
        <v>337366</v>
      </c>
      <c r="J85" s="122"/>
      <c r="L85" s="122"/>
      <c r="N85" s="122"/>
      <c r="P85" s="122"/>
      <c r="R85" s="122"/>
    </row>
    <row r="86" spans="1:18" ht="5.15" customHeight="1" x14ac:dyDescent="0.75">
      <c r="A86" s="160"/>
      <c r="B86" s="42"/>
      <c r="C86" s="39"/>
      <c r="D86" s="39"/>
      <c r="E86" s="39"/>
      <c r="F86" s="39"/>
      <c r="G86" s="39"/>
      <c r="H86" s="39"/>
      <c r="I86" s="39"/>
      <c r="J86" s="122"/>
      <c r="L86" s="122"/>
      <c r="N86" s="122"/>
      <c r="P86" s="122"/>
      <c r="R86" s="122"/>
    </row>
    <row r="87" spans="1:18" ht="15" customHeight="1" x14ac:dyDescent="0.75">
      <c r="A87" s="104" t="s">
        <v>298</v>
      </c>
      <c r="B87" s="47"/>
      <c r="C87" s="39">
        <f>SUM(C77:C86,C38:C44,C36)</f>
        <v>7131141</v>
      </c>
      <c r="D87" s="47"/>
      <c r="E87" s="39">
        <f>SUM(E77:E86,E38:E44,E36)</f>
        <v>21337623</v>
      </c>
      <c r="F87" s="47"/>
      <c r="G87" s="39">
        <f>SUM(G77:G86,G38:G44,G36)</f>
        <v>7897307</v>
      </c>
      <c r="H87" s="47"/>
      <c r="I87" s="39">
        <f>SUM(I77:I86,I38:I44,I36)</f>
        <v>18235084</v>
      </c>
      <c r="J87" s="122"/>
      <c r="L87" s="122"/>
      <c r="N87" s="122"/>
      <c r="P87" s="122"/>
      <c r="R87" s="122"/>
    </row>
    <row r="88" spans="1:18" ht="15" customHeight="1" x14ac:dyDescent="0.75">
      <c r="A88" s="104" t="s">
        <v>155</v>
      </c>
      <c r="B88" s="39"/>
      <c r="C88" s="39">
        <v>18870303</v>
      </c>
      <c r="D88" s="39"/>
      <c r="E88" s="39">
        <v>22273576</v>
      </c>
      <c r="F88" s="39"/>
      <c r="G88" s="39">
        <v>18701462</v>
      </c>
      <c r="H88" s="39"/>
      <c r="I88" s="39">
        <v>22095256</v>
      </c>
      <c r="J88" s="122"/>
      <c r="L88" s="122"/>
      <c r="N88" s="122"/>
      <c r="P88" s="122"/>
      <c r="R88" s="122"/>
    </row>
    <row r="89" spans="1:18" ht="15" customHeight="1" x14ac:dyDescent="0.75">
      <c r="A89" s="104" t="s">
        <v>156</v>
      </c>
      <c r="B89" s="39"/>
      <c r="C89" s="39">
        <v>-6993284</v>
      </c>
      <c r="D89" s="39"/>
      <c r="E89" s="39">
        <v>-7547809</v>
      </c>
      <c r="F89" s="39"/>
      <c r="G89" s="39">
        <v>-7009788</v>
      </c>
      <c r="H89" s="39"/>
      <c r="I89" s="39">
        <v>-7623586</v>
      </c>
      <c r="J89" s="122"/>
      <c r="L89" s="122"/>
      <c r="N89" s="122"/>
      <c r="P89" s="122"/>
      <c r="R89" s="122"/>
    </row>
    <row r="90" spans="1:18" ht="15" customHeight="1" x14ac:dyDescent="0.75">
      <c r="A90" s="104" t="s">
        <v>157</v>
      </c>
      <c r="B90" s="39"/>
      <c r="C90" s="39">
        <v>189336</v>
      </c>
      <c r="D90" s="39"/>
      <c r="E90" s="39">
        <v>161729</v>
      </c>
      <c r="F90" s="39"/>
      <c r="G90" s="39">
        <v>1859</v>
      </c>
      <c r="H90" s="39"/>
      <c r="I90" s="39">
        <v>1715</v>
      </c>
      <c r="J90" s="122"/>
      <c r="L90" s="122"/>
      <c r="N90" s="122"/>
      <c r="P90" s="122"/>
      <c r="R90" s="122"/>
    </row>
    <row r="91" spans="1:18" ht="15" customHeight="1" x14ac:dyDescent="0.75">
      <c r="A91" s="104" t="s">
        <v>158</v>
      </c>
      <c r="B91" s="39"/>
      <c r="C91" s="40">
        <v>-1215515</v>
      </c>
      <c r="D91" s="39"/>
      <c r="E91" s="40">
        <v>-944399</v>
      </c>
      <c r="F91" s="39"/>
      <c r="G91" s="40">
        <v>-924380</v>
      </c>
      <c r="H91" s="39"/>
      <c r="I91" s="40">
        <v>-606699</v>
      </c>
      <c r="J91" s="122"/>
      <c r="L91" s="122"/>
      <c r="N91" s="122"/>
      <c r="P91" s="122"/>
      <c r="R91" s="122"/>
    </row>
    <row r="92" spans="1:18" ht="5.15" customHeight="1" x14ac:dyDescent="0.75">
      <c r="A92" s="160"/>
      <c r="B92" s="42"/>
      <c r="C92" s="39"/>
      <c r="D92" s="39"/>
      <c r="E92" s="39"/>
      <c r="F92" s="39"/>
      <c r="G92" s="39"/>
      <c r="H92" s="39"/>
      <c r="I92" s="39"/>
      <c r="J92" s="122"/>
      <c r="L92" s="122"/>
      <c r="N92" s="122"/>
      <c r="P92" s="122"/>
      <c r="R92" s="122"/>
    </row>
    <row r="93" spans="1:18" ht="15" customHeight="1" x14ac:dyDescent="0.75">
      <c r="A93" s="104" t="s">
        <v>174</v>
      </c>
      <c r="B93" s="47"/>
      <c r="C93" s="40">
        <f>SUM(C87:C91)</f>
        <v>17981981</v>
      </c>
      <c r="D93" s="47"/>
      <c r="E93" s="40">
        <f>SUM(E87:E91)</f>
        <v>35280720</v>
      </c>
      <c r="F93" s="47"/>
      <c r="G93" s="40">
        <f>SUM(G87:G91)</f>
        <v>18666460</v>
      </c>
      <c r="H93" s="47"/>
      <c r="I93" s="40">
        <f>SUM(I87:I91)</f>
        <v>32101770</v>
      </c>
      <c r="J93" s="122"/>
      <c r="L93" s="122"/>
      <c r="N93" s="122"/>
      <c r="P93" s="122"/>
      <c r="R93" s="122"/>
    </row>
    <row r="94" spans="1:18" ht="6.9" customHeight="1" x14ac:dyDescent="0.75">
      <c r="A94" s="118"/>
      <c r="B94" s="39"/>
      <c r="C94" s="39"/>
      <c r="D94" s="39"/>
      <c r="E94" s="39"/>
      <c r="F94" s="39"/>
      <c r="G94" s="39"/>
      <c r="H94" s="39"/>
      <c r="I94" s="39"/>
      <c r="J94" s="122"/>
      <c r="L94" s="122"/>
      <c r="N94" s="122"/>
      <c r="P94" s="122"/>
      <c r="R94" s="122"/>
    </row>
    <row r="95" spans="1:18" ht="15" customHeight="1" x14ac:dyDescent="0.75">
      <c r="A95" s="103" t="s">
        <v>175</v>
      </c>
      <c r="B95" s="39"/>
      <c r="C95" s="39"/>
      <c r="D95" s="39"/>
      <c r="E95" s="39"/>
      <c r="F95" s="39"/>
      <c r="G95" s="39"/>
      <c r="H95" s="39"/>
      <c r="I95" s="39"/>
      <c r="J95" s="122"/>
      <c r="L95" s="122"/>
      <c r="N95" s="122"/>
      <c r="P95" s="122"/>
      <c r="R95" s="122"/>
    </row>
    <row r="96" spans="1:18" ht="15" customHeight="1" x14ac:dyDescent="0.75">
      <c r="A96" s="118" t="s">
        <v>176</v>
      </c>
      <c r="B96" s="39"/>
      <c r="C96" s="39"/>
      <c r="D96" s="39"/>
      <c r="E96" s="39"/>
      <c r="F96" s="39"/>
      <c r="G96" s="39"/>
      <c r="H96" s="39"/>
      <c r="I96" s="39"/>
      <c r="J96" s="122"/>
      <c r="L96" s="122"/>
      <c r="N96" s="122"/>
      <c r="P96" s="122"/>
      <c r="R96" s="122"/>
    </row>
    <row r="97" spans="1:18" ht="15" customHeight="1" x14ac:dyDescent="0.75">
      <c r="A97" s="118" t="s">
        <v>177</v>
      </c>
      <c r="B97" s="39"/>
      <c r="C97" s="39">
        <v>-4705628</v>
      </c>
      <c r="D97" s="39"/>
      <c r="E97" s="39">
        <v>-5523984</v>
      </c>
      <c r="F97" s="39"/>
      <c r="G97" s="39">
        <v>-4705628</v>
      </c>
      <c r="H97" s="39"/>
      <c r="I97" s="39">
        <v>-5523984</v>
      </c>
      <c r="J97" s="122"/>
      <c r="L97" s="122"/>
      <c r="N97" s="122"/>
      <c r="P97" s="122"/>
      <c r="R97" s="122"/>
    </row>
    <row r="98" spans="1:18" ht="15" customHeight="1" x14ac:dyDescent="0.75">
      <c r="A98" s="118" t="s">
        <v>178</v>
      </c>
      <c r="B98" s="39"/>
      <c r="C98" s="39"/>
      <c r="D98" s="39"/>
      <c r="E98" s="39"/>
      <c r="F98" s="39"/>
      <c r="G98" s="39"/>
      <c r="H98" s="39"/>
      <c r="I98" s="39"/>
      <c r="J98" s="122"/>
      <c r="L98" s="122"/>
      <c r="N98" s="122"/>
      <c r="P98" s="122"/>
      <c r="R98" s="122"/>
    </row>
    <row r="99" spans="1:18" ht="15" customHeight="1" x14ac:dyDescent="0.75">
      <c r="A99" s="118" t="s">
        <v>177</v>
      </c>
      <c r="B99" s="39"/>
      <c r="C99" s="39">
        <v>4759584</v>
      </c>
      <c r="D99" s="39"/>
      <c r="E99" s="39">
        <v>2977072</v>
      </c>
      <c r="F99" s="39"/>
      <c r="G99" s="39">
        <v>4759584</v>
      </c>
      <c r="H99" s="39"/>
      <c r="I99" s="39">
        <v>2980229</v>
      </c>
      <c r="J99" s="122"/>
      <c r="L99" s="122"/>
      <c r="N99" s="122"/>
      <c r="P99" s="122"/>
      <c r="R99" s="122"/>
    </row>
    <row r="100" spans="1:18" ht="15" customHeight="1" x14ac:dyDescent="0.75">
      <c r="A100" s="118" t="s">
        <v>179</v>
      </c>
      <c r="B100" s="39"/>
      <c r="C100" s="39"/>
      <c r="D100" s="39"/>
      <c r="E100" s="39"/>
      <c r="F100" s="39"/>
      <c r="G100" s="39"/>
      <c r="H100" s="39"/>
      <c r="I100" s="39"/>
      <c r="J100" s="122"/>
      <c r="L100" s="122"/>
      <c r="N100" s="122"/>
      <c r="P100" s="122"/>
      <c r="R100" s="122"/>
    </row>
    <row r="101" spans="1:18" ht="15" customHeight="1" x14ac:dyDescent="0.75">
      <c r="A101" s="118" t="s">
        <v>177</v>
      </c>
      <c r="B101" s="39"/>
      <c r="C101" s="39">
        <v>-2164916</v>
      </c>
      <c r="D101" s="39"/>
      <c r="E101" s="39">
        <v>-296226</v>
      </c>
      <c r="F101" s="39"/>
      <c r="G101" s="23">
        <v>0</v>
      </c>
      <c r="H101" s="39"/>
      <c r="I101" s="23">
        <v>0</v>
      </c>
      <c r="J101" s="122"/>
      <c r="L101" s="122"/>
      <c r="N101" s="122"/>
      <c r="P101" s="122"/>
      <c r="R101" s="122"/>
    </row>
    <row r="102" spans="1:18" ht="15" customHeight="1" x14ac:dyDescent="0.75">
      <c r="A102" s="118" t="s">
        <v>180</v>
      </c>
      <c r="B102" s="39"/>
      <c r="C102" s="39"/>
      <c r="D102" s="39"/>
      <c r="E102" s="39"/>
      <c r="F102" s="39"/>
      <c r="G102" s="39"/>
      <c r="H102" s="39"/>
      <c r="I102" s="39"/>
      <c r="J102" s="122"/>
      <c r="L102" s="122"/>
      <c r="N102" s="122"/>
      <c r="P102" s="122"/>
      <c r="R102" s="122"/>
    </row>
    <row r="103" spans="1:18" ht="15" customHeight="1" x14ac:dyDescent="0.75">
      <c r="A103" s="118" t="s">
        <v>177</v>
      </c>
      <c r="B103" s="39"/>
      <c r="C103" s="39">
        <v>389442</v>
      </c>
      <c r="D103" s="39"/>
      <c r="E103" s="39">
        <v>37148</v>
      </c>
      <c r="F103" s="39"/>
      <c r="G103" s="39">
        <v>1711</v>
      </c>
      <c r="H103" s="39"/>
      <c r="I103" s="39">
        <v>0</v>
      </c>
      <c r="J103" s="122"/>
      <c r="L103" s="122"/>
      <c r="N103" s="122"/>
      <c r="P103" s="122"/>
      <c r="R103" s="122"/>
    </row>
    <row r="104" spans="1:18" ht="15" customHeight="1" x14ac:dyDescent="0.75">
      <c r="A104" s="118" t="s">
        <v>181</v>
      </c>
      <c r="B104" s="39"/>
      <c r="C104" s="39">
        <v>-5026328</v>
      </c>
      <c r="D104" s="39"/>
      <c r="E104" s="39">
        <v>-1547777</v>
      </c>
      <c r="F104" s="39"/>
      <c r="G104" s="39">
        <v>-3927124</v>
      </c>
      <c r="H104" s="39"/>
      <c r="I104" s="39">
        <v>0</v>
      </c>
      <c r="J104" s="122"/>
      <c r="L104" s="122"/>
      <c r="N104" s="122"/>
      <c r="P104" s="122"/>
      <c r="R104" s="122"/>
    </row>
    <row r="105" spans="1:18" ht="15" customHeight="1" x14ac:dyDescent="0.75">
      <c r="A105" s="118" t="s">
        <v>182</v>
      </c>
      <c r="B105" s="39"/>
      <c r="C105" s="39">
        <v>2099203</v>
      </c>
      <c r="D105" s="39"/>
      <c r="E105" s="39">
        <v>2369058</v>
      </c>
      <c r="F105" s="39"/>
      <c r="G105" s="23">
        <v>1000000</v>
      </c>
      <c r="H105" s="39"/>
      <c r="I105" s="23">
        <v>591142</v>
      </c>
      <c r="J105" s="122"/>
      <c r="L105" s="122"/>
      <c r="N105" s="122"/>
      <c r="P105" s="122"/>
      <c r="R105" s="122"/>
    </row>
    <row r="106" spans="1:18" ht="15" customHeight="1" x14ac:dyDescent="0.75">
      <c r="A106" s="118" t="s">
        <v>200</v>
      </c>
      <c r="B106" s="39"/>
      <c r="C106" s="23">
        <v>0</v>
      </c>
      <c r="D106" s="39"/>
      <c r="E106" s="23">
        <v>-43</v>
      </c>
      <c r="F106" s="39"/>
      <c r="G106" s="23">
        <v>0</v>
      </c>
      <c r="H106" s="39"/>
      <c r="I106" s="23">
        <v>0</v>
      </c>
      <c r="J106" s="122"/>
      <c r="L106" s="122"/>
      <c r="N106" s="122"/>
      <c r="P106" s="122"/>
      <c r="R106" s="122"/>
    </row>
    <row r="107" spans="1:18" ht="15" customHeight="1" x14ac:dyDescent="0.75">
      <c r="A107" s="118" t="s">
        <v>297</v>
      </c>
      <c r="B107" s="39"/>
      <c r="C107" s="23">
        <v>0</v>
      </c>
      <c r="D107" s="39"/>
      <c r="E107" s="23">
        <v>0</v>
      </c>
      <c r="F107" s="39"/>
      <c r="G107" s="23">
        <v>-7</v>
      </c>
      <c r="H107" s="39"/>
      <c r="I107" s="23">
        <v>0</v>
      </c>
      <c r="J107" s="122"/>
      <c r="L107" s="122"/>
      <c r="N107" s="122"/>
      <c r="P107" s="122"/>
      <c r="R107" s="122"/>
    </row>
    <row r="108" spans="1:18" ht="15" customHeight="1" x14ac:dyDescent="0.75">
      <c r="A108" s="118" t="s">
        <v>227</v>
      </c>
      <c r="B108" s="39"/>
      <c r="C108" s="23">
        <v>0</v>
      </c>
      <c r="D108" s="39"/>
      <c r="E108" s="23">
        <v>0</v>
      </c>
      <c r="F108" s="39"/>
      <c r="G108" s="23">
        <v>740986</v>
      </c>
      <c r="H108" s="39"/>
      <c r="I108" s="23">
        <v>1015661</v>
      </c>
      <c r="J108" s="122"/>
      <c r="L108" s="122"/>
      <c r="N108" s="122"/>
      <c r="P108" s="122"/>
      <c r="R108" s="122"/>
    </row>
    <row r="109" spans="1:18" ht="15" customHeight="1" x14ac:dyDescent="0.75">
      <c r="A109" s="118" t="s">
        <v>260</v>
      </c>
      <c r="B109" s="39"/>
      <c r="C109" s="23">
        <v>0</v>
      </c>
      <c r="D109" s="39"/>
      <c r="E109" s="23">
        <v>0</v>
      </c>
      <c r="F109" s="39"/>
      <c r="G109" s="23">
        <v>1261584</v>
      </c>
      <c r="H109" s="39"/>
      <c r="I109" s="23">
        <v>841056</v>
      </c>
      <c r="J109" s="122"/>
      <c r="L109" s="122"/>
      <c r="N109" s="122"/>
      <c r="P109" s="122"/>
      <c r="R109" s="122"/>
    </row>
    <row r="110" spans="1:18" ht="15" customHeight="1" x14ac:dyDescent="0.75">
      <c r="A110" s="118" t="s">
        <v>183</v>
      </c>
      <c r="B110" s="39"/>
      <c r="C110" s="39">
        <v>-62402</v>
      </c>
      <c r="D110" s="39"/>
      <c r="E110" s="39">
        <v>-101855</v>
      </c>
      <c r="F110" s="39"/>
      <c r="G110" s="39">
        <v>-49966</v>
      </c>
      <c r="H110" s="39"/>
      <c r="I110" s="39">
        <v>-85250</v>
      </c>
      <c r="J110" s="122"/>
      <c r="L110" s="122"/>
      <c r="N110" s="122"/>
      <c r="P110" s="122"/>
      <c r="R110" s="122"/>
    </row>
    <row r="111" spans="1:18" ht="15" customHeight="1" x14ac:dyDescent="0.75">
      <c r="A111" s="118" t="s">
        <v>184</v>
      </c>
      <c r="B111" s="39"/>
      <c r="C111" s="39">
        <v>2812</v>
      </c>
      <c r="D111" s="39"/>
      <c r="E111" s="39">
        <v>2772</v>
      </c>
      <c r="F111" s="39"/>
      <c r="G111" s="39">
        <v>2678</v>
      </c>
      <c r="H111" s="39"/>
      <c r="I111" s="39">
        <v>2097</v>
      </c>
      <c r="J111" s="122"/>
      <c r="L111" s="122"/>
      <c r="N111" s="122"/>
      <c r="P111" s="122"/>
      <c r="R111" s="122"/>
    </row>
    <row r="112" spans="1:18" ht="15" customHeight="1" x14ac:dyDescent="0.75">
      <c r="A112" s="118" t="s">
        <v>185</v>
      </c>
      <c r="B112" s="39"/>
      <c r="C112" s="40">
        <v>-292229</v>
      </c>
      <c r="D112" s="39"/>
      <c r="E112" s="40">
        <v>-281833</v>
      </c>
      <c r="F112" s="39"/>
      <c r="G112" s="40">
        <v>-154303</v>
      </c>
      <c r="H112" s="39"/>
      <c r="I112" s="40">
        <v>-135012</v>
      </c>
      <c r="J112" s="122"/>
      <c r="L112" s="122"/>
      <c r="N112" s="122"/>
      <c r="P112" s="122"/>
      <c r="R112" s="122"/>
    </row>
    <row r="113" spans="1:18" ht="3.75" customHeight="1" x14ac:dyDescent="0.75">
      <c r="A113" s="160"/>
      <c r="B113" s="42"/>
      <c r="C113" s="39"/>
      <c r="D113" s="39"/>
      <c r="E113" s="39"/>
      <c r="F113" s="39"/>
      <c r="G113" s="39"/>
      <c r="H113" s="39"/>
      <c r="I113" s="39"/>
      <c r="J113" s="122"/>
      <c r="L113" s="122"/>
      <c r="N113" s="122"/>
      <c r="P113" s="122"/>
      <c r="R113" s="122"/>
    </row>
    <row r="114" spans="1:18" ht="15" customHeight="1" x14ac:dyDescent="0.75">
      <c r="A114" s="118" t="s">
        <v>186</v>
      </c>
      <c r="B114" s="39"/>
      <c r="C114" s="40">
        <f>SUM(C96:C112)</f>
        <v>-5000462</v>
      </c>
      <c r="D114" s="39"/>
      <c r="E114" s="40">
        <f>SUM(E96:E112)</f>
        <v>-2365668</v>
      </c>
      <c r="F114" s="39"/>
      <c r="G114" s="40">
        <f>SUM(G96:G113)</f>
        <v>-1070485</v>
      </c>
      <c r="H114" s="39"/>
      <c r="I114" s="40">
        <f>SUM(I96:I113)</f>
        <v>-314061</v>
      </c>
      <c r="J114" s="122"/>
      <c r="L114" s="122"/>
      <c r="N114" s="122"/>
      <c r="P114" s="122"/>
      <c r="R114" s="122"/>
    </row>
    <row r="115" spans="1:18" ht="6.9" customHeight="1" x14ac:dyDescent="0.75">
      <c r="A115" s="160"/>
      <c r="B115" s="42"/>
      <c r="C115" s="39"/>
      <c r="D115" s="39"/>
      <c r="E115" s="39"/>
      <c r="F115" s="39"/>
      <c r="G115" s="39"/>
      <c r="H115" s="39"/>
      <c r="I115" s="39"/>
      <c r="J115" s="122"/>
      <c r="L115" s="122"/>
      <c r="N115" s="122"/>
      <c r="P115" s="122"/>
      <c r="R115" s="122"/>
    </row>
    <row r="116" spans="1:18" ht="15" customHeight="1" x14ac:dyDescent="0.75">
      <c r="A116" s="103" t="s">
        <v>187</v>
      </c>
      <c r="B116" s="39"/>
      <c r="C116" s="39"/>
      <c r="D116" s="39"/>
      <c r="E116" s="39"/>
      <c r="F116" s="39"/>
      <c r="G116" s="39"/>
      <c r="H116" s="39"/>
      <c r="I116" s="39"/>
      <c r="J116" s="122"/>
      <c r="L116" s="122"/>
      <c r="N116" s="122"/>
      <c r="P116" s="122"/>
      <c r="R116" s="122"/>
    </row>
    <row r="117" spans="1:18" ht="15" customHeight="1" x14ac:dyDescent="0.75">
      <c r="A117" s="118" t="s">
        <v>224</v>
      </c>
      <c r="B117" s="39"/>
      <c r="C117" s="39">
        <v>0</v>
      </c>
      <c r="D117" s="39"/>
      <c r="E117" s="39">
        <v>94</v>
      </c>
      <c r="F117" s="39"/>
      <c r="G117" s="39">
        <v>0</v>
      </c>
      <c r="H117" s="39"/>
      <c r="I117" s="39">
        <v>94</v>
      </c>
      <c r="J117" s="122"/>
      <c r="L117" s="122"/>
      <c r="N117" s="122"/>
      <c r="P117" s="122"/>
      <c r="R117" s="122"/>
    </row>
    <row r="118" spans="1:18" ht="15" customHeight="1" x14ac:dyDescent="0.75">
      <c r="A118" s="118" t="s">
        <v>225</v>
      </c>
      <c r="B118" s="39"/>
      <c r="C118" s="39">
        <v>0</v>
      </c>
      <c r="D118" s="39"/>
      <c r="E118" s="39">
        <v>563</v>
      </c>
      <c r="F118" s="39"/>
      <c r="G118" s="39">
        <v>0</v>
      </c>
      <c r="H118" s="39"/>
      <c r="I118" s="39">
        <v>563</v>
      </c>
      <c r="J118" s="122"/>
      <c r="L118" s="122"/>
      <c r="N118" s="122"/>
      <c r="P118" s="122"/>
      <c r="R118" s="122"/>
    </row>
    <row r="119" spans="1:18" ht="15" customHeight="1" x14ac:dyDescent="0.75">
      <c r="A119" s="118" t="s">
        <v>188</v>
      </c>
      <c r="B119" s="39"/>
      <c r="C119" s="39">
        <v>19127303</v>
      </c>
      <c r="D119" s="39"/>
      <c r="E119" s="39">
        <v>17448319</v>
      </c>
      <c r="F119" s="39"/>
      <c r="G119" s="39">
        <v>10857152</v>
      </c>
      <c r="H119" s="39"/>
      <c r="I119" s="39">
        <v>16455793</v>
      </c>
      <c r="J119" s="122"/>
      <c r="L119" s="122"/>
      <c r="N119" s="122"/>
      <c r="P119" s="122"/>
      <c r="R119" s="122"/>
    </row>
    <row r="120" spans="1:18" ht="15" customHeight="1" x14ac:dyDescent="0.75">
      <c r="A120" s="118" t="s">
        <v>189</v>
      </c>
      <c r="B120" s="39"/>
      <c r="C120" s="39">
        <v>-29660098</v>
      </c>
      <c r="D120" s="39"/>
      <c r="E120" s="39">
        <v>-47245409</v>
      </c>
      <c r="F120" s="39"/>
      <c r="G120" s="39">
        <v>-25929644</v>
      </c>
      <c r="H120" s="39"/>
      <c r="I120" s="39">
        <v>-45546923</v>
      </c>
      <c r="J120" s="122"/>
      <c r="L120" s="122"/>
      <c r="N120" s="122"/>
      <c r="P120" s="122"/>
      <c r="R120" s="122"/>
    </row>
    <row r="121" spans="1:18" ht="15" customHeight="1" x14ac:dyDescent="0.75">
      <c r="A121" s="118" t="s">
        <v>190</v>
      </c>
      <c r="B121" s="39"/>
      <c r="C121" s="39">
        <v>0</v>
      </c>
      <c r="D121" s="39">
        <v>0</v>
      </c>
      <c r="E121" s="39">
        <v>0</v>
      </c>
      <c r="F121" s="39"/>
      <c r="G121" s="39">
        <v>1420000</v>
      </c>
      <c r="H121" s="39"/>
      <c r="I121" s="39">
        <v>80000</v>
      </c>
      <c r="J121" s="122"/>
      <c r="L121" s="122"/>
      <c r="N121" s="122"/>
      <c r="P121" s="122"/>
      <c r="R121" s="122"/>
    </row>
    <row r="122" spans="1:18" ht="15" customHeight="1" x14ac:dyDescent="0.75">
      <c r="A122" s="118" t="s">
        <v>237</v>
      </c>
      <c r="B122" s="39"/>
      <c r="C122" s="39">
        <v>0</v>
      </c>
      <c r="D122" s="39"/>
      <c r="E122" s="39">
        <v>0</v>
      </c>
      <c r="F122" s="39"/>
      <c r="G122" s="39">
        <v>-1820000</v>
      </c>
      <c r="H122" s="39"/>
      <c r="I122" s="39">
        <v>0</v>
      </c>
      <c r="J122" s="122"/>
      <c r="L122" s="122"/>
      <c r="N122" s="122"/>
      <c r="P122" s="122"/>
      <c r="R122" s="122"/>
    </row>
    <row r="123" spans="1:18" ht="15" customHeight="1" x14ac:dyDescent="0.75">
      <c r="A123" s="118" t="s">
        <v>191</v>
      </c>
      <c r="B123" s="39"/>
      <c r="C123" s="39"/>
      <c r="D123" s="39"/>
      <c r="E123" s="39"/>
      <c r="F123" s="39"/>
      <c r="G123" s="39"/>
      <c r="H123" s="39"/>
      <c r="I123" s="39"/>
      <c r="J123" s="122"/>
      <c r="L123" s="122"/>
      <c r="N123" s="122"/>
      <c r="P123" s="122"/>
      <c r="R123" s="122"/>
    </row>
    <row r="124" spans="1:18" ht="15" customHeight="1" x14ac:dyDescent="0.75">
      <c r="A124" s="118" t="s">
        <v>192</v>
      </c>
      <c r="B124" s="39"/>
      <c r="C124" s="39">
        <v>-897561</v>
      </c>
      <c r="D124" s="39"/>
      <c r="E124" s="39">
        <v>-4313590</v>
      </c>
      <c r="F124" s="39"/>
      <c r="G124" s="23">
        <v>0</v>
      </c>
      <c r="H124" s="39"/>
      <c r="I124" s="23">
        <v>0</v>
      </c>
      <c r="J124" s="122"/>
      <c r="L124" s="122"/>
      <c r="N124" s="122"/>
      <c r="P124" s="122"/>
      <c r="R124" s="122"/>
    </row>
    <row r="125" spans="1:18" ht="15" customHeight="1" x14ac:dyDescent="0.75">
      <c r="A125" s="118" t="s">
        <v>193</v>
      </c>
      <c r="B125" s="39"/>
      <c r="C125" s="39"/>
      <c r="D125" s="39"/>
      <c r="E125" s="39"/>
      <c r="F125" s="39"/>
      <c r="G125" s="39"/>
      <c r="H125" s="39"/>
      <c r="I125" s="39"/>
      <c r="J125" s="122"/>
      <c r="L125" s="122"/>
      <c r="N125" s="122"/>
      <c r="P125" s="122"/>
      <c r="R125" s="122"/>
    </row>
    <row r="126" spans="1:18" ht="15" customHeight="1" x14ac:dyDescent="0.75">
      <c r="A126" s="118" t="s">
        <v>192</v>
      </c>
      <c r="B126" s="39"/>
      <c r="C126" s="39">
        <v>2227952</v>
      </c>
      <c r="D126" s="39"/>
      <c r="E126" s="39">
        <v>3884436</v>
      </c>
      <c r="F126" s="39"/>
      <c r="G126" s="23">
        <v>1753529</v>
      </c>
      <c r="H126" s="39"/>
      <c r="I126" s="23">
        <v>0</v>
      </c>
      <c r="J126" s="122"/>
      <c r="L126" s="122"/>
      <c r="N126" s="122"/>
      <c r="P126" s="122"/>
      <c r="R126" s="122"/>
    </row>
    <row r="127" spans="1:18" ht="15" customHeight="1" x14ac:dyDescent="0.75">
      <c r="A127" s="118" t="s">
        <v>259</v>
      </c>
      <c r="B127" s="39"/>
      <c r="C127" s="39">
        <v>-3514921</v>
      </c>
      <c r="D127" s="39"/>
      <c r="E127" s="39">
        <v>-2540195</v>
      </c>
      <c r="F127" s="39"/>
      <c r="G127" s="23">
        <v>-3514921</v>
      </c>
      <c r="H127" s="39"/>
      <c r="I127" s="23">
        <v>-2540195</v>
      </c>
      <c r="J127" s="122"/>
      <c r="L127" s="122"/>
      <c r="N127" s="122"/>
      <c r="P127" s="122"/>
      <c r="R127" s="122"/>
    </row>
    <row r="128" spans="1:18" ht="15" customHeight="1" x14ac:dyDescent="0.75">
      <c r="A128" s="118" t="s">
        <v>238</v>
      </c>
      <c r="B128" s="39"/>
      <c r="C128" s="39">
        <v>-473284</v>
      </c>
      <c r="D128" s="39"/>
      <c r="E128" s="39">
        <v>-529972</v>
      </c>
      <c r="F128" s="39"/>
      <c r="G128" s="23">
        <v>-473284</v>
      </c>
      <c r="H128" s="39"/>
      <c r="I128" s="23">
        <v>-529972</v>
      </c>
      <c r="J128" s="122"/>
      <c r="L128" s="122"/>
      <c r="N128" s="122"/>
      <c r="P128" s="122"/>
      <c r="R128" s="122"/>
    </row>
    <row r="129" spans="1:18" ht="15" customHeight="1" x14ac:dyDescent="0.75">
      <c r="A129" s="118" t="s">
        <v>194</v>
      </c>
      <c r="B129" s="39"/>
      <c r="C129" s="39">
        <v>-64990</v>
      </c>
      <c r="D129" s="39"/>
      <c r="E129" s="39">
        <v>-72002</v>
      </c>
      <c r="F129" s="39"/>
      <c r="G129" s="23">
        <v>-157747</v>
      </c>
      <c r="H129" s="39"/>
      <c r="I129" s="23">
        <v>-162101</v>
      </c>
      <c r="J129" s="122"/>
      <c r="L129" s="122"/>
      <c r="N129" s="122"/>
      <c r="P129" s="122"/>
      <c r="R129" s="122"/>
    </row>
    <row r="130" spans="1:18" ht="15" customHeight="1" x14ac:dyDescent="0.75">
      <c r="A130" s="126" t="s">
        <v>258</v>
      </c>
      <c r="B130" s="39"/>
      <c r="C130" s="39">
        <v>-549</v>
      </c>
      <c r="D130" s="39"/>
      <c r="E130" s="39">
        <v>-457</v>
      </c>
      <c r="F130" s="39"/>
      <c r="G130" s="23">
        <v>0</v>
      </c>
      <c r="H130" s="39"/>
      <c r="I130" s="23">
        <v>0</v>
      </c>
      <c r="J130" s="122"/>
      <c r="L130" s="122"/>
      <c r="N130" s="122"/>
      <c r="P130" s="122"/>
      <c r="R130" s="122"/>
    </row>
    <row r="131" spans="1:18" ht="15" customHeight="1" x14ac:dyDescent="0.75">
      <c r="A131" s="126" t="s">
        <v>283</v>
      </c>
      <c r="B131" s="39"/>
      <c r="C131" s="39">
        <v>24800</v>
      </c>
      <c r="D131" s="39"/>
      <c r="E131" s="39">
        <v>0</v>
      </c>
      <c r="F131" s="39"/>
      <c r="G131" s="23">
        <v>0</v>
      </c>
      <c r="H131" s="39"/>
      <c r="I131" s="23">
        <v>0</v>
      </c>
      <c r="J131" s="122"/>
      <c r="L131" s="122"/>
      <c r="N131" s="122"/>
      <c r="P131" s="122"/>
      <c r="R131" s="122"/>
    </row>
    <row r="132" spans="1:18" ht="15" customHeight="1" x14ac:dyDescent="0.75">
      <c r="A132" s="126" t="s">
        <v>232</v>
      </c>
      <c r="B132" s="39"/>
      <c r="C132" s="40">
        <v>-19132</v>
      </c>
      <c r="D132" s="39"/>
      <c r="E132" s="40">
        <v>-1969</v>
      </c>
      <c r="F132" s="39"/>
      <c r="G132" s="40">
        <v>0</v>
      </c>
      <c r="H132" s="39"/>
      <c r="I132" s="40">
        <v>0</v>
      </c>
      <c r="J132" s="122"/>
      <c r="L132" s="122"/>
      <c r="N132" s="122"/>
      <c r="P132" s="122"/>
      <c r="R132" s="122"/>
    </row>
    <row r="133" spans="1:18" ht="5.15" customHeight="1" x14ac:dyDescent="0.75">
      <c r="A133" s="160"/>
      <c r="B133" s="42"/>
      <c r="C133" s="39"/>
      <c r="D133" s="39"/>
      <c r="E133" s="39"/>
      <c r="F133" s="39"/>
      <c r="G133" s="39"/>
      <c r="H133" s="39"/>
      <c r="I133" s="39"/>
      <c r="J133" s="122"/>
      <c r="L133" s="122"/>
      <c r="N133" s="122"/>
      <c r="P133" s="122"/>
      <c r="R133" s="122"/>
    </row>
    <row r="134" spans="1:18" ht="15" customHeight="1" x14ac:dyDescent="0.75">
      <c r="A134" s="118" t="s">
        <v>195</v>
      </c>
      <c r="B134" s="39"/>
      <c r="C134" s="40">
        <f>SUM(C117:C132)</f>
        <v>-13250480</v>
      </c>
      <c r="D134" s="39"/>
      <c r="E134" s="40">
        <f>SUM(E117:E132)</f>
        <v>-33370182</v>
      </c>
      <c r="F134" s="39"/>
      <c r="G134" s="40">
        <f>SUM(G117:G132)</f>
        <v>-17864915</v>
      </c>
      <c r="H134" s="39"/>
      <c r="I134" s="40">
        <f>SUM(I117:I132)</f>
        <v>-32242741</v>
      </c>
      <c r="J134" s="122"/>
      <c r="L134" s="122"/>
    </row>
    <row r="135" spans="1:18" ht="6.9" customHeight="1" x14ac:dyDescent="0.75">
      <c r="A135" s="160"/>
      <c r="B135" s="42"/>
      <c r="C135" s="39"/>
      <c r="D135" s="39"/>
      <c r="E135" s="39"/>
      <c r="F135" s="39"/>
      <c r="G135" s="39"/>
      <c r="H135" s="39"/>
      <c r="I135" s="39"/>
      <c r="J135" s="122"/>
      <c r="L135" s="122"/>
    </row>
    <row r="136" spans="1:18" ht="15" customHeight="1" x14ac:dyDescent="0.75">
      <c r="A136" s="103" t="s">
        <v>196</v>
      </c>
      <c r="B136" s="39"/>
      <c r="C136" s="39">
        <f>+C134+C114+C93</f>
        <v>-268961</v>
      </c>
      <c r="D136" s="39"/>
      <c r="E136" s="39">
        <f>+E134+E114+E93</f>
        <v>-455130</v>
      </c>
      <c r="F136" s="39"/>
      <c r="G136" s="39">
        <f>+G134+G114+G93</f>
        <v>-268940</v>
      </c>
      <c r="H136" s="39"/>
      <c r="I136" s="39">
        <f>+I134+I114+I93</f>
        <v>-455032</v>
      </c>
      <c r="J136" s="122"/>
      <c r="L136" s="122"/>
    </row>
    <row r="137" spans="1:18" ht="15" customHeight="1" x14ac:dyDescent="0.75">
      <c r="A137" s="118" t="s">
        <v>197</v>
      </c>
      <c r="B137" s="39"/>
      <c r="C137" s="40">
        <v>1247825</v>
      </c>
      <c r="D137" s="39"/>
      <c r="E137" s="40">
        <v>1381596</v>
      </c>
      <c r="F137" s="39"/>
      <c r="G137" s="40">
        <v>1247746</v>
      </c>
      <c r="H137" s="39"/>
      <c r="I137" s="40">
        <v>1381440</v>
      </c>
      <c r="J137" s="122"/>
    </row>
    <row r="138" spans="1:18" ht="5.15" customHeight="1" x14ac:dyDescent="0.75">
      <c r="A138" s="160"/>
      <c r="B138" s="42"/>
      <c r="C138" s="39"/>
      <c r="D138" s="39"/>
      <c r="E138" s="39"/>
      <c r="F138" s="39"/>
      <c r="G138" s="39"/>
      <c r="H138" s="39"/>
      <c r="I138" s="39"/>
      <c r="J138" s="122"/>
    </row>
    <row r="139" spans="1:18" ht="15" customHeight="1" thickBot="1" x14ac:dyDescent="0.8">
      <c r="A139" s="103" t="s">
        <v>257</v>
      </c>
      <c r="B139" s="39"/>
      <c r="C139" s="41">
        <f>SUM(C136:C137)</f>
        <v>978864</v>
      </c>
      <c r="D139" s="39"/>
      <c r="E139" s="41">
        <f>SUM(E136:E137)</f>
        <v>926466</v>
      </c>
      <c r="F139" s="39"/>
      <c r="G139" s="41">
        <f>SUM(G136:G137)</f>
        <v>978806</v>
      </c>
      <c r="H139" s="39"/>
      <c r="I139" s="41">
        <f>SUM(I136:I137)</f>
        <v>926408</v>
      </c>
      <c r="J139" s="122"/>
    </row>
    <row r="140" spans="1:18" ht="15" customHeight="1" thickTop="1" x14ac:dyDescent="0.75">
      <c r="A140" s="103"/>
      <c r="B140" s="39"/>
      <c r="C140" s="39"/>
      <c r="D140" s="39"/>
      <c r="E140" s="39"/>
      <c r="F140" s="39"/>
      <c r="G140" s="39"/>
      <c r="H140" s="39"/>
      <c r="I140" s="39"/>
      <c r="J140" s="122"/>
    </row>
    <row r="141" spans="1:18" ht="15" customHeight="1" x14ac:dyDescent="0.75">
      <c r="A141" s="103"/>
      <c r="B141" s="39"/>
      <c r="C141" s="39"/>
      <c r="D141" s="39"/>
      <c r="E141" s="39"/>
      <c r="F141" s="39"/>
      <c r="G141" s="39"/>
      <c r="H141" s="39"/>
      <c r="I141" s="39"/>
      <c r="J141" s="122"/>
    </row>
    <row r="142" spans="1:18" ht="22.4" customHeight="1" x14ac:dyDescent="0.75">
      <c r="A142" s="123" t="s">
        <v>223</v>
      </c>
      <c r="B142" s="124"/>
      <c r="C142" s="125"/>
      <c r="D142" s="124"/>
      <c r="E142" s="125"/>
      <c r="F142" s="124"/>
      <c r="G142" s="125"/>
      <c r="H142" s="124"/>
      <c r="I142" s="125"/>
      <c r="J142" s="122"/>
    </row>
    <row r="143" spans="1:18" ht="16.5" customHeight="1" x14ac:dyDescent="0.75">
      <c r="A143" s="215" t="str">
        <f>A66</f>
        <v xml:space="preserve">Kiatnakin Phatra Bank Public Company Limited and Subsidiaries </v>
      </c>
      <c r="B143" s="215"/>
      <c r="C143" s="215"/>
      <c r="D143" s="215"/>
      <c r="E143" s="215"/>
      <c r="F143" s="215"/>
      <c r="G143" s="215"/>
      <c r="H143" s="215"/>
      <c r="I143" s="215"/>
      <c r="J143" s="122"/>
    </row>
    <row r="144" spans="1:18" ht="16.5" customHeight="1" x14ac:dyDescent="0.75">
      <c r="A144" s="215" t="s">
        <v>214</v>
      </c>
      <c r="B144" s="215"/>
      <c r="C144" s="215"/>
      <c r="D144" s="215"/>
      <c r="E144" s="215"/>
      <c r="F144" s="215"/>
      <c r="G144" s="215"/>
      <c r="H144" s="215"/>
      <c r="I144" s="215"/>
      <c r="J144" s="122"/>
    </row>
    <row r="145" spans="1:10" ht="16.5" customHeight="1" x14ac:dyDescent="0.75">
      <c r="A145" s="221" t="str">
        <f>A68</f>
        <v>For the nine-month period ended 30 September 2025</v>
      </c>
      <c r="B145" s="216"/>
      <c r="C145" s="216"/>
      <c r="D145" s="216"/>
      <c r="E145" s="216"/>
      <c r="F145" s="216"/>
      <c r="G145" s="216"/>
      <c r="H145" s="216"/>
      <c r="I145" s="216"/>
      <c r="J145" s="122"/>
    </row>
    <row r="146" spans="1:10" ht="16.5" customHeight="1" x14ac:dyDescent="0.75">
      <c r="J146" s="122"/>
    </row>
    <row r="147" spans="1:10" ht="16.5" customHeight="1" x14ac:dyDescent="0.75">
      <c r="J147" s="122"/>
    </row>
    <row r="148" spans="1:10" ht="16.5" customHeight="1" x14ac:dyDescent="0.75">
      <c r="A148" s="161" t="s">
        <v>198</v>
      </c>
      <c r="J148" s="122"/>
    </row>
    <row r="149" spans="1:10" ht="16.5" customHeight="1" x14ac:dyDescent="0.75">
      <c r="J149" s="122"/>
    </row>
    <row r="150" spans="1:10" ht="16.5" customHeight="1" x14ac:dyDescent="0.75">
      <c r="A150" s="234" t="s">
        <v>267</v>
      </c>
      <c r="B150" s="234"/>
      <c r="C150" s="234"/>
      <c r="D150" s="234"/>
      <c r="E150" s="234"/>
      <c r="F150" s="234"/>
      <c r="G150" s="234"/>
      <c r="J150" s="122"/>
    </row>
    <row r="151" spans="1:10" ht="16.5" customHeight="1" x14ac:dyDescent="0.75">
      <c r="J151" s="122"/>
    </row>
    <row r="152" spans="1:10" ht="16.5" customHeight="1" x14ac:dyDescent="0.75">
      <c r="B152" s="157"/>
      <c r="C152" s="217" t="s">
        <v>2</v>
      </c>
      <c r="D152" s="217"/>
      <c r="E152" s="217"/>
      <c r="G152" s="235" t="s">
        <v>3</v>
      </c>
      <c r="H152" s="235"/>
      <c r="I152" s="235"/>
      <c r="J152" s="122"/>
    </row>
    <row r="153" spans="1:10" ht="16.5" customHeight="1" x14ac:dyDescent="0.75">
      <c r="B153" s="33"/>
      <c r="C153" s="31" t="s">
        <v>240</v>
      </c>
      <c r="D153" s="32"/>
      <c r="E153" s="31" t="s">
        <v>207</v>
      </c>
      <c r="F153" s="33"/>
      <c r="G153" s="31" t="s">
        <v>240</v>
      </c>
      <c r="H153" s="32"/>
      <c r="I153" s="31" t="s">
        <v>207</v>
      </c>
      <c r="J153" s="122"/>
    </row>
    <row r="154" spans="1:10" ht="16.5" customHeight="1" x14ac:dyDescent="0.75">
      <c r="B154" s="127"/>
      <c r="C154" s="128" t="s">
        <v>61</v>
      </c>
      <c r="E154" s="128" t="s">
        <v>61</v>
      </c>
      <c r="G154" s="128" t="s">
        <v>61</v>
      </c>
      <c r="H154" s="127"/>
      <c r="I154" s="128" t="s">
        <v>61</v>
      </c>
      <c r="J154" s="122"/>
    </row>
    <row r="155" spans="1:10" ht="16.5" customHeight="1" x14ac:dyDescent="0.75">
      <c r="B155" s="127"/>
      <c r="C155" s="156" t="s">
        <v>62</v>
      </c>
      <c r="E155" s="156" t="s">
        <v>62</v>
      </c>
      <c r="G155" s="156" t="s">
        <v>62</v>
      </c>
      <c r="H155" s="127"/>
      <c r="I155" s="156" t="s">
        <v>62</v>
      </c>
      <c r="J155" s="122"/>
    </row>
    <row r="156" spans="1:10" ht="16.5" customHeight="1" x14ac:dyDescent="0.75">
      <c r="B156" s="127"/>
      <c r="J156" s="122"/>
    </row>
    <row r="157" spans="1:10" ht="16.5" customHeight="1" x14ac:dyDescent="0.75">
      <c r="A157" s="162" t="s">
        <v>205</v>
      </c>
      <c r="B157" s="127"/>
      <c r="J157" s="122"/>
    </row>
    <row r="158" spans="1:10" ht="16.5" customHeight="1" x14ac:dyDescent="0.75">
      <c r="A158" s="162" t="s">
        <v>199</v>
      </c>
      <c r="C158" s="121">
        <v>11188</v>
      </c>
      <c r="E158" s="121">
        <v>12178</v>
      </c>
      <c r="G158" s="121">
        <v>11188</v>
      </c>
      <c r="I158" s="121">
        <v>12178</v>
      </c>
      <c r="J158" s="122"/>
    </row>
    <row r="159" spans="1:10" ht="16.5" customHeight="1" x14ac:dyDescent="0.75">
      <c r="A159" s="104" t="s">
        <v>206</v>
      </c>
      <c r="C159" s="121">
        <v>2825476</v>
      </c>
      <c r="E159" s="121">
        <v>4588178</v>
      </c>
      <c r="G159" s="121">
        <v>2808010</v>
      </c>
      <c r="I159" s="121">
        <v>4578663</v>
      </c>
      <c r="J159" s="122"/>
    </row>
    <row r="160" spans="1:10" ht="16.5" customHeight="1" x14ac:dyDescent="0.75">
      <c r="A160" s="162" t="s">
        <v>36</v>
      </c>
      <c r="C160" s="121">
        <v>21832</v>
      </c>
      <c r="E160" s="121">
        <v>74774</v>
      </c>
      <c r="G160" s="121">
        <v>21832</v>
      </c>
      <c r="I160" s="121">
        <v>74774</v>
      </c>
      <c r="J160" s="122"/>
    </row>
    <row r="161" spans="1:10" ht="16.5" customHeight="1" x14ac:dyDescent="0.75">
      <c r="A161" s="162" t="s">
        <v>19</v>
      </c>
      <c r="C161" s="121">
        <v>20927</v>
      </c>
      <c r="E161" s="121">
        <v>74774</v>
      </c>
      <c r="G161" s="121">
        <v>20927</v>
      </c>
      <c r="I161" s="121">
        <v>74774</v>
      </c>
      <c r="J161" s="122"/>
    </row>
    <row r="162" spans="1:10" ht="16.5" customHeight="1" x14ac:dyDescent="0.75">
      <c r="A162" s="104" t="s">
        <v>256</v>
      </c>
    </row>
    <row r="163" spans="1:10" ht="16.5" customHeight="1" x14ac:dyDescent="0.75">
      <c r="A163" s="104" t="s">
        <v>255</v>
      </c>
      <c r="C163" s="121">
        <v>0</v>
      </c>
      <c r="E163" s="121">
        <v>0</v>
      </c>
      <c r="G163" s="121">
        <v>2486</v>
      </c>
      <c r="I163" s="121">
        <v>35787</v>
      </c>
    </row>
    <row r="164" spans="1:10" ht="16.5" customHeight="1" x14ac:dyDescent="0.75">
      <c r="A164" s="104" t="s">
        <v>284</v>
      </c>
      <c r="C164" s="121">
        <v>0</v>
      </c>
      <c r="E164" s="121">
        <v>0</v>
      </c>
      <c r="G164" s="121">
        <v>13792</v>
      </c>
      <c r="I164" s="121">
        <v>13784</v>
      </c>
    </row>
    <row r="198" spans="1:9" ht="21" customHeight="1" x14ac:dyDescent="0.75"/>
    <row r="200" spans="1:9" ht="16.5" customHeight="1" x14ac:dyDescent="0.75">
      <c r="A200" s="105" t="s">
        <v>59</v>
      </c>
      <c r="B200" s="229" t="s">
        <v>59</v>
      </c>
      <c r="C200" s="229"/>
      <c r="D200" s="229"/>
      <c r="E200" s="229"/>
      <c r="F200" s="229"/>
      <c r="G200" s="229"/>
      <c r="H200" s="229"/>
      <c r="I200" s="229"/>
    </row>
    <row r="201" spans="1:9" ht="16.5" customHeight="1" x14ac:dyDescent="0.75">
      <c r="A201" s="129" t="s">
        <v>60</v>
      </c>
      <c r="B201" s="230" t="s">
        <v>244</v>
      </c>
      <c r="C201" s="233"/>
      <c r="D201" s="233"/>
      <c r="E201" s="233"/>
      <c r="F201" s="233"/>
      <c r="G201" s="233"/>
      <c r="H201" s="233"/>
      <c r="I201" s="233"/>
    </row>
    <row r="202" spans="1:9" ht="16.5" customHeight="1" x14ac:dyDescent="0.75">
      <c r="A202" s="129" t="s">
        <v>245</v>
      </c>
      <c r="B202" s="230" t="s">
        <v>245</v>
      </c>
      <c r="C202" s="233"/>
      <c r="D202" s="233"/>
      <c r="E202" s="233"/>
      <c r="F202" s="233"/>
      <c r="G202" s="233"/>
      <c r="H202" s="233"/>
      <c r="I202" s="233"/>
    </row>
    <row r="203" spans="1:9" ht="16.5" customHeight="1" x14ac:dyDescent="0.75">
      <c r="A203" s="113"/>
      <c r="B203" s="131"/>
      <c r="C203" s="131"/>
      <c r="D203" s="131"/>
      <c r="E203" s="131"/>
      <c r="F203" s="131"/>
      <c r="G203" s="131"/>
      <c r="H203" s="131"/>
      <c r="I203" s="131"/>
    </row>
    <row r="204" spans="1:9" ht="16.5" customHeight="1" x14ac:dyDescent="0.75">
      <c r="A204" s="113"/>
      <c r="B204" s="131"/>
      <c r="C204" s="131"/>
      <c r="D204" s="131"/>
      <c r="E204" s="131"/>
      <c r="F204" s="131"/>
      <c r="G204" s="131"/>
      <c r="H204" s="131"/>
      <c r="I204" s="131"/>
    </row>
    <row r="205" spans="1:9" ht="16.5" customHeight="1" x14ac:dyDescent="0.75">
      <c r="A205" s="113"/>
      <c r="B205" s="131"/>
      <c r="C205" s="131"/>
      <c r="D205" s="131"/>
      <c r="E205" s="131"/>
      <c r="F205" s="131"/>
      <c r="G205" s="131"/>
      <c r="H205" s="131"/>
      <c r="I205" s="131"/>
    </row>
    <row r="206" spans="1:9" ht="16.5" customHeight="1" x14ac:dyDescent="0.75">
      <c r="A206" s="113"/>
      <c r="B206" s="131"/>
      <c r="C206" s="131"/>
      <c r="D206" s="131"/>
      <c r="E206" s="131"/>
      <c r="F206" s="131"/>
      <c r="G206" s="131"/>
      <c r="H206" s="131"/>
      <c r="I206" s="131"/>
    </row>
    <row r="207" spans="1:9" ht="22.4" customHeight="1" x14ac:dyDescent="0.75">
      <c r="A207" s="123" t="s">
        <v>223</v>
      </c>
      <c r="B207" s="124"/>
      <c r="C207" s="125"/>
      <c r="D207" s="124"/>
      <c r="E207" s="125"/>
      <c r="F207" s="124"/>
      <c r="G207" s="125"/>
      <c r="H207" s="124"/>
      <c r="I207" s="125"/>
    </row>
  </sheetData>
  <mergeCells count="19">
    <mergeCell ref="B202:I202"/>
    <mergeCell ref="A145:I145"/>
    <mergeCell ref="A150:G150"/>
    <mergeCell ref="C152:E152"/>
    <mergeCell ref="G152:I152"/>
    <mergeCell ref="B200:I200"/>
    <mergeCell ref="B201:I201"/>
    <mergeCell ref="G71:I71"/>
    <mergeCell ref="A143:I143"/>
    <mergeCell ref="A144:I144"/>
    <mergeCell ref="A1:I1"/>
    <mergeCell ref="A2:I2"/>
    <mergeCell ref="A3:I3"/>
    <mergeCell ref="C6:E6"/>
    <mergeCell ref="G6:I6"/>
    <mergeCell ref="A66:I66"/>
    <mergeCell ref="A67:I67"/>
    <mergeCell ref="A68:I68"/>
    <mergeCell ref="C71:E71"/>
  </mergeCells>
  <pageMargins left="1.1000000000000001" right="0.5" top="0.5" bottom="0.6" header="0.49" footer="0.4"/>
  <pageSetup paperSize="9" scale="75" firstPageNumber="10" fitToHeight="0" orientation="portrait" useFirstPageNumber="1" horizontalDpi="1200" verticalDpi="1200" r:id="rId1"/>
  <headerFooter>
    <oddFooter>&amp;R&amp;"Arial,Regular"&amp;9&amp;P</oddFooter>
  </headerFooter>
  <rowBreaks count="2" manualBreakCount="2">
    <brk id="65" max="10" man="1"/>
    <brk id="14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320512e-c27f-41d8-a3f8-58d83c7ccb8a">AY7XTPDCNE4C-521183132-47113</_dlc_DocId>
    <_dlc_DocIdUrl xmlns="0320512e-c27f-41d8-a3f8-58d83c7ccb8a">
      <Url>https://pwcapac.sharepoint.com/sites/TH-SD-0ALgCs67gkuJcUk9PVA/_layouts/15/DocIdRedir.aspx?ID=AY7XTPDCNE4C-521183132-47113</Url>
      <Description>AY7XTPDCNE4C-521183132-47113</Description>
    </_dlc_DocIdUrl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2" ma:contentTypeDescription="Create a new document." ma:contentTypeScope="" ma:versionID="8b85616076e46af837e6cb781a7c13f5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8a83c949d19764a279fc2268b92fa41e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c40457be-d417-4ded-b224-ac4d38c00e81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BC7488D-9CFD-418D-9FD6-2881D2898B51}">
  <ds:schemaRefs>
    <ds:schemaRef ds:uri="http://schemas.openxmlformats.org/package/2006/metadata/core-properties"/>
    <ds:schemaRef ds:uri="0320512e-c27f-41d8-a3f8-58d83c7ccb8a"/>
    <ds:schemaRef ds:uri="http://www.w3.org/XML/1998/namespace"/>
    <ds:schemaRef ds:uri="http://schemas.microsoft.com/office/2006/metadata/properties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885FEB5-DD19-4E22-BA2C-D0846F642B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3C183D-BF36-4937-8D6D-44E9C55612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DB84DFD-0E0F-4577-B299-7791AF5F519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 2-3</vt:lpstr>
      <vt:lpstr>Comprehensive income 4-5 (3M)</vt:lpstr>
      <vt:lpstr>Comprehensive income 6-7 (9M)</vt:lpstr>
      <vt:lpstr>SHAREHOLDERS Conso 8</vt:lpstr>
      <vt:lpstr>SHAREHOLDERS The Bank 9</vt:lpstr>
      <vt:lpstr>CASH FLOWS 10-12</vt:lpstr>
      <vt:lpstr>'CASH FLOWS 10-12'!Print_Area</vt:lpstr>
      <vt:lpstr>'Comprehensive income 4-5 (3M)'!Print_Area</vt:lpstr>
      <vt:lpstr>'Comprehensive income 6-7 (9M)'!Print_Area</vt:lpstr>
      <vt:lpstr>'Financial position 2-3'!Print_Area</vt:lpstr>
      <vt:lpstr>'SHAREHOLDERS Conso 8'!Print_Area</vt:lpstr>
      <vt:lpstr>'SHAREHOLDERS The Bank 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Chotika Asawawimon</dc:creator>
  <cp:keywords/>
  <dc:description/>
  <cp:lastModifiedBy>Noparat Mungsitisak</cp:lastModifiedBy>
  <cp:revision/>
  <cp:lastPrinted>2025-11-12T06:34:17Z</cp:lastPrinted>
  <dcterms:created xsi:type="dcterms:W3CDTF">2001-07-23T02:00:01Z</dcterms:created>
  <dcterms:modified xsi:type="dcterms:W3CDTF">2025-11-12T06:57:38Z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bc5c4336-be2c-4b7b-b94f-ce0ea5b9a7f3</vt:lpwstr>
  </property>
  <property fmtid="{D5CDD505-2E9C-101B-9397-08002B2CF9AE}" pid="4" name="MediaServiceImageTags">
    <vt:lpwstr/>
  </property>
</Properties>
</file>