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BS!$A$1:$J$67</definedName>
    <definedName name="_xlnm.Print_Area" localSheetId="3">'Cash flow'!$A$1:$I$75</definedName>
    <definedName name="_xlnm.Print_Area" localSheetId="1">PL!$A$1:$J$74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7" l="1"/>
  <c r="G61" i="7"/>
  <c r="I55" i="6"/>
  <c r="G55" i="6"/>
  <c r="I48" i="6"/>
  <c r="I56" i="6" s="1"/>
  <c r="I58" i="6" s="1"/>
  <c r="I60" i="6" s="1"/>
  <c r="G48" i="6"/>
  <c r="G56" i="6" s="1"/>
  <c r="G58" i="6" s="1"/>
  <c r="G60" i="6" s="1"/>
  <c r="I30" i="6"/>
  <c r="G30" i="6"/>
  <c r="I18" i="6"/>
  <c r="G18" i="6"/>
  <c r="I13" i="6"/>
  <c r="G13" i="6"/>
  <c r="I59" i="4"/>
  <c r="G59" i="4"/>
  <c r="I45" i="4"/>
  <c r="G45" i="4"/>
  <c r="I40" i="4"/>
  <c r="I46" i="4" s="1"/>
  <c r="I60" i="4" s="1"/>
  <c r="I61" i="4" s="1"/>
  <c r="G40" i="4"/>
  <c r="G46" i="4" s="1"/>
  <c r="I24" i="4"/>
  <c r="G24" i="4"/>
  <c r="I16" i="4"/>
  <c r="I25" i="4" s="1"/>
  <c r="G16" i="4"/>
  <c r="G25" i="4" s="1"/>
  <c r="I19" i="6" l="1"/>
  <c r="I21" i="6" s="1"/>
  <c r="I23" i="6" s="1"/>
  <c r="I31" i="6" s="1"/>
  <c r="G19" i="6"/>
  <c r="G21" i="6" s="1"/>
  <c r="G23" i="6" s="1"/>
  <c r="G31" i="6" s="1"/>
  <c r="G60" i="4"/>
  <c r="G61" i="4" s="1"/>
  <c r="Q34" i="5" l="1"/>
  <c r="K34" i="5"/>
  <c r="I34" i="5"/>
  <c r="G34" i="5"/>
  <c r="E34" i="5"/>
  <c r="S33" i="5"/>
  <c r="U33" i="5" s="1"/>
  <c r="S23" i="5"/>
  <c r="U23" i="5" s="1"/>
  <c r="S22" i="5"/>
  <c r="U22" i="5" s="1"/>
  <c r="I56" i="7"/>
  <c r="G56" i="7"/>
  <c r="I35" i="6" l="1"/>
  <c r="G35" i="6"/>
  <c r="S32" i="5" l="1"/>
  <c r="U32" i="5" s="1"/>
  <c r="S26" i="5" l="1"/>
  <c r="O28" i="5"/>
  <c r="I67" i="6" l="1"/>
  <c r="O18" i="5" s="1"/>
  <c r="I68" i="6" l="1"/>
  <c r="I8" i="7"/>
  <c r="I23" i="7" s="1"/>
  <c r="I33" i="7" s="1"/>
  <c r="I35" i="7" s="1"/>
  <c r="I62" i="7" s="1"/>
  <c r="I64" i="7" s="1"/>
  <c r="M35" i="5"/>
  <c r="K35" i="5"/>
  <c r="I35" i="5"/>
  <c r="G35" i="5"/>
  <c r="E35" i="5"/>
  <c r="S35" i="5"/>
  <c r="S16" i="5"/>
  <c r="U16" i="5" l="1"/>
  <c r="I72" i="6"/>
  <c r="M17" i="5"/>
  <c r="U26" i="5"/>
  <c r="U35" i="5" s="1"/>
  <c r="G67" i="6"/>
  <c r="Q29" i="5" l="1"/>
  <c r="O29" i="5"/>
  <c r="O34" i="5" s="1"/>
  <c r="Q19" i="5"/>
  <c r="Q24" i="5" s="1"/>
  <c r="O19" i="5"/>
  <c r="O24" i="5" s="1"/>
  <c r="E19" i="5"/>
  <c r="E24" i="5" s="1"/>
  <c r="E29" i="5"/>
  <c r="I43" i="7" l="1"/>
  <c r="G43" i="7"/>
  <c r="G68" i="6" l="1"/>
  <c r="G8" i="7"/>
  <c r="G23" i="7" l="1"/>
  <c r="G33" i="7" s="1"/>
  <c r="G35" i="7" s="1"/>
  <c r="G72" i="6"/>
  <c r="M27" i="5"/>
  <c r="G62" i="7" l="1"/>
  <c r="G64" i="7" s="1"/>
  <c r="G65" i="7" s="1"/>
  <c r="K29" i="5"/>
  <c r="I29" i="5"/>
  <c r="G29" i="5"/>
  <c r="S28" i="5"/>
  <c r="K19" i="5"/>
  <c r="K24" i="5" s="1"/>
  <c r="I19" i="5"/>
  <c r="I24" i="5" s="1"/>
  <c r="G19" i="5"/>
  <c r="G24" i="5" s="1"/>
  <c r="S27" i="5"/>
  <c r="S18" i="5"/>
  <c r="U18" i="5" s="1"/>
  <c r="S17" i="5"/>
  <c r="G36" i="5" l="1"/>
  <c r="K36" i="5"/>
  <c r="U28" i="5"/>
  <c r="S29" i="5"/>
  <c r="S34" i="5" s="1"/>
  <c r="M19" i="5"/>
  <c r="M24" i="5" s="1"/>
  <c r="S19" i="5"/>
  <c r="S24" i="5" s="1"/>
  <c r="U17" i="5" l="1"/>
  <c r="U19" i="5" s="1"/>
  <c r="U24" i="5" s="1"/>
  <c r="U27" i="5"/>
  <c r="U29" i="5" s="1"/>
  <c r="U34" i="5" s="1"/>
  <c r="M29" i="5"/>
  <c r="M34" i="5" s="1"/>
  <c r="U36" i="5" l="1"/>
  <c r="M36" i="5"/>
  <c r="E36" i="5"/>
  <c r="I36" i="5"/>
  <c r="A28" i="4"/>
  <c r="S36" i="5" l="1"/>
</calcChain>
</file>

<file path=xl/sharedStrings.xml><?xml version="1.0" encoding="utf-8"?>
<sst xmlns="http://schemas.openxmlformats.org/spreadsheetml/2006/main" count="267" uniqueCount="196">
  <si>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</si>
  <si>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</si>
  <si>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</si>
  <si>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</si>
  <si>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</si>
  <si>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</si>
  <si>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</si>
  <si>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</si>
  <si>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</si>
  <si>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</si>
  <si>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</si>
  <si>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</si>
  <si>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</si>
  <si>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</si>
  <si>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</si>
  <si>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</si>
  <si>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</si>
  <si>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</si>
  <si>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</si>
  <si>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</si>
  <si>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</si>
  <si>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</si>
  <si>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</si>
  <si>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</si>
  <si>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</si>
  <si>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</si>
  <si>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</si>
  <si>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</si>
  <si>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</si>
  <si>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</si>
  <si>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</si>
  <si>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</si>
  <si>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</si>
  <si>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</si>
  <si>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</si>
  <si>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</si>
  <si>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</si>
  <si>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</si>
  <si>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</si>
  <si>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</si>
  <si>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</si>
  <si>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</si>
  <si>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</si>
  <si>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</si>
  <si>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</si>
  <si>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</si>
  <si>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</si>
  <si>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</si>
  <si>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</si>
  <si>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</si>
  <si>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</si>
  <si>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</si>
  <si>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</si>
  <si>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</si>
  <si>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</si>
  <si>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</si>
  <si>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</si>
  <si>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</si>
  <si>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</si>
  <si>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</si>
  <si>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</si>
  <si>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</si>
  <si>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</si>
  <si>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</si>
  <si>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</si>
  <si>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</si>
  <si>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</si>
  <si>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</si>
  <si>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Other component of shareholders' equity</t>
  </si>
  <si>
    <t>component of</t>
  </si>
  <si>
    <t>(Unaudited but reviewed)</t>
  </si>
  <si>
    <t>Total other</t>
  </si>
  <si>
    <t>shareholder's equity</t>
  </si>
  <si>
    <t xml:space="preserve">   Cash paid for income tax</t>
  </si>
  <si>
    <t>Profit or loss:</t>
  </si>
  <si>
    <t xml:space="preserve">   Dividends income</t>
  </si>
  <si>
    <t>Other components of shareholders' equity</t>
  </si>
  <si>
    <t>Gain on increase in</t>
  </si>
  <si>
    <t>Cash flows from financing activities</t>
  </si>
  <si>
    <t>Cash paid for acquisitions of equipment</t>
  </si>
  <si>
    <t xml:space="preserve">Current portion of other non-current financial assets </t>
  </si>
  <si>
    <t>Other current financial assets</t>
  </si>
  <si>
    <t>Right-of-use assets</t>
  </si>
  <si>
    <t>Current portion of lease liabilities</t>
  </si>
  <si>
    <t xml:space="preserve">   profit or loss in subsequent periods: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</si>
  <si>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</si>
  <si>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</si>
  <si>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</si>
  <si>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</si>
  <si>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</si>
  <si>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</si>
  <si>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designated at fair value </t>
  </si>
  <si>
    <t>through other</t>
  </si>
  <si>
    <t>Cash paid for acquisitions of other non-current financial assets</t>
  </si>
  <si>
    <t>Cash received from sales of other non-current financial assets</t>
  </si>
  <si>
    <t xml:space="preserve">Cash paid for interest on lease liabilities </t>
  </si>
  <si>
    <t>Finance cost</t>
  </si>
  <si>
    <t>Selling and distribution expenses</t>
  </si>
  <si>
    <t xml:space="preserve">   Gain on sales of equipment</t>
  </si>
  <si>
    <t>Investment property</t>
  </si>
  <si>
    <t xml:space="preserve">Cash received from sales of other current financial assets </t>
  </si>
  <si>
    <t>Cash paid for acquisitions of other current financial assets</t>
  </si>
  <si>
    <t xml:space="preserve">      - net of income tax</t>
  </si>
  <si>
    <t xml:space="preserve">   comprehensive income (Note 6)</t>
  </si>
  <si>
    <t xml:space="preserve">   Other non-current assets</t>
  </si>
  <si>
    <t>Cash flows statement</t>
  </si>
  <si>
    <t>The accompanying notes to interim financial statements are an integral part of the financial statements.</t>
  </si>
  <si>
    <t>Cash flows statement (continued)</t>
  </si>
  <si>
    <t>Cash received from sales of equipment</t>
  </si>
  <si>
    <t xml:space="preserve">   Unrealised loss on exchange</t>
  </si>
  <si>
    <t>Appropriated -</t>
  </si>
  <si>
    <t>statutory reserve</t>
  </si>
  <si>
    <t>general reserve</t>
  </si>
  <si>
    <t>Other non-current financial assets - net of current portion</t>
  </si>
  <si>
    <t>Issued and</t>
  </si>
  <si>
    <t>Other comprehensive income for the period</t>
  </si>
  <si>
    <t>Other comprehensive income:</t>
  </si>
  <si>
    <t xml:space="preserve">Other comprehensive income not to be reclassified to </t>
  </si>
  <si>
    <t>Cash flows from (used in) operating activities</t>
  </si>
  <si>
    <t>2024</t>
  </si>
  <si>
    <t>Balance as at 1 January 2024</t>
  </si>
  <si>
    <t>Lease liabilities - net of current portion</t>
  </si>
  <si>
    <t xml:space="preserve">Gain (loss) on changes in value of equity investments designated </t>
  </si>
  <si>
    <t>value of equity investments</t>
  </si>
  <si>
    <t>to equity investments</t>
  </si>
  <si>
    <t>Transfer gain or loss of equity investments</t>
  </si>
  <si>
    <t xml:space="preserve">   designated at fair value through other </t>
  </si>
  <si>
    <t xml:space="preserve">   Finance cost</t>
  </si>
  <si>
    <t>Net cash flows from (used in) operating activities</t>
  </si>
  <si>
    <t>Cash received from dividends</t>
  </si>
  <si>
    <t>Cash received from interest</t>
  </si>
  <si>
    <t>Net cash flows used in financing activities</t>
  </si>
  <si>
    <t>Supplemental cash flows information</t>
  </si>
  <si>
    <t>Non-cash items consist of:</t>
  </si>
  <si>
    <t>Gain (loss) on changes in</t>
  </si>
  <si>
    <t>Cash paid for acquisitions of intangible assets</t>
  </si>
  <si>
    <t>Cash received from redemptions of held-to-maturity debt securities</t>
  </si>
  <si>
    <t xml:space="preserve">   at fair value through other comprehensive income - net of income tax</t>
  </si>
  <si>
    <t xml:space="preserve">      at fair value through other comprehensive income</t>
  </si>
  <si>
    <t>31 December 2024</t>
  </si>
  <si>
    <t>2025</t>
  </si>
  <si>
    <t>Trade and other current receivables</t>
  </si>
  <si>
    <t>Trade and other current payables</t>
  </si>
  <si>
    <t>Non-current provision for employee benefits</t>
  </si>
  <si>
    <t>Balance as at 1 January 2025</t>
  </si>
  <si>
    <t xml:space="preserve">   Trade and other current receivables</t>
  </si>
  <si>
    <t xml:space="preserve">   Trade and other current payables</t>
  </si>
  <si>
    <t>2, 3</t>
  </si>
  <si>
    <t>Income tax revenues</t>
  </si>
  <si>
    <t>2, 9</t>
  </si>
  <si>
    <t xml:space="preserve">   Decrease in right-of-use assets and lease liabilities </t>
  </si>
  <si>
    <t xml:space="preserve">      due to lease termination</t>
  </si>
  <si>
    <t>Dividends paid (Note 12)</t>
  </si>
  <si>
    <t>Cash received from return of other non-current financial assets</t>
  </si>
  <si>
    <t>Dividends paid</t>
  </si>
  <si>
    <t xml:space="preserve">   Reduction of inventories to net realisable value (reversal)</t>
  </si>
  <si>
    <t xml:space="preserve">   Cash paid for employee benefits</t>
  </si>
  <si>
    <t xml:space="preserve">   Loss on changes in value of equity investments designated </t>
  </si>
  <si>
    <t xml:space="preserve">   Provision for employee benefits</t>
  </si>
  <si>
    <t>Profit (loss) from operating activities before changes</t>
  </si>
  <si>
    <t>Repayment of principal portion of lease liabilities</t>
  </si>
  <si>
    <t xml:space="preserve">   Additions to right-of-use assets and lease liabilites </t>
  </si>
  <si>
    <t xml:space="preserve">   Issued and fully paid up</t>
  </si>
  <si>
    <t>fully paid up</t>
  </si>
  <si>
    <t>Cash and cash equivalents at the beginning of period</t>
  </si>
  <si>
    <t xml:space="preserve">Cash and cash equivalents at the end of period 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</si>
  <si>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</si>
  <si>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</si>
  <si>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</si>
  <si>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</si>
  <si>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</si>
  <si>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</si>
  <si>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>Operating profit</t>
  </si>
  <si>
    <t>Profit before tax</t>
  </si>
  <si>
    <t>Income tax expenses</t>
  </si>
  <si>
    <t>Profit for the period</t>
  </si>
  <si>
    <t>Earnings per share</t>
  </si>
  <si>
    <t>Basic earnings per share</t>
  </si>
  <si>
    <t xml:space="preserve">   at fair value through profit or loss</t>
  </si>
  <si>
    <t xml:space="preserve">Gain on fair value adjustments of financial assets </t>
  </si>
  <si>
    <t xml:space="preserve">Loss on fair value adjustments of financial assets </t>
  </si>
  <si>
    <t>Operating profit (loss)</t>
  </si>
  <si>
    <t>Profit (loss) before tax</t>
  </si>
  <si>
    <t>Profit (loss) for the period</t>
  </si>
  <si>
    <t xml:space="preserve">Loss on changes in value of equity investments designated </t>
  </si>
  <si>
    <t>Earnings (loss) per share</t>
  </si>
  <si>
    <t>Basic earnings (loss) per share</t>
  </si>
  <si>
    <t>Loss for the period</t>
  </si>
  <si>
    <t xml:space="preserve">Adjustments to reconcile profit (loss) before tax to net cash </t>
  </si>
  <si>
    <t xml:space="preserve">      at fair value through profit or loss</t>
  </si>
  <si>
    <t xml:space="preserve">   Loss on fair value adjustments of financial assets </t>
  </si>
  <si>
    <t>Net cash flows from investing activities</t>
  </si>
  <si>
    <t>Net decrease in cash and cash equivalents</t>
  </si>
  <si>
    <t xml:space="preserve">   Gain on sales of other current financial assets</t>
  </si>
  <si>
    <t xml:space="preserve">shareholders' </t>
  </si>
  <si>
    <t>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</si>
</sst>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_(* #,##0.00_);_(* \(#,##0.00\);_(* &quot;-&quot;_);_(@_)"/>
    <numFmt numFmtId="191" formatCode="_(* #,##0_);_(* \(#,##0\);_(* &quot;-&quot;??_);_(@_)"/>
    <numFmt numFmtId="192" formatCode="_-* #,##0.00\ _F_-;\-* #,##0.00\ _F_-;_-* &quot;-&quot;??\ _F_-;_-@_-"/>
    <numFmt numFmtId="193" formatCode="[$-1070000]d/m/yy;@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0.00_)"/>
    <numFmt numFmtId="200" formatCode="m/d/yy;@"/>
    <numFmt numFmtId="201" formatCode="\$#,##0;\(\$#,##0\)"/>
    <numFmt numFmtId="202" formatCode="dd\ ดดด\ bb"/>
    <numFmt numFmtId="203" formatCode="d/m/yy"/>
    <numFmt numFmtId="204" formatCode="#,##0.00;\(#,##0.00\)"/>
    <numFmt numFmtId="205" formatCode="#,##0.00\ &quot;F&quot;;\-#,##0.00\ &quot;F&quot;"/>
    <numFmt numFmtId="206" formatCode="\ว\ \ด\ด\ด\ \ป\ป"/>
    <numFmt numFmtId="207" formatCode="_-&quot;S$&quot;* #,##0.00_-;\-&quot;S$&quot;* #,##0.00_-;_-&quot;S$&quot;* &quot;-&quot;??_-;_-@_-"/>
    <numFmt numFmtId="208" formatCode="#,##0;\(#,##0\)"/>
    <numFmt numFmtId="209" formatCode="d\ \ด\ด\ด\ \b\b"/>
    <numFmt numFmtId="210" formatCode="_-* #,##0\ _F_B_-;\-* #,##0\ _F_B_-;_-* &quot;-&quot;\ _F_B_-;_-@_-"/>
    <numFmt numFmtId="211" formatCode="dd\-mmm\-yy_)"/>
    <numFmt numFmtId="212" formatCode=";;;"/>
    <numFmt numFmtId="213" formatCode="_-* #,##0.00\ _F_B_-;\-* #,##0.00\ _F_B_-;_-* &quot;-&quot;??\ _F_B_-;_-@_-"/>
    <numFmt numFmtId="214" formatCode="0.0%"/>
    <numFmt numFmtId="215" formatCode="\+0;[Red]&quot;△&quot;0"/>
    <numFmt numFmtId="216" formatCode="General\ "/>
    <numFmt numFmtId="217" formatCode="\$#,##0.\o\o"/>
    <numFmt numFmtId="218" formatCode="\$#,##0.00"/>
    <numFmt numFmtId="219" formatCode="&quot;฿&quot;\t#,##0_);[Red]\(&quot;฿&quot;\t#,##0\)"/>
    <numFmt numFmtId="220" formatCode="\(0\)\ \ "/>
    <numFmt numFmtId="221" formatCode="000000"/>
    <numFmt numFmtId="222" formatCode="General_)"/>
    <numFmt numFmtId="223" formatCode="_-* #,##0_-;&quot;\&quot;&quot;\&quot;&quot;\&quot;\-* #,##0_-;_-* &quot;-&quot;_-;_-@_-"/>
    <numFmt numFmtId="224" formatCode="_-* #,##0.00_-;&quot;\&quot;&quot;\&quot;&quot;\&quot;\-* #,##0.00_-;_-* &quot;-&quot;??_-;_-@_-"/>
    <numFmt numFmtId="225" formatCode="_-&quot;\&quot;* #,##0_-;&quot;\&quot;&quot;\&quot;&quot;\&quot;\-&quot;\&quot;* #,##0_-;_-&quot;\&quot;* &quot;-&quot;_-;_-@_-"/>
    <numFmt numFmtId="226" formatCode="_-&quot;\&quot;* #,##0.00_-;&quot;\&quot;&quot;\&quot;&quot;\&quot;\-&quot;\&quot;* #,##0.00_-;_-&quot;\&quot;* &quot;-&quot;??_-;_-@_-"/>
    <numFmt numFmtId="227" formatCode="_ * #,##0.00_ ;_ * \-#,##0.00_ ;_ * &quot;-&quot;??_ ;_ @_ 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\_x0000_\_x0000_"/>
    <numFmt numFmtId="234" formatCode="_-[$€-2]* #,##0.00_-;\-[$€-2]* #,##0.00_-;_-[$€-2]* &quot;-&quot;??_-"/>
    <numFmt numFmtId="235" formatCode="&quot;0&quot;#.0"/>
    <numFmt numFmtId="236" formatCode="&quot;0&quot;#"/>
    <numFmt numFmtId="237" formatCode="ดดดด\-bbbb"/>
    <numFmt numFmtId="238" formatCode="ดดด\-bb"/>
    <numFmt numFmtId="239" formatCode="ดดด\-bbbb"/>
    <numFmt numFmtId="240" formatCode="#,##0.00_ ;[Red]\-#,##0.00\ 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ว\ ดดด\ ปป"/>
    <numFmt numFmtId="246" formatCode="_ * #,##0_ ;_ * \-#,##0_ ;_ * &quot;-&quot;_ ;_ @_ "/>
    <numFmt numFmtId="247" formatCode="#,##0\ &quot;DM&quot;;[Red]\-#,##0\ &quot;DM&quot;"/>
    <numFmt numFmtId="248" formatCode="#,##0.00\ &quot;DM&quot;;[Red]\-#,##0.00\ &quot;DM&quot;"/>
  </numFmts>
  <fonts count="11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  <font>
      <i/>
      <sz val="11"/>
      <color rgb="FFFF0000"/>
      <name val="Arial"/>
      <family val="2"/>
    </font>
    <font>
      <sz val="16"/>
      <name val="Angsana New"/>
      <family val="1"/>
    </font>
    <font>
      <sz val="10"/>
      <name val="ApFont"/>
    </font>
    <font>
      <b/>
      <i/>
      <sz val="16"/>
      <name val="Helv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79">
    <xf numFmtId="0" fontId="0" fillId="0" borderId="0"/>
    <xf numFmtId="0" fontId="4" fillId="0" borderId="0"/>
    <xf numFmtId="0" fontId="10" fillId="0" borderId="0"/>
    <xf numFmtId="192" fontId="11" fillId="0" borderId="0" applyFont="0" applyFill="0" applyBorder="0" applyAlignment="0" applyProtection="0"/>
    <xf numFmtId="0" fontId="12" fillId="0" borderId="0"/>
    <xf numFmtId="193" fontId="12" fillId="0" borderId="0"/>
    <xf numFmtId="193" fontId="13" fillId="0" borderId="0">
      <alignment vertical="center"/>
    </xf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194" fontId="15" fillId="0" borderId="0" applyFont="0" applyFill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5" fillId="0" borderId="0"/>
    <xf numFmtId="9" fontId="17" fillId="0" borderId="0"/>
    <xf numFmtId="9" fontId="17" fillId="0" borderId="0"/>
    <xf numFmtId="194" fontId="15" fillId="0" borderId="0" applyFont="0" applyFill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0" fontId="21" fillId="21" borderId="6" applyNumberFormat="0" applyAlignment="0" applyProtection="0"/>
    <xf numFmtId="193" fontId="21" fillId="21" borderId="6" applyNumberFormat="0" applyAlignment="0" applyProtection="0"/>
    <xf numFmtId="0" fontId="21" fillId="21" borderId="6" applyNumberFormat="0" applyAlignment="0" applyProtection="0"/>
    <xf numFmtId="193" fontId="21" fillId="21" borderId="6" applyNumberFormat="0" applyAlignment="0" applyProtection="0"/>
    <xf numFmtId="0" fontId="21" fillId="21" borderId="6" applyNumberFormat="0" applyAlignment="0" applyProtection="0"/>
    <xf numFmtId="193" fontId="21" fillId="21" borderId="6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188" fontId="10" fillId="0" borderId="0" applyFont="0" applyFill="0" applyBorder="0" applyAlignment="0" applyProtection="0"/>
    <xf numFmtId="195" fontId="23" fillId="0" borderId="0" applyFill="0" applyBorder="0" applyAlignment="0" applyProtection="0"/>
    <xf numFmtId="40" fontId="23" fillId="0" borderId="0" applyFill="0" applyBorder="0" applyAlignment="0" applyProtection="0"/>
    <xf numFmtId="196" fontId="24" fillId="23" borderId="0" applyFill="0" applyBorder="0" applyAlignment="0">
      <alignment vertical="top"/>
    </xf>
    <xf numFmtId="197" fontId="24" fillId="0" borderId="0" applyFill="0" applyBorder="0" applyAlignment="0" applyProtection="0"/>
    <xf numFmtId="43" fontId="1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2" fontId="2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2" fontId="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>
      <alignment wrapText="1"/>
    </xf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>
      <alignment wrapText="1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9" fillId="0" borderId="0" applyFont="0" applyFill="0" applyBorder="0" applyAlignment="0" applyProtection="0">
      <alignment wrapText="1"/>
    </xf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188" fontId="10" fillId="0" borderId="0" applyFont="0" applyFill="0" applyBorder="0" applyAlignment="0" applyProtection="0"/>
    <xf numFmtId="20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28" fillId="0" borderId="0"/>
    <xf numFmtId="205" fontId="17" fillId="0" borderId="0"/>
    <xf numFmtId="208" fontId="11" fillId="0" borderId="0"/>
    <xf numFmtId="208" fontId="11" fillId="0" borderId="0"/>
    <xf numFmtId="208" fontId="11" fillId="0" borderId="0"/>
    <xf numFmtId="193" fontId="29" fillId="0" borderId="0">
      <alignment horizontal="left"/>
    </xf>
    <xf numFmtId="193" fontId="30" fillId="0" borderId="0"/>
    <xf numFmtId="193" fontId="31" fillId="0" borderId="0">
      <alignment horizontal="left"/>
    </xf>
    <xf numFmtId="209" fontId="24" fillId="23" borderId="5" applyFill="0" applyBorder="0" applyAlignment="0">
      <alignment horizontal="right"/>
    </xf>
    <xf numFmtId="44" fontId="9" fillId="0" borderId="0" applyFont="0" applyFill="0" applyBorder="0" applyAlignment="0" applyProtection="0"/>
    <xf numFmtId="210" fontId="28" fillId="0" borderId="0"/>
    <xf numFmtId="211" fontId="17" fillId="0" borderId="0"/>
    <xf numFmtId="212" fontId="11" fillId="0" borderId="0"/>
    <xf numFmtId="212" fontId="11" fillId="0" borderId="0"/>
    <xf numFmtId="212" fontId="11" fillId="0" borderId="0"/>
    <xf numFmtId="193" fontId="32" fillId="0" borderId="0" applyProtection="0"/>
    <xf numFmtId="213" fontId="28" fillId="0" borderId="0"/>
    <xf numFmtId="214" fontId="17" fillId="0" borderId="0"/>
    <xf numFmtId="201" fontId="11" fillId="0" borderId="0"/>
    <xf numFmtId="201" fontId="11" fillId="0" borderId="0"/>
    <xf numFmtId="201" fontId="11" fillId="0" borderId="0"/>
    <xf numFmtId="193" fontId="33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8" fontId="10" fillId="0" borderId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2" fontId="32" fillId="0" borderId="0" applyProtection="0"/>
    <xf numFmtId="193" fontId="35" fillId="0" borderId="0">
      <alignment horizontal="left"/>
    </xf>
    <xf numFmtId="193" fontId="36" fillId="0" borderId="0">
      <alignment horizontal="left"/>
    </xf>
    <xf numFmtId="193" fontId="37" fillId="0" borderId="0">
      <alignment horizontal="left"/>
    </xf>
    <xf numFmtId="193" fontId="37" fillId="0" borderId="0">
      <alignment horizontal="left"/>
    </xf>
    <xf numFmtId="193" fontId="37" fillId="0" borderId="0">
      <alignment horizontal="left"/>
    </xf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38" fontId="39" fillId="24" borderId="0" applyNumberFormat="0" applyBorder="0" applyAlignment="0" applyProtection="0"/>
    <xf numFmtId="38" fontId="40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193" fontId="41" fillId="0" borderId="0">
      <alignment horizontal="left"/>
    </xf>
    <xf numFmtId="193" fontId="41" fillId="0" borderId="0">
      <alignment horizontal="left"/>
    </xf>
    <xf numFmtId="193" fontId="41" fillId="0" borderId="0">
      <alignment horizontal="left"/>
    </xf>
    <xf numFmtId="0" fontId="42" fillId="0" borderId="8" applyNumberFormat="0" applyAlignment="0" applyProtection="0">
      <alignment horizontal="left" vertical="center"/>
    </xf>
    <xf numFmtId="193" fontId="43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0" fontId="42" fillId="0" borderId="2">
      <alignment horizontal="left" vertical="center"/>
    </xf>
    <xf numFmtId="193" fontId="43" fillId="0" borderId="2">
      <alignment horizontal="left" vertical="center"/>
    </xf>
    <xf numFmtId="193" fontId="42" fillId="0" borderId="2">
      <alignment horizontal="left" vertical="center"/>
    </xf>
    <xf numFmtId="193" fontId="42" fillId="0" borderId="2">
      <alignment horizontal="left" vertical="center"/>
    </xf>
    <xf numFmtId="193" fontId="42" fillId="0" borderId="2">
      <alignment horizontal="left" vertical="center"/>
    </xf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193" fontId="45" fillId="0" borderId="0">
      <alignment horizontal="left"/>
    </xf>
    <xf numFmtId="193" fontId="46" fillId="0" borderId="10">
      <alignment horizontal="left" vertical="top"/>
    </xf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193" fontId="48" fillId="0" borderId="0">
      <alignment horizontal="left"/>
    </xf>
    <xf numFmtId="193" fontId="48" fillId="0" borderId="0">
      <alignment horizontal="left"/>
    </xf>
    <xf numFmtId="193" fontId="48" fillId="0" borderId="0">
      <alignment horizontal="left"/>
    </xf>
    <xf numFmtId="193" fontId="48" fillId="0" borderId="0">
      <alignment horizontal="left"/>
    </xf>
    <xf numFmtId="193" fontId="49" fillId="0" borderId="10">
      <alignment horizontal="left" vertical="top"/>
    </xf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193" fontId="51" fillId="0" borderId="0">
      <alignment horizontal="left"/>
    </xf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193" fontId="52" fillId="0" borderId="0" applyProtection="0"/>
    <xf numFmtId="193" fontId="43" fillId="0" borderId="0" applyProtection="0"/>
    <xf numFmtId="212" fontId="23" fillId="0" borderId="0" applyFill="0" applyBorder="0" applyAlignment="0" applyProtection="0"/>
    <xf numFmtId="193" fontId="53" fillId="0" borderId="0" applyNumberFormat="0" applyFill="0" applyBorder="0" applyAlignment="0" applyProtection="0">
      <alignment vertical="top"/>
      <protection locked="0"/>
    </xf>
    <xf numFmtId="193" fontId="54" fillId="0" borderId="0" applyNumberFormat="0" applyFill="0" applyBorder="0" applyAlignment="0" applyProtection="0">
      <alignment vertical="top"/>
      <protection locked="0"/>
    </xf>
    <xf numFmtId="193" fontId="55" fillId="0" borderId="0" applyNumberFormat="0" applyFill="0" applyBorder="0" applyAlignment="0" applyProtection="0">
      <alignment vertical="top"/>
      <protection locked="0"/>
    </xf>
    <xf numFmtId="193" fontId="56" fillId="0" borderId="0" applyNumberFormat="0" applyFill="0" applyBorder="0" applyAlignment="0" applyProtection="0">
      <alignment vertical="top"/>
      <protection locked="0"/>
    </xf>
    <xf numFmtId="10" fontId="39" fillId="25" borderId="13" applyNumberFormat="0" applyBorder="0" applyAlignment="0" applyProtection="0"/>
    <xf numFmtId="10" fontId="39" fillId="2" borderId="13" applyNumberFormat="0" applyBorder="0" applyAlignment="0" applyProtection="0"/>
    <xf numFmtId="10" fontId="9" fillId="25" borderId="13" applyNumberFormat="0" applyBorder="0" applyAlignment="0" applyProtection="0"/>
    <xf numFmtId="10" fontId="40" fillId="25" borderId="13" applyNumberFormat="0" applyBorder="0" applyAlignment="0" applyProtection="0"/>
    <xf numFmtId="10" fontId="9" fillId="25" borderId="13" applyNumberFormat="0" applyBorder="0" applyAlignment="0" applyProtection="0"/>
    <xf numFmtId="10" fontId="9" fillId="25" borderId="13" applyNumberFormat="0" applyBorder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8" fontId="59" fillId="0" borderId="0" applyFont="0" applyFill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37" fontId="61" fillId="0" borderId="0"/>
    <xf numFmtId="0" fontId="62" fillId="0" borderId="0"/>
    <xf numFmtId="219" fontId="28" fillId="0" borderId="0"/>
    <xf numFmtId="193" fontId="62" fillId="0" borderId="0"/>
    <xf numFmtId="193" fontId="63" fillId="0" borderId="0"/>
    <xf numFmtId="193" fontId="62" fillId="0" borderId="0"/>
    <xf numFmtId="193" fontId="62" fillId="0" borderId="0"/>
    <xf numFmtId="39" fontId="15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25" fillId="0" borderId="0"/>
    <xf numFmtId="0" fontId="10" fillId="0" borderId="0"/>
    <xf numFmtId="0" fontId="9" fillId="0" borderId="0"/>
    <xf numFmtId="193" fontId="9" fillId="0" borderId="0"/>
    <xf numFmtId="193" fontId="14" fillId="0" borderId="0"/>
    <xf numFmtId="0" fontId="25" fillId="0" borderId="0"/>
    <xf numFmtId="193" fontId="9" fillId="0" borderId="0"/>
    <xf numFmtId="193" fontId="9" fillId="0" borderId="0"/>
    <xf numFmtId="0" fontId="25" fillId="0" borderId="0"/>
    <xf numFmtId="193" fontId="9" fillId="0" borderId="0"/>
    <xf numFmtId="0" fontId="25" fillId="0" borderId="0"/>
    <xf numFmtId="193" fontId="9" fillId="0" borderId="0"/>
    <xf numFmtId="0" fontId="25" fillId="0" borderId="0"/>
    <xf numFmtId="193" fontId="9" fillId="0" borderId="0"/>
    <xf numFmtId="193" fontId="14" fillId="0" borderId="0"/>
    <xf numFmtId="193" fontId="14" fillId="0" borderId="0"/>
    <xf numFmtId="193" fontId="14" fillId="0" borderId="0"/>
    <xf numFmtId="0" fontId="25" fillId="0" borderId="0"/>
    <xf numFmtId="193" fontId="14" fillId="0" borderId="0"/>
    <xf numFmtId="193" fontId="14" fillId="0" borderId="0"/>
    <xf numFmtId="0" fontId="10" fillId="0" borderId="0"/>
    <xf numFmtId="193" fontId="10" fillId="0" borderId="0"/>
    <xf numFmtId="0" fontId="10" fillId="0" borderId="0"/>
    <xf numFmtId="193" fontId="14" fillId="0" borderId="0"/>
    <xf numFmtId="193" fontId="10" fillId="0" borderId="0"/>
    <xf numFmtId="193" fontId="14" fillId="0" borderId="0"/>
    <xf numFmtId="193" fontId="10" fillId="0" borderId="0"/>
    <xf numFmtId="193" fontId="9" fillId="0" borderId="0"/>
    <xf numFmtId="193" fontId="10" fillId="0" borderId="0"/>
    <xf numFmtId="193" fontId="10" fillId="0" borderId="0"/>
    <xf numFmtId="193" fontId="83" fillId="0" borderId="0"/>
    <xf numFmtId="193" fontId="9" fillId="0" borderId="0"/>
    <xf numFmtId="193" fontId="9" fillId="0" borderId="0"/>
    <xf numFmtId="193" fontId="83" fillId="0" borderId="0"/>
    <xf numFmtId="193" fontId="9" fillId="0" borderId="0">
      <alignment wrapText="1"/>
    </xf>
    <xf numFmtId="193" fontId="10" fillId="0" borderId="0"/>
    <xf numFmtId="193" fontId="9" fillId="0" borderId="0"/>
    <xf numFmtId="193" fontId="9" fillId="0" borderId="0"/>
    <xf numFmtId="0" fontId="10" fillId="0" borderId="0"/>
    <xf numFmtId="193" fontId="9" fillId="0" borderId="0">
      <alignment wrapText="1"/>
    </xf>
    <xf numFmtId="193" fontId="10" fillId="0" borderId="0"/>
    <xf numFmtId="193" fontId="9" fillId="0" borderId="0"/>
    <xf numFmtId="193" fontId="10" fillId="0" borderId="0"/>
    <xf numFmtId="193" fontId="10" fillId="0" borderId="0"/>
    <xf numFmtId="193" fontId="3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>
      <alignment wrapText="1"/>
    </xf>
    <xf numFmtId="193" fontId="9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9" fillId="0" borderId="0"/>
    <xf numFmtId="193" fontId="10" fillId="0" borderId="0"/>
    <xf numFmtId="0" fontId="10" fillId="0" borderId="0"/>
    <xf numFmtId="0" fontId="9" fillId="0" borderId="0"/>
    <xf numFmtId="193" fontId="9" fillId="0" borderId="0"/>
    <xf numFmtId="193" fontId="9" fillId="0" borderId="0">
      <alignment wrapText="1"/>
    </xf>
    <xf numFmtId="193" fontId="9" fillId="0" borderId="0">
      <alignment wrapText="1"/>
    </xf>
    <xf numFmtId="193" fontId="84" fillId="0" borderId="0"/>
    <xf numFmtId="193" fontId="84" fillId="0" borderId="0"/>
    <xf numFmtId="193" fontId="84" fillId="0" borderId="0"/>
    <xf numFmtId="193" fontId="17" fillId="0" borderId="0"/>
    <xf numFmtId="0" fontId="10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0" fontId="10" fillId="0" borderId="0"/>
    <xf numFmtId="193" fontId="10" fillId="0" borderId="0"/>
    <xf numFmtId="0" fontId="9" fillId="0" borderId="0"/>
    <xf numFmtId="193" fontId="10" fillId="0" borderId="0"/>
    <xf numFmtId="193" fontId="10" fillId="0" borderId="0"/>
    <xf numFmtId="193" fontId="9" fillId="0" borderId="0"/>
    <xf numFmtId="193" fontId="9" fillId="0" borderId="0"/>
    <xf numFmtId="193" fontId="9" fillId="0" borderId="0">
      <alignment wrapText="1"/>
    </xf>
    <xf numFmtId="193" fontId="9" fillId="0" borderId="0">
      <alignment wrapText="1"/>
    </xf>
    <xf numFmtId="193" fontId="9" fillId="0" borderId="0">
      <alignment wrapText="1"/>
    </xf>
    <xf numFmtId="193" fontId="9" fillId="0" borderId="0"/>
    <xf numFmtId="193" fontId="83" fillId="0" borderId="0"/>
    <xf numFmtId="193" fontId="10" fillId="0" borderId="0"/>
    <xf numFmtId="193" fontId="10" fillId="0" borderId="0"/>
    <xf numFmtId="193" fontId="9" fillId="0" borderId="0"/>
    <xf numFmtId="193" fontId="9" fillId="0" borderId="0"/>
    <xf numFmtId="0" fontId="9" fillId="0" borderId="0"/>
    <xf numFmtId="0" fontId="9" fillId="0" borderId="0"/>
    <xf numFmtId="193" fontId="9" fillId="0" borderId="0"/>
    <xf numFmtId="193" fontId="83" fillId="0" borderId="0"/>
    <xf numFmtId="0" fontId="9" fillId="0" borderId="0"/>
    <xf numFmtId="193" fontId="9" fillId="0" borderId="0"/>
    <xf numFmtId="0" fontId="9" fillId="0" borderId="0"/>
    <xf numFmtId="193" fontId="9" fillId="0" borderId="0"/>
    <xf numFmtId="193" fontId="9" fillId="0" borderId="0"/>
    <xf numFmtId="193" fontId="9" fillId="0" borderId="0"/>
    <xf numFmtId="193" fontId="64" fillId="0" borderId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187" fontId="9" fillId="0" borderId="0" applyFont="0" applyFill="0" applyBorder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193" fontId="66" fillId="0" borderId="0">
      <alignment horizontal="left"/>
    </xf>
    <xf numFmtId="206" fontId="24" fillId="23" borderId="0" applyFill="0" applyBorder="0" applyAlignment="0" applyProtection="0">
      <protection locked="0"/>
    </xf>
    <xf numFmtId="5" fontId="24" fillId="23" borderId="0" applyFill="0" applyBorder="0" applyAlignment="0" applyProtection="0">
      <alignment vertical="top"/>
    </xf>
    <xf numFmtId="189" fontId="2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93" fontId="36" fillId="0" borderId="18">
      <alignment vertical="center"/>
    </xf>
    <xf numFmtId="220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3" fontId="67" fillId="0" borderId="0">
      <alignment horizontal="left"/>
    </xf>
    <xf numFmtId="193" fontId="37" fillId="0" borderId="0">
      <alignment horizontal="left"/>
    </xf>
    <xf numFmtId="193" fontId="48" fillId="0" borderId="0"/>
    <xf numFmtId="193" fontId="48" fillId="0" borderId="0"/>
    <xf numFmtId="193" fontId="48" fillId="0" borderId="0"/>
    <xf numFmtId="193" fontId="48" fillId="0" borderId="0"/>
    <xf numFmtId="193" fontId="45" fillId="0" borderId="0"/>
    <xf numFmtId="193" fontId="37" fillId="0" borderId="0"/>
    <xf numFmtId="193" fontId="68" fillId="0" borderId="0" applyNumberFormat="0" applyFill="0" applyBorder="0" applyAlignment="0" applyProtection="0"/>
    <xf numFmtId="193" fontId="69" fillId="0" borderId="0"/>
    <xf numFmtId="193" fontId="69" fillId="0" borderId="0"/>
    <xf numFmtId="193" fontId="70" fillId="0" borderId="0"/>
    <xf numFmtId="193" fontId="70" fillId="0" borderId="0"/>
    <xf numFmtId="193" fontId="69" fillId="0" borderId="0"/>
    <xf numFmtId="193" fontId="69" fillId="0" borderId="0"/>
    <xf numFmtId="19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193" fontId="70" fillId="0" borderId="0"/>
    <xf numFmtId="193" fontId="69" fillId="0" borderId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193" fontId="75" fillId="0" borderId="0"/>
    <xf numFmtId="187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193" fontId="77" fillId="0" borderId="0" applyNumberFormat="0" applyFill="0" applyBorder="0" applyAlignment="0" applyProtection="0">
      <alignment vertical="top"/>
      <protection locked="0"/>
    </xf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193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193" fontId="9" fillId="0" borderId="0">
      <alignment wrapText="1"/>
    </xf>
    <xf numFmtId="193" fontId="9" fillId="0" borderId="0">
      <alignment wrapText="1"/>
    </xf>
    <xf numFmtId="193" fontId="9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9" fillId="0" borderId="0"/>
    <xf numFmtId="222" fontId="2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0" fontId="80" fillId="0" borderId="0"/>
    <xf numFmtId="227" fontId="82" fillId="0" borderId="0" applyFont="0" applyFill="0" applyBorder="0" applyAlignment="0" applyProtection="0"/>
    <xf numFmtId="0" fontId="82" fillId="0" borderId="0"/>
    <xf numFmtId="193" fontId="59" fillId="0" borderId="0"/>
    <xf numFmtId="43" fontId="86" fillId="0" borderId="0" applyFont="0" applyFill="0" applyBorder="0" applyAlignment="0" applyProtection="0"/>
    <xf numFmtId="193" fontId="2" fillId="0" borderId="0"/>
    <xf numFmtId="43" fontId="89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94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196" fontId="62" fillId="23" borderId="0" applyFill="0" applyBorder="0" applyAlignment="0">
      <alignment vertical="top"/>
    </xf>
    <xf numFmtId="228" fontId="62" fillId="0" borderId="0" applyFill="0" applyBorder="0" applyAlignment="0" applyProtection="0"/>
    <xf numFmtId="0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96" fillId="0" borderId="0" applyFill="0" applyBorder="0"/>
    <xf numFmtId="230" fontId="96" fillId="0" borderId="0" applyFill="0" applyBorder="0"/>
    <xf numFmtId="3" fontId="97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31" fontId="62" fillId="2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97" fillId="0" borderId="0" applyFont="0" applyFill="0" applyBorder="0" applyAlignment="0" applyProtection="0"/>
    <xf numFmtId="232" fontId="98" fillId="28" borderId="0">
      <protection hidden="1"/>
    </xf>
    <xf numFmtId="47" fontId="99" fillId="0" borderId="0" applyFill="0">
      <alignment horizontal="center"/>
    </xf>
    <xf numFmtId="14" fontId="99" fillId="0" borderId="0" applyFill="0" applyBorder="0">
      <alignment horizontal="center"/>
    </xf>
    <xf numFmtId="14" fontId="100" fillId="0" borderId="0" applyFill="0" applyBorder="0" applyAlignment="0"/>
    <xf numFmtId="233" fontId="99" fillId="0" borderId="0" applyFill="0">
      <alignment horizontal="center"/>
    </xf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4" fontId="10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102" fillId="0" borderId="13" applyFont="0" applyFill="0" applyBorder="0">
      <alignment horizontal="center" vertical="justify" wrapText="1"/>
    </xf>
    <xf numFmtId="0" fontId="102" fillId="0" borderId="13" applyFont="0" applyFill="0" applyBorder="0">
      <alignment horizontal="centerContinuous" vertical="justify" wrapText="1"/>
    </xf>
    <xf numFmtId="0" fontId="96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39" fillId="24" borderId="0" applyNumberFormat="0" applyBorder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43" fillId="0" borderId="8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5" fillId="0" borderId="0">
      <alignment horizontal="left"/>
    </xf>
    <xf numFmtId="0" fontId="46" fillId="0" borderId="10">
      <alignment horizontal="left" vertical="top"/>
    </xf>
    <xf numFmtId="0" fontId="48" fillId="0" borderId="0">
      <alignment horizontal="left"/>
    </xf>
    <xf numFmtId="0" fontId="49" fillId="0" borderId="10">
      <alignment horizontal="left" vertical="top"/>
    </xf>
    <xf numFmtId="0" fontId="51" fillId="0" borderId="0">
      <alignment horizontal="left"/>
    </xf>
    <xf numFmtId="235" fontId="103" fillId="0" borderId="20">
      <alignment horizontal="left"/>
    </xf>
    <xf numFmtId="236" fontId="104" fillId="0" borderId="21">
      <alignment horizontal="left"/>
    </xf>
    <xf numFmtId="0" fontId="105" fillId="0" borderId="22">
      <alignment horizontal="right"/>
    </xf>
    <xf numFmtId="0" fontId="103" fillId="1" borderId="21">
      <alignment horizontal="left"/>
    </xf>
    <xf numFmtId="10" fontId="39" fillId="25" borderId="13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106" fillId="0" borderId="0" applyFill="0" applyBorder="0">
      <alignment horizontal="center"/>
    </xf>
    <xf numFmtId="237" fontId="10" fillId="0" borderId="0" applyFill="0" applyBorder="0">
      <alignment horizontal="center"/>
    </xf>
    <xf numFmtId="238" fontId="10" fillId="0" borderId="0" applyFont="0" applyFill="0" applyBorder="0"/>
    <xf numFmtId="239" fontId="10" fillId="0" borderId="0" applyFont="0" applyFill="0" applyBorder="0"/>
    <xf numFmtId="199" fontId="91" fillId="0" borderId="0"/>
    <xf numFmtId="199" fontId="93" fillId="0" borderId="0"/>
    <xf numFmtId="199" fontId="91" fillId="0" borderId="0"/>
    <xf numFmtId="240" fontId="96" fillId="0" borderId="0" applyFont="0" applyFill="0" applyBorder="0"/>
    <xf numFmtId="241" fontId="10" fillId="0" borderId="0" applyFont="0" applyFill="0" applyBorder="0"/>
    <xf numFmtId="0" fontId="10" fillId="0" borderId="0"/>
    <xf numFmtId="0" fontId="10" fillId="0" borderId="0"/>
    <xf numFmtId="0" fontId="1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4" fillId="0" borderId="0"/>
    <xf numFmtId="0" fontId="90" fillId="0" borderId="0"/>
    <xf numFmtId="0" fontId="87" fillId="0" borderId="0"/>
    <xf numFmtId="242" fontId="10" fillId="0" borderId="0" applyFont="0" applyFill="0" applyBorder="0"/>
    <xf numFmtId="243" fontId="10" fillId="0" borderId="0"/>
    <xf numFmtId="244" fontId="10" fillId="0" borderId="0" applyFont="0" applyFill="0" applyBorder="0">
      <alignment vertical="justify" wrapText="1"/>
    </xf>
    <xf numFmtId="0" fontId="64" fillId="0" borderId="0"/>
    <xf numFmtId="0" fontId="107" fillId="2" borderId="23"/>
    <xf numFmtId="0" fontId="66" fillId="0" borderId="0">
      <alignment horizontal="left"/>
    </xf>
    <xf numFmtId="245" fontId="62" fillId="23" borderId="0" applyFill="0" applyBorder="0" applyAlignment="0" applyProtection="0">
      <protection locked="0"/>
    </xf>
    <xf numFmtId="5" fontId="62" fillId="23" borderId="0" applyFill="0" applyBorder="0" applyAlignment="0" applyProtection="0">
      <alignment vertical="top"/>
    </xf>
    <xf numFmtId="189" fontId="6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2" fillId="0" borderId="0"/>
    <xf numFmtId="0" fontId="36" fillId="0" borderId="18">
      <alignment vertical="center"/>
    </xf>
    <xf numFmtId="0" fontId="108" fillId="0" borderId="0">
      <alignment horizontal="left"/>
    </xf>
    <xf numFmtId="0" fontId="101" fillId="0" borderId="0"/>
    <xf numFmtId="3" fontId="109" fillId="29" borderId="13">
      <alignment horizontal="left" vertical="top" wrapText="1"/>
      <protection locked="0"/>
    </xf>
    <xf numFmtId="0" fontId="9" fillId="0" borderId="0"/>
    <xf numFmtId="0" fontId="67" fillId="0" borderId="0">
      <alignment horizontal="left"/>
    </xf>
    <xf numFmtId="0" fontId="37" fillId="0" borderId="0">
      <alignment horizontal="left"/>
    </xf>
    <xf numFmtId="0" fontId="48" fillId="0" borderId="0"/>
    <xf numFmtId="0" fontId="45" fillId="0" borderId="0"/>
    <xf numFmtId="0" fontId="3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9" fontId="100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0" fontId="92" fillId="0" borderId="0">
      <alignment horizontal="center" vertical="top"/>
    </xf>
    <xf numFmtId="0" fontId="70" fillId="0" borderId="0"/>
    <xf numFmtId="0" fontId="69" fillId="0" borderId="0"/>
    <xf numFmtId="0" fontId="110" fillId="0" borderId="0"/>
    <xf numFmtId="247" fontId="101" fillId="0" borderId="0" applyFont="0" applyFill="0" applyBorder="0" applyAlignment="0" applyProtection="0"/>
    <xf numFmtId="248" fontId="10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13" fillId="0" borderId="0"/>
    <xf numFmtId="0" fontId="4" fillId="0" borderId="0"/>
    <xf numFmtId="193" fontId="1" fillId="0" borderId="0"/>
    <xf numFmtId="193" fontId="1" fillId="0" borderId="0"/>
  </cellStyleXfs>
  <cellXfs count="47">
    <xf numFmtId="0" fontId="0" fillId="0" borderId="0" xfId="0"/>
    <xf numFmtId="41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39" fontId="6" fillId="0" borderId="3" xfId="1" applyNumberFormat="1" applyFont="1" applyBorder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6" fillId="0" borderId="4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37" fontId="88" fillId="0" borderId="0" xfId="1" applyNumberFormat="1" applyFont="1" applyAlignment="1">
      <alignment horizontal="center" vertical="center"/>
    </xf>
    <xf numFmtId="41" fontId="6" fillId="0" borderId="24" xfId="1" applyNumberFormat="1" applyFont="1" applyBorder="1" applyAlignment="1">
      <alignment horizontal="center" vertical="center"/>
    </xf>
    <xf numFmtId="37" fontId="114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2" xfId="1" applyNumberFormat="1" applyFont="1" applyBorder="1" applyAlignment="1">
      <alignment horizontal="right" vertical="center"/>
    </xf>
    <xf numFmtId="41" fontId="115" fillId="0" borderId="0" xfId="1" applyNumberFormat="1" applyFont="1" applyAlignment="1">
      <alignment vertical="center"/>
    </xf>
    <xf numFmtId="41" fontId="6" fillId="0" borderId="0" xfId="1" quotePrefix="1" applyNumberFormat="1" applyFont="1" applyAlignment="1">
      <alignment vertical="center"/>
    </xf>
    <xf numFmtId="41" fontId="115" fillId="0" borderId="0" xfId="1" quotePrefix="1" applyNumberFormat="1" applyFont="1" applyAlignment="1">
      <alignment vertical="center"/>
    </xf>
    <xf numFmtId="37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879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amount" xfId="71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 Currency (0)" xfId="719"/>
    <cellStyle name="Calc Currency (2)" xfId="720"/>
    <cellStyle name="Calc Percent (0)" xfId="721"/>
    <cellStyle name="Calc Percent (1)" xfId="722"/>
    <cellStyle name="Calc Percent (2)" xfId="723"/>
    <cellStyle name="Calc Units (0)" xfId="724"/>
    <cellStyle name="Calc Units (1)" xfId="725"/>
    <cellStyle name="Calc Units (2)" xfId="726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ic" xfId="727"/>
    <cellStyle name="Comma  - Style1" xfId="728"/>
    <cellStyle name="Comma  - Style2" xfId="729"/>
    <cellStyle name="Comma  - Style3" xfId="730"/>
    <cellStyle name="Comma  - Style4" xfId="731"/>
    <cellStyle name="Comma  - Style5" xfId="732"/>
    <cellStyle name="Comma  - Style6" xfId="733"/>
    <cellStyle name="Comma  - Style7" xfId="734"/>
    <cellStyle name="Comma  - Style8" xfId="735"/>
    <cellStyle name="Comma (0.0)" xfId="184"/>
    <cellStyle name="Comma (0.00)" xfId="185"/>
    <cellStyle name="Comma (hidden)" xfId="186"/>
    <cellStyle name="Comma (hidden) 2" xfId="736"/>
    <cellStyle name="Comma (index)" xfId="187"/>
    <cellStyle name="Comma (index) 2" xfId="737"/>
    <cellStyle name="Comma [00]" xfId="738"/>
    <cellStyle name="Comma [1]" xfId="739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4 3" xfId="740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20" xfId="741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 7" xfId="742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 5" xfId="743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5 8" xfId="744"/>
    <cellStyle name="Comma 6" xfId="318"/>
    <cellStyle name="Comma 6 2" xfId="319"/>
    <cellStyle name="Comma 6 3" xfId="320"/>
    <cellStyle name="Comma 6 4" xfId="321"/>
    <cellStyle name="Comma 6 5" xfId="322"/>
    <cellStyle name="Comma 6 6" xfId="745"/>
    <cellStyle name="Comma 65" xfId="716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7 6" xfId="746"/>
    <cellStyle name="Comma 8" xfId="747"/>
    <cellStyle name="Comma 8 2" xfId="329"/>
    <cellStyle name="Comma 8 2 2" xfId="330"/>
    <cellStyle name="Comma 8 3" xfId="331"/>
    <cellStyle name="Comma 8 4" xfId="332"/>
    <cellStyle name="Comma 8 5" xfId="333"/>
    <cellStyle name="Comma 9" xfId="748"/>
    <cellStyle name="Comma 9 2" xfId="334"/>
    <cellStyle name="Comma 9 2 2" xfId="335"/>
    <cellStyle name="Comma 9 3" xfId="336"/>
    <cellStyle name="Comma 9 4" xfId="337"/>
    <cellStyle name="Comma M" xfId="749"/>
    <cellStyle name="Comma T" xfId="750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mma0" xfId="751"/>
    <cellStyle name="Cover Date" xfId="343"/>
    <cellStyle name="Cover Date 2" xfId="752"/>
    <cellStyle name="Cover Subtitle" xfId="344"/>
    <cellStyle name="Cover Subtitle 2" xfId="753"/>
    <cellStyle name="Cover Title" xfId="345"/>
    <cellStyle name="Cover Title 2" xfId="754"/>
    <cellStyle name="Currency (hidden)" xfId="346"/>
    <cellStyle name="Currency (hidden) 2" xfId="755"/>
    <cellStyle name="Currency [00]" xfId="756"/>
    <cellStyle name="Currency 2" xfId="347"/>
    <cellStyle name="Currency0" xfId="757"/>
    <cellStyle name="Currency1" xfId="348"/>
    <cellStyle name="Currency1 2" xfId="349"/>
    <cellStyle name="Currency1 2 2" xfId="350"/>
    <cellStyle name="Currency1 3" xfId="351"/>
    <cellStyle name="Currency1 4" xfId="352"/>
    <cellStyle name="Custom" xfId="758"/>
    <cellStyle name="Date" xfId="353"/>
    <cellStyle name="Date 2" xfId="759"/>
    <cellStyle name="Date Eng" xfId="760"/>
    <cellStyle name="Date Short" xfId="761"/>
    <cellStyle name="Date_13.Lead_Royal Excellency(RE)" xfId="762"/>
    <cellStyle name="Dezimal [0]_OPTIMIR1 (deutsch)" xfId="763"/>
    <cellStyle name="Dezimal_OPTIMIR1 (deutsch)" xfId="764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&amp;Y House 2" xfId="766"/>
    <cellStyle name="E&amp;Y House 3" xfId="765"/>
    <cellStyle name="Enter Currency (0)" xfId="767"/>
    <cellStyle name="Enter Currency (2)" xfId="768"/>
    <cellStyle name="Enter Units (0)" xfId="769"/>
    <cellStyle name="Enter Units (1)" xfId="770"/>
    <cellStyle name="Enter Units (2)" xfId="771"/>
    <cellStyle name="Euro" xfId="360"/>
    <cellStyle name="Euro 2" xfId="772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1 2" xfId="773"/>
    <cellStyle name="Footer SBILogo2" xfId="370"/>
    <cellStyle name="Footer SBILogo2 2" xfId="774"/>
    <cellStyle name="Footnote" xfId="371"/>
    <cellStyle name="Footnote 2" xfId="775"/>
    <cellStyle name="Footnote Reference" xfId="372"/>
    <cellStyle name="Footnote Reference 2" xfId="776"/>
    <cellStyle name="Footnote__0_Lead_ KOSE_30.06.05" xfId="373"/>
    <cellStyle name="General C" xfId="777"/>
    <cellStyle name="General CA" xfId="778"/>
    <cellStyle name="General Eng" xfId="779"/>
    <cellStyle name="General S" xfId="780"/>
    <cellStyle name="General T" xfId="781"/>
    <cellStyle name="General W" xfId="782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3 2" xfId="783"/>
    <cellStyle name="Grey 4" xfId="384"/>
    <cellStyle name="Header" xfId="385"/>
    <cellStyle name="Header 2" xfId="784"/>
    <cellStyle name="Header Draft Stamp" xfId="386"/>
    <cellStyle name="Header Draft Stamp 2" xfId="785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1 5" xfId="786"/>
    <cellStyle name="Header2" xfId="393"/>
    <cellStyle name="Header2 2" xfId="394"/>
    <cellStyle name="Header2 2 2" xfId="395"/>
    <cellStyle name="Header2 3" xfId="396"/>
    <cellStyle name="Header2 4" xfId="397"/>
    <cellStyle name="Header2 5" xfId="78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 Above 2" xfId="788"/>
    <cellStyle name="Heading 1+" xfId="405"/>
    <cellStyle name="Heading 1+ 2" xfId="789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 Below 5" xfId="790"/>
    <cellStyle name="Heading 2+" xfId="416"/>
    <cellStyle name="Heading 2+ 2" xfId="791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3+ 2" xfId="792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, MAJOR" xfId="793"/>
    <cellStyle name="HEADING, MINOR" xfId="794"/>
    <cellStyle name="HEADING, RIGHT" xfId="795"/>
    <cellStyle name="HEADING,MAJOR" xfId="796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3 2" xfId="797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Month Year" xfId="803"/>
    <cellStyle name="Month Year F" xfId="804"/>
    <cellStyle name="Month Year S" xfId="805"/>
    <cellStyle name="Month Year T" xfId="806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2 4" xfId="808"/>
    <cellStyle name="Normal - Style1 3" xfId="470"/>
    <cellStyle name="Normal - Style1 3 2" xfId="809"/>
    <cellStyle name="Normal - Style1 4" xfId="471"/>
    <cellStyle name="Normal - Style1 5" xfId="807"/>
    <cellStyle name="Normal [-]" xfId="810"/>
    <cellStyle name="Normal [0]" xfId="811"/>
    <cellStyle name="Normal 10" xfId="472"/>
    <cellStyle name="Normal 10 2" xfId="473"/>
    <cellStyle name="Normal 10 3" xfId="474"/>
    <cellStyle name="Normal 10 4" xfId="812"/>
    <cellStyle name="Normal 11" xfId="475"/>
    <cellStyle name="Normal 11 2" xfId="476"/>
    <cellStyle name="Normal 12" xfId="477"/>
    <cellStyle name="Normal 12 2" xfId="813"/>
    <cellStyle name="Normal 13" xfId="478"/>
    <cellStyle name="Normal 13 2" xfId="814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10 2" xfId="876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3 5" xfId="816"/>
    <cellStyle name="Normal 2 4" xfId="502"/>
    <cellStyle name="Normal 2 4 2" xfId="503"/>
    <cellStyle name="Normal 2 4 3" xfId="504"/>
    <cellStyle name="Normal 2 4 4" xfId="815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10" xfId="817"/>
    <cellStyle name="Normal 3 2" xfId="524"/>
    <cellStyle name="Normal 3 2 2" xfId="525"/>
    <cellStyle name="Normal 3 2 3" xfId="818"/>
    <cellStyle name="Normal 3 3" xfId="526"/>
    <cellStyle name="Normal 3 3 2" xfId="527"/>
    <cellStyle name="Normal 3 3 2 2" xfId="528"/>
    <cellStyle name="Normal 3 3 3" xfId="529"/>
    <cellStyle name="Normal 3 3 3 2" xfId="530"/>
    <cellStyle name="Normal 3 3 3 3" xfId="717"/>
    <cellStyle name="Normal 3 3 3 3 2" xfId="878"/>
    <cellStyle name="Normal 3 3 3 4" xfId="877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 7" xfId="819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6 5" xfId="820"/>
    <cellStyle name="Normal 7" xfId="821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" xfId="822"/>
    <cellStyle name="Normal 9 2" xfId="587"/>
    <cellStyle name="Normal 9 3" xfId="588"/>
    <cellStyle name="Normal M" xfId="823"/>
    <cellStyle name="Normal T" xfId="824"/>
    <cellStyle name="Normal W" xfId="825"/>
    <cellStyle name="NormalGB" xfId="589"/>
    <cellStyle name="NormalGB 2" xfId="826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Output Line Items" xfId="827"/>
    <cellStyle name="Page Number" xfId="603"/>
    <cellStyle name="Page Number 2" xfId="828"/>
    <cellStyle name="Percent (0%)" xfId="604"/>
    <cellStyle name="Percent (0%) 2" xfId="829"/>
    <cellStyle name="Percent (0.0%)" xfId="605"/>
    <cellStyle name="Percent (0.0%) 2" xfId="830"/>
    <cellStyle name="Percent (0.00%)" xfId="606"/>
    <cellStyle name="Percent (0.00%) 2" xfId="831"/>
    <cellStyle name="Percent [0]" xfId="832"/>
    <cellStyle name="Percent [00]" xfId="833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2 6" xfId="834"/>
    <cellStyle name="Percent 3" xfId="835"/>
    <cellStyle name="Percent 3 2" xfId="618"/>
    <cellStyle name="Percent 3 3" xfId="619"/>
    <cellStyle name="Percent 4" xfId="836"/>
    <cellStyle name="Percent 4 2" xfId="620"/>
    <cellStyle name="Percent 4 2 2" xfId="621"/>
    <cellStyle name="Percent 4 3" xfId="622"/>
    <cellStyle name="Percent 4 4" xfId="623"/>
    <cellStyle name="Percent 5" xfId="837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PrePop Currency (0)" xfId="838"/>
    <cellStyle name="PrePop Currency (2)" xfId="839"/>
    <cellStyle name="PrePop Units (0)" xfId="840"/>
    <cellStyle name="PrePop Units (1)" xfId="841"/>
    <cellStyle name="PrePop Units (2)" xfId="842"/>
    <cellStyle name="pwstyle" xfId="843"/>
    <cellStyle name="Quantity" xfId="630"/>
    <cellStyle name="Quantity 2" xfId="631"/>
    <cellStyle name="Quantity 3" xfId="632"/>
    <cellStyle name="Quantity 4" xfId="633"/>
    <cellStyle name="Salomon Logo" xfId="634"/>
    <cellStyle name="Salomon Logo 2" xfId="844"/>
    <cellStyle name="section head" xfId="845"/>
    <cellStyle name="Separador de milhares [0]_Person" xfId="635"/>
    <cellStyle name="Separador de milhares_Person" xfId="636"/>
    <cellStyle name="Standard_OPTIMIR1 (deutsch)" xfId="846"/>
    <cellStyle name="StandardInput" xfId="847"/>
    <cellStyle name="Style 1" xfId="848"/>
    <cellStyle name="Table Head" xfId="637"/>
    <cellStyle name="Table Head 2" xfId="849"/>
    <cellStyle name="Table Source" xfId="638"/>
    <cellStyle name="Table Source 2" xfId="850"/>
    <cellStyle name="Table Text" xfId="639"/>
    <cellStyle name="Table Text 2" xfId="640"/>
    <cellStyle name="Table Text 3" xfId="641"/>
    <cellStyle name="Table Text 4" xfId="642"/>
    <cellStyle name="Table Text 5" xfId="851"/>
    <cellStyle name="Table Title" xfId="643"/>
    <cellStyle name="Table Title 2" xfId="852"/>
    <cellStyle name="Table Units" xfId="644"/>
    <cellStyle name="Table Units 2" xfId="853"/>
    <cellStyle name="Text" xfId="645"/>
    <cellStyle name="Text 1" xfId="646"/>
    <cellStyle name="Text 1 2" xfId="855"/>
    <cellStyle name="Text 2" xfId="647"/>
    <cellStyle name="Text 2 2" xfId="856"/>
    <cellStyle name="Text 3" xfId="854"/>
    <cellStyle name="Text Head 1" xfId="648"/>
    <cellStyle name="Text Head 1 2" xfId="857"/>
    <cellStyle name="Text Head 2" xfId="649"/>
    <cellStyle name="Text Head 2 2" xfId="858"/>
    <cellStyle name="Text Indent 1" xfId="650"/>
    <cellStyle name="Text Indent 1 2" xfId="859"/>
    <cellStyle name="Text Indent 2" xfId="651"/>
    <cellStyle name="Text Indent 2 2" xfId="860"/>
    <cellStyle name="Text Indent A" xfId="861"/>
    <cellStyle name="Text Indent B" xfId="862"/>
    <cellStyle name="Text Indent C" xfId="863"/>
    <cellStyle name="Text_Financed Leases" xfId="652"/>
    <cellStyle name="Tickmark" xfId="864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1 2" xfId="865"/>
    <cellStyle name="TOC 2" xfId="660"/>
    <cellStyle name="TOC 2 2" xfId="866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UR" xfId="867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Wไhrung [0]_OPTIMIR1 (deutsch)" xfId="868"/>
    <cellStyle name="Wไhrung_OPTIMIR1 (deutsch)" xfId="869"/>
    <cellStyle name="เครื่องหมายจุลภาค [0]_PERSONAL" xfId="676"/>
    <cellStyle name="เครื่องหมายจุลภาค [1]" xfId="870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001K-1,2,3" xfId="871"/>
    <cellStyle name="เครื่องหมายสกุลเงิน [0]_costwithtooling1" xfId="689"/>
    <cellStyle name="เครื่องหมายสกุลเงิน_costwithtooling1" xfId="690"/>
    <cellStyle name="เชื่อมโยงหลายมิติ" xfId="691"/>
    <cellStyle name="เชื่อมโยงหลายมิติ 2" xfId="872"/>
    <cellStyle name="เปอร์เซ็นต์ 2" xfId="706"/>
    <cellStyle name="เปอร์เซ็นต์_WP_C_CM_AR_YE07" xfId="707"/>
    <cellStyle name="ค@ฏ๋_1111D2111DQ2" xfId="673"/>
    <cellStyle name="คdคภฆ์[0]_1111D2111DQ2" xfId="674"/>
    <cellStyle name="คdคภฆ์_1111D2111DQ1" xfId="675"/>
    <cellStyle name="ณfน๔ [0]_Book1" xfId="692"/>
    <cellStyle name="ณfน๔_Book1" xfId="693"/>
    <cellStyle name="ตามการเชื่อมโยงหลายมิติ" xfId="694"/>
    <cellStyle name="ตามการเชื่อมโยงหลายมิติ 2" xfId="873"/>
    <cellStyle name="น้บะภฒ_95" xfId="695"/>
    <cellStyle name="ปกติ 2" xfId="696"/>
    <cellStyle name="ปกติ 2 2" xfId="697"/>
    <cellStyle name="ปกติ 3" xfId="698"/>
    <cellStyle name="ปกติ 3 2" xfId="699"/>
    <cellStyle name="ปกติ 4" xfId="700"/>
    <cellStyle name="ปกติ 5" xfId="701"/>
    <cellStyle name="ปกติ 6" xfId="702"/>
    <cellStyle name="ปกติ 7" xfId="703"/>
    <cellStyle name="ปกติ 8" xfId="704"/>
    <cellStyle name="ปกติ_11510" xfId="705"/>
    <cellStyle name="ฤธถ [0]_95" xfId="708"/>
    <cellStyle name="ฤธถ_95" xfId="709"/>
    <cellStyle name="ล๋ศญ [0]_95" xfId="710"/>
    <cellStyle name="ล๋ศญ_95" xfId="711"/>
    <cellStyle name="วฅมุ_4ฟ๙ฝวภ๛" xfId="712"/>
    <cellStyle name="_x001d_๐9_x000c_$_x0009__x000d__x0017_U_x0001_๘_x0004_–_x0006__x0007__x0001__x0001_" xfId="874"/>
    <cellStyle name="쉼표_MapleSEA_RoyaltyReport_Sep2005_Sample1" xfId="713"/>
    <cellStyle name="표준_MapleSEA_RoyaltyReport_Sep2005_Sample1" xfId="714"/>
    <cellStyle name="一般_Book1" xfId="875"/>
    <cellStyle name="標準_3E00QuotaionForm0112" xfId="7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view="pageBreakPreview" zoomScaleNormal="100" zoomScaleSheetLayoutView="100" workbookViewId="0">
      <selection activeCell="D68" sqref="D68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18.33203125" style="10" customWidth="1"/>
    <col min="5" max="5" width="7.109375" style="10" customWidth="1"/>
    <col min="6" max="6" width="4" style="10" customWidth="1"/>
    <col min="7" max="7" width="17.66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10" ht="21" customHeight="1">
      <c r="A1" s="7" t="s">
        <v>51</v>
      </c>
      <c r="B1" s="8"/>
      <c r="C1" s="8"/>
      <c r="D1" s="8"/>
      <c r="E1" s="8"/>
      <c r="F1" s="8"/>
      <c r="G1" s="8"/>
      <c r="H1" s="8"/>
      <c r="I1" s="8"/>
    </row>
    <row r="2" spans="1:10" ht="21" customHeight="1">
      <c r="A2" s="7" t="s">
        <v>47</v>
      </c>
      <c r="B2" s="8"/>
      <c r="C2" s="8"/>
      <c r="D2" s="8"/>
      <c r="E2" s="8"/>
      <c r="F2" s="8"/>
      <c r="G2" s="8"/>
      <c r="H2" s="8"/>
      <c r="I2" s="8"/>
    </row>
    <row r="3" spans="1:10" ht="21" customHeight="1">
      <c r="A3" s="7" t="s">
        <v>166</v>
      </c>
      <c r="B3" s="8"/>
      <c r="C3" s="8"/>
      <c r="D3" s="8"/>
      <c r="E3" s="8"/>
      <c r="F3" s="8"/>
      <c r="G3" s="8"/>
      <c r="H3" s="8"/>
      <c r="I3" s="8"/>
    </row>
    <row r="4" spans="1:10" ht="21" customHeight="1">
      <c r="A4" s="8"/>
      <c r="B4" s="8"/>
      <c r="C4" s="8"/>
      <c r="D4" s="8"/>
      <c r="E4" s="8"/>
      <c r="F4" s="8"/>
      <c r="G4" s="8"/>
      <c r="H4" s="8"/>
      <c r="I4" s="9" t="s">
        <v>52</v>
      </c>
    </row>
    <row r="5" spans="1:10" ht="21" customHeight="1">
      <c r="C5" s="11"/>
      <c r="D5" s="11"/>
      <c r="E5" s="12" t="s">
        <v>1</v>
      </c>
      <c r="F5" s="13"/>
      <c r="G5" s="14" t="s">
        <v>167</v>
      </c>
      <c r="H5" s="15"/>
      <c r="I5" s="14" t="s">
        <v>139</v>
      </c>
    </row>
    <row r="6" spans="1:10" ht="21" customHeight="1">
      <c r="C6" s="11"/>
      <c r="D6" s="11"/>
      <c r="E6" s="13"/>
      <c r="F6" s="13"/>
      <c r="G6" s="27" t="s">
        <v>63</v>
      </c>
      <c r="H6" s="28"/>
      <c r="I6" s="27" t="s">
        <v>65</v>
      </c>
    </row>
    <row r="7" spans="1:10" ht="21" customHeight="1">
      <c r="C7" s="11"/>
      <c r="D7" s="11"/>
      <c r="E7" s="13"/>
      <c r="F7" s="13"/>
      <c r="G7" s="27" t="s">
        <v>64</v>
      </c>
      <c r="H7" s="28"/>
      <c r="I7" s="27"/>
    </row>
    <row r="8" spans="1:10" ht="21" customHeight="1">
      <c r="A8" s="16" t="s">
        <v>2</v>
      </c>
      <c r="E8" s="29"/>
      <c r="F8" s="29"/>
    </row>
    <row r="9" spans="1:10" ht="21" customHeight="1">
      <c r="A9" s="18" t="s">
        <v>3</v>
      </c>
      <c r="D9" s="11"/>
      <c r="E9" s="29"/>
      <c r="F9" s="29"/>
      <c r="G9" s="1"/>
      <c r="H9" s="1"/>
      <c r="I9" s="1"/>
      <c r="J9" s="1"/>
    </row>
    <row r="10" spans="1:10" ht="21" customHeight="1">
      <c r="A10" s="10" t="s">
        <v>4</v>
      </c>
      <c r="D10" s="11"/>
      <c r="E10" s="5"/>
      <c r="F10" s="29"/>
      <c r="G10" s="1">
        <v>8913</v>
      </c>
      <c r="H10" s="1"/>
      <c r="I10" s="1">
        <v>11066</v>
      </c>
      <c r="J10" s="1"/>
    </row>
    <row r="11" spans="1:10" ht="21" customHeight="1">
      <c r="A11" s="10" t="s">
        <v>141</v>
      </c>
      <c r="D11" s="11"/>
      <c r="E11" s="5" t="s">
        <v>147</v>
      </c>
      <c r="F11" s="5"/>
      <c r="G11" s="1">
        <v>111732</v>
      </c>
      <c r="H11" s="40"/>
      <c r="I11" s="1">
        <v>136397</v>
      </c>
      <c r="J11" s="1"/>
    </row>
    <row r="12" spans="1:10" ht="21" customHeight="1">
      <c r="A12" s="10" t="s">
        <v>45</v>
      </c>
      <c r="D12" s="11"/>
      <c r="E12" s="5">
        <v>4</v>
      </c>
      <c r="F12" s="5"/>
      <c r="G12" s="1">
        <v>361795</v>
      </c>
      <c r="H12" s="1"/>
      <c r="I12" s="1">
        <v>360780</v>
      </c>
      <c r="J12" s="1"/>
    </row>
    <row r="13" spans="1:10" ht="21" customHeight="1">
      <c r="A13" s="10" t="s">
        <v>80</v>
      </c>
      <c r="D13" s="11"/>
      <c r="E13" s="5">
        <v>6</v>
      </c>
      <c r="F13" s="5"/>
      <c r="G13" s="1">
        <v>51770</v>
      </c>
      <c r="H13" s="1"/>
      <c r="I13" s="1">
        <v>20770</v>
      </c>
      <c r="J13" s="1"/>
    </row>
    <row r="14" spans="1:10" ht="21" customHeight="1">
      <c r="A14" s="10" t="s">
        <v>81</v>
      </c>
      <c r="D14" s="11"/>
      <c r="E14" s="5">
        <v>5</v>
      </c>
      <c r="F14" s="5"/>
      <c r="G14" s="1">
        <v>186653</v>
      </c>
      <c r="H14" s="1"/>
      <c r="I14" s="1">
        <v>194240</v>
      </c>
      <c r="J14" s="1"/>
    </row>
    <row r="15" spans="1:10" ht="21" customHeight="1">
      <c r="A15" s="10" t="s">
        <v>5</v>
      </c>
      <c r="E15" s="5"/>
      <c r="F15" s="5"/>
      <c r="G15" s="2">
        <v>10916</v>
      </c>
      <c r="H15" s="1"/>
      <c r="I15" s="2">
        <v>8711</v>
      </c>
      <c r="J15" s="1"/>
    </row>
    <row r="16" spans="1:10" ht="21" customHeight="1">
      <c r="A16" s="18" t="s">
        <v>6</v>
      </c>
      <c r="E16" s="5"/>
      <c r="F16" s="5"/>
      <c r="G16" s="3">
        <f>SUM(G10:G15)</f>
        <v>731779</v>
      </c>
      <c r="H16" s="1"/>
      <c r="I16" s="3">
        <f>SUM(I10:I15)</f>
        <v>731964</v>
      </c>
      <c r="J16" s="1"/>
    </row>
    <row r="17" spans="1:10" ht="21" customHeight="1">
      <c r="A17" s="18" t="s">
        <v>7</v>
      </c>
      <c r="E17" s="5"/>
      <c r="F17" s="5"/>
      <c r="G17" s="1"/>
      <c r="H17" s="1"/>
      <c r="I17" s="1"/>
      <c r="J17" s="1"/>
    </row>
    <row r="18" spans="1:10" ht="21" customHeight="1">
      <c r="A18" s="10" t="s">
        <v>113</v>
      </c>
      <c r="E18" s="5">
        <v>6</v>
      </c>
      <c r="F18" s="5"/>
      <c r="G18" s="1">
        <v>625208</v>
      </c>
      <c r="H18" s="1"/>
      <c r="I18" s="1">
        <v>673760</v>
      </c>
      <c r="J18" s="1"/>
    </row>
    <row r="19" spans="1:10" ht="21" customHeight="1">
      <c r="A19" s="10" t="s">
        <v>99</v>
      </c>
      <c r="E19" s="33"/>
      <c r="F19" s="5"/>
      <c r="G19" s="1">
        <v>387</v>
      </c>
      <c r="H19" s="1"/>
      <c r="I19" s="1">
        <v>387</v>
      </c>
      <c r="J19" s="1"/>
    </row>
    <row r="20" spans="1:10" ht="21" customHeight="1">
      <c r="A20" s="10" t="s">
        <v>46</v>
      </c>
      <c r="E20" s="5">
        <v>7</v>
      </c>
      <c r="F20" s="5"/>
      <c r="G20" s="1">
        <v>166591</v>
      </c>
      <c r="H20" s="1"/>
      <c r="I20" s="1">
        <v>161387</v>
      </c>
      <c r="J20" s="1"/>
    </row>
    <row r="21" spans="1:10" ht="21" customHeight="1">
      <c r="A21" s="10" t="s">
        <v>82</v>
      </c>
      <c r="E21" s="5">
        <v>8</v>
      </c>
      <c r="F21" s="5"/>
      <c r="G21" s="1">
        <v>19876</v>
      </c>
      <c r="I21" s="1">
        <v>3127</v>
      </c>
      <c r="J21" s="1"/>
    </row>
    <row r="22" spans="1:10" ht="21" customHeight="1">
      <c r="A22" s="10" t="s">
        <v>53</v>
      </c>
      <c r="E22" s="5"/>
      <c r="F22" s="5"/>
      <c r="G22" s="1">
        <v>505</v>
      </c>
      <c r="I22" s="1">
        <v>602</v>
      </c>
      <c r="J22" s="1"/>
    </row>
    <row r="23" spans="1:10" ht="21" customHeight="1">
      <c r="A23" s="10" t="s">
        <v>54</v>
      </c>
      <c r="E23" s="5"/>
      <c r="F23" s="5"/>
      <c r="G23" s="2">
        <v>5902</v>
      </c>
      <c r="I23" s="2">
        <v>5345</v>
      </c>
      <c r="J23" s="1"/>
    </row>
    <row r="24" spans="1:10" ht="21" customHeight="1">
      <c r="A24" s="18" t="s">
        <v>8</v>
      </c>
      <c r="E24" s="5"/>
      <c r="F24" s="5"/>
      <c r="G24" s="3">
        <f>SUM(G18:G23)</f>
        <v>818469</v>
      </c>
      <c r="I24" s="3">
        <f>SUM(I18:I23)</f>
        <v>844608</v>
      </c>
      <c r="J24" s="1"/>
    </row>
    <row r="25" spans="1:10" ht="21" customHeight="1" thickBot="1">
      <c r="A25" s="16" t="s">
        <v>9</v>
      </c>
      <c r="D25" s="11"/>
      <c r="G25" s="4">
        <f>+G16+G24</f>
        <v>1550248</v>
      </c>
      <c r="I25" s="4">
        <f>+I16+I24</f>
        <v>1576572</v>
      </c>
      <c r="J25" s="1"/>
    </row>
    <row r="26" spans="1:10" ht="21" customHeight="1" thickTop="1">
      <c r="A26" s="16"/>
      <c r="D26" s="11"/>
      <c r="J26" s="1"/>
    </row>
    <row r="27" spans="1:10" ht="21" customHeight="1">
      <c r="A27" s="10" t="s">
        <v>106</v>
      </c>
      <c r="D27" s="11"/>
    </row>
    <row r="28" spans="1:10" ht="21" customHeight="1">
      <c r="A28" s="7" t="str">
        <f>A1</f>
        <v xml:space="preserve">People's Garment Public Company Limited </v>
      </c>
      <c r="B28" s="8"/>
      <c r="C28" s="8"/>
      <c r="D28" s="8"/>
      <c r="E28" s="8"/>
      <c r="F28" s="8"/>
      <c r="G28" s="8"/>
      <c r="H28" s="8"/>
      <c r="I28" s="8"/>
    </row>
    <row r="29" spans="1:10" ht="21" customHeight="1">
      <c r="A29" s="7" t="s">
        <v>48</v>
      </c>
      <c r="B29" s="8"/>
      <c r="C29" s="8"/>
      <c r="D29" s="8"/>
      <c r="E29" s="8"/>
      <c r="F29" s="8"/>
      <c r="G29" s="8"/>
      <c r="H29" s="8"/>
      <c r="I29" s="8"/>
    </row>
    <row r="30" spans="1:10" ht="21" customHeight="1">
      <c r="A30" s="7" t="s">
        <v>166</v>
      </c>
      <c r="B30" s="8"/>
      <c r="C30" s="8"/>
      <c r="D30" s="8"/>
      <c r="E30" s="8"/>
      <c r="F30" s="8"/>
      <c r="G30" s="8"/>
      <c r="H30" s="8"/>
      <c r="I30" s="8"/>
    </row>
    <row r="31" spans="1:10" ht="21" customHeight="1">
      <c r="A31" s="8"/>
      <c r="B31" s="8"/>
      <c r="C31" s="8"/>
      <c r="D31" s="8"/>
      <c r="E31" s="8"/>
      <c r="F31" s="8"/>
      <c r="G31" s="8"/>
      <c r="H31" s="8"/>
      <c r="I31" s="9" t="s">
        <v>52</v>
      </c>
    </row>
    <row r="32" spans="1:10" ht="21" customHeight="1">
      <c r="C32" s="11"/>
      <c r="D32" s="11"/>
      <c r="E32" s="12" t="s">
        <v>1</v>
      </c>
      <c r="F32" s="13"/>
      <c r="G32" s="14" t="s">
        <v>167</v>
      </c>
      <c r="H32" s="15"/>
      <c r="I32" s="14" t="s">
        <v>139</v>
      </c>
    </row>
    <row r="33" spans="1:10" ht="21" customHeight="1">
      <c r="C33" s="11"/>
      <c r="D33" s="11"/>
      <c r="E33" s="13"/>
      <c r="F33" s="13"/>
      <c r="G33" s="27" t="s">
        <v>63</v>
      </c>
      <c r="H33" s="28"/>
      <c r="I33" s="27" t="s">
        <v>65</v>
      </c>
    </row>
    <row r="34" spans="1:10" ht="21" customHeight="1">
      <c r="C34" s="11"/>
      <c r="D34" s="11"/>
      <c r="E34" s="13"/>
      <c r="F34" s="13"/>
      <c r="G34" s="27" t="s">
        <v>64</v>
      </c>
      <c r="H34" s="28"/>
      <c r="I34" s="27"/>
    </row>
    <row r="35" spans="1:10" ht="21" customHeight="1">
      <c r="A35" s="16" t="s">
        <v>10</v>
      </c>
      <c r="E35" s="11"/>
      <c r="F35" s="11"/>
      <c r="G35" s="11"/>
      <c r="I35" s="11"/>
    </row>
    <row r="36" spans="1:10" ht="21" customHeight="1">
      <c r="A36" s="18" t="s">
        <v>11</v>
      </c>
      <c r="D36" s="11"/>
      <c r="E36" s="5"/>
      <c r="F36" s="5"/>
    </row>
    <row r="37" spans="1:10" ht="21" customHeight="1">
      <c r="A37" s="10" t="s">
        <v>142</v>
      </c>
      <c r="D37" s="11"/>
      <c r="E37" s="5" t="s">
        <v>149</v>
      </c>
      <c r="F37" s="5"/>
      <c r="G37" s="1">
        <v>66616</v>
      </c>
      <c r="H37" s="1"/>
      <c r="I37" s="1">
        <v>58566</v>
      </c>
      <c r="J37" s="1"/>
    </row>
    <row r="38" spans="1:10" ht="21" customHeight="1">
      <c r="A38" s="10" t="s">
        <v>83</v>
      </c>
      <c r="D38" s="11"/>
      <c r="E38" s="5">
        <v>8</v>
      </c>
      <c r="F38" s="5"/>
      <c r="G38" s="1">
        <v>8723</v>
      </c>
      <c r="H38" s="1"/>
      <c r="I38" s="1">
        <v>1044</v>
      </c>
      <c r="J38" s="1"/>
    </row>
    <row r="39" spans="1:10" ht="21" customHeight="1">
      <c r="A39" s="10" t="s">
        <v>12</v>
      </c>
      <c r="D39" s="11"/>
      <c r="E39" s="5">
        <v>2</v>
      </c>
      <c r="F39" s="5"/>
      <c r="G39" s="1">
        <v>5402</v>
      </c>
      <c r="H39" s="41"/>
      <c r="I39" s="2">
        <v>7734</v>
      </c>
      <c r="J39" s="1"/>
    </row>
    <row r="40" spans="1:10" ht="21" customHeight="1">
      <c r="A40" s="18" t="s">
        <v>13</v>
      </c>
      <c r="D40" s="11"/>
      <c r="E40" s="5"/>
      <c r="F40" s="5"/>
      <c r="G40" s="3">
        <f>SUM(G37:G39)</f>
        <v>80741</v>
      </c>
      <c r="H40" s="1"/>
      <c r="I40" s="3">
        <f>SUM(I37:I39)</f>
        <v>67344</v>
      </c>
      <c r="J40" s="1"/>
    </row>
    <row r="41" spans="1:10" ht="21" customHeight="1">
      <c r="A41" s="18" t="s">
        <v>14</v>
      </c>
      <c r="D41" s="11"/>
      <c r="E41" s="5"/>
      <c r="F41" s="5"/>
      <c r="G41" s="1"/>
      <c r="H41" s="1"/>
      <c r="I41" s="1"/>
      <c r="J41" s="1"/>
    </row>
    <row r="42" spans="1:10" ht="21" customHeight="1">
      <c r="A42" s="10" t="s">
        <v>121</v>
      </c>
      <c r="D42" s="11"/>
      <c r="E42" s="5">
        <v>8</v>
      </c>
      <c r="F42" s="5"/>
      <c r="G42" s="1">
        <v>11561</v>
      </c>
      <c r="H42" s="1"/>
      <c r="I42" s="1">
        <v>2248</v>
      </c>
      <c r="J42" s="1"/>
    </row>
    <row r="43" spans="1:10" ht="21" customHeight="1">
      <c r="A43" s="6" t="s">
        <v>143</v>
      </c>
      <c r="D43" s="11"/>
      <c r="E43" s="5"/>
      <c r="F43" s="5"/>
      <c r="G43" s="1">
        <v>53680</v>
      </c>
      <c r="H43" s="1"/>
      <c r="I43" s="1">
        <v>57557</v>
      </c>
      <c r="J43" s="1"/>
    </row>
    <row r="44" spans="1:10" ht="21" customHeight="1">
      <c r="A44" s="10" t="s">
        <v>55</v>
      </c>
      <c r="D44" s="11"/>
      <c r="E44" s="5"/>
      <c r="F44" s="5"/>
      <c r="G44" s="2">
        <v>28608</v>
      </c>
      <c r="H44" s="1"/>
      <c r="I44" s="2">
        <v>31191</v>
      </c>
      <c r="J44" s="1"/>
    </row>
    <row r="45" spans="1:10" ht="21" customHeight="1">
      <c r="A45" s="18" t="s">
        <v>15</v>
      </c>
      <c r="D45" s="11"/>
      <c r="E45" s="5"/>
      <c r="F45" s="5"/>
      <c r="G45" s="2">
        <f>SUM(G42:G44)</f>
        <v>93849</v>
      </c>
      <c r="H45" s="1"/>
      <c r="I45" s="2">
        <f>SUM(I42:I44)</f>
        <v>90996</v>
      </c>
      <c r="J45" s="1"/>
    </row>
    <row r="46" spans="1:10" ht="21" customHeight="1">
      <c r="A46" s="18" t="s">
        <v>16</v>
      </c>
      <c r="D46" s="11"/>
      <c r="E46" s="29"/>
      <c r="F46" s="29"/>
      <c r="G46" s="2">
        <f>SUM(G40,G45)</f>
        <v>174590</v>
      </c>
      <c r="H46" s="1"/>
      <c r="I46" s="2">
        <f>SUM(I40,I45)</f>
        <v>158340</v>
      </c>
      <c r="J46" s="1"/>
    </row>
    <row r="47" spans="1:10" ht="21" customHeight="1">
      <c r="A47" s="18" t="s">
        <v>17</v>
      </c>
      <c r="D47" s="11"/>
      <c r="E47" s="29"/>
      <c r="F47" s="29"/>
      <c r="G47" s="1"/>
      <c r="H47" s="1"/>
      <c r="I47" s="1"/>
      <c r="J47" s="1"/>
    </row>
    <row r="48" spans="1:10" ht="21" customHeight="1">
      <c r="A48" s="10" t="s">
        <v>18</v>
      </c>
      <c r="D48" s="11"/>
      <c r="E48" s="29"/>
      <c r="F48" s="29"/>
      <c r="G48" s="1"/>
      <c r="H48" s="1"/>
      <c r="I48" s="1"/>
      <c r="J48" s="1"/>
    </row>
    <row r="49" spans="1:10" ht="21" customHeight="1">
      <c r="A49" s="10" t="s">
        <v>19</v>
      </c>
      <c r="D49" s="11"/>
      <c r="E49" s="29"/>
      <c r="F49" s="29"/>
      <c r="G49" s="1"/>
      <c r="H49" s="1"/>
      <c r="I49" s="1"/>
      <c r="J49" s="1"/>
    </row>
    <row r="50" spans="1:10" ht="21" customHeight="1" thickBot="1">
      <c r="A50" s="10" t="s">
        <v>57</v>
      </c>
      <c r="D50" s="11"/>
      <c r="G50" s="4">
        <v>96000</v>
      </c>
      <c r="H50" s="1"/>
      <c r="I50" s="4">
        <v>96000</v>
      </c>
      <c r="J50" s="1"/>
    </row>
    <row r="51" spans="1:10" ht="21" customHeight="1" thickTop="1">
      <c r="A51" s="10" t="s">
        <v>162</v>
      </c>
      <c r="D51" s="11"/>
      <c r="G51" s="1"/>
      <c r="H51" s="1"/>
      <c r="I51" s="1"/>
      <c r="J51" s="1"/>
    </row>
    <row r="52" spans="1:10" ht="21" customHeight="1">
      <c r="A52" s="10" t="s">
        <v>57</v>
      </c>
      <c r="D52" s="11"/>
      <c r="G52" s="1">
        <v>96000</v>
      </c>
      <c r="H52" s="1"/>
      <c r="I52" s="1">
        <v>96000</v>
      </c>
      <c r="J52" s="1"/>
    </row>
    <row r="53" spans="1:10" ht="21" customHeight="1">
      <c r="A53" s="10" t="s">
        <v>56</v>
      </c>
      <c r="D53" s="11"/>
      <c r="G53" s="1">
        <v>325200</v>
      </c>
      <c r="H53" s="1"/>
      <c r="I53" s="1">
        <v>325200</v>
      </c>
      <c r="J53" s="1"/>
    </row>
    <row r="54" spans="1:10" ht="21" customHeight="1">
      <c r="A54" s="10" t="s">
        <v>20</v>
      </c>
      <c r="D54" s="11"/>
      <c r="G54" s="1"/>
      <c r="H54" s="1"/>
      <c r="I54" s="1"/>
      <c r="J54" s="1"/>
    </row>
    <row r="55" spans="1:10" ht="21" customHeight="1">
      <c r="A55" s="10" t="s">
        <v>21</v>
      </c>
      <c r="D55" s="11"/>
      <c r="E55" s="5"/>
      <c r="G55" s="1">
        <v>9600</v>
      </c>
      <c r="H55" s="1"/>
      <c r="I55" s="1">
        <v>9600</v>
      </c>
      <c r="J55" s="1"/>
    </row>
    <row r="56" spans="1:10" ht="21" customHeight="1">
      <c r="A56" s="10" t="s">
        <v>61</v>
      </c>
      <c r="D56" s="11"/>
      <c r="E56" s="5"/>
      <c r="G56" s="1">
        <v>2500</v>
      </c>
      <c r="H56" s="1"/>
      <c r="I56" s="1">
        <v>2500</v>
      </c>
      <c r="J56" s="1"/>
    </row>
    <row r="57" spans="1:10" ht="21" customHeight="1">
      <c r="A57" s="10" t="s">
        <v>22</v>
      </c>
      <c r="D57" s="11"/>
      <c r="G57" s="1">
        <v>719021</v>
      </c>
      <c r="H57" s="42"/>
      <c r="I57" s="1">
        <v>751126</v>
      </c>
      <c r="J57" s="1"/>
    </row>
    <row r="58" spans="1:10" ht="21" customHeight="1">
      <c r="A58" s="10" t="s">
        <v>76</v>
      </c>
      <c r="D58" s="11"/>
      <c r="G58" s="2">
        <v>223337</v>
      </c>
      <c r="H58" s="1"/>
      <c r="I58" s="2">
        <v>233806</v>
      </c>
      <c r="J58" s="1"/>
    </row>
    <row r="59" spans="1:10" ht="21" customHeight="1">
      <c r="A59" s="18" t="s">
        <v>23</v>
      </c>
      <c r="D59" s="11"/>
      <c r="G59" s="2">
        <f>SUM(G52:G58)</f>
        <v>1375658</v>
      </c>
      <c r="H59" s="1"/>
      <c r="I59" s="2">
        <f>SUM(I52:I58)</f>
        <v>1418232</v>
      </c>
      <c r="J59" s="1"/>
    </row>
    <row r="60" spans="1:10" ht="21" customHeight="1" thickBot="1">
      <c r="A60" s="16" t="s">
        <v>24</v>
      </c>
      <c r="D60" s="11"/>
      <c r="G60" s="4">
        <f>G59+G46</f>
        <v>1550248</v>
      </c>
      <c r="H60" s="1"/>
      <c r="I60" s="4">
        <f>I59+I46</f>
        <v>1576572</v>
      </c>
      <c r="J60" s="1"/>
    </row>
    <row r="61" spans="1:10" ht="21" customHeight="1" thickTop="1">
      <c r="D61" s="11"/>
      <c r="G61" s="1">
        <f>SUM(G60-G25)</f>
        <v>0</v>
      </c>
      <c r="H61" s="1"/>
      <c r="I61" s="1">
        <f>SUM(I60-I25)</f>
        <v>0</v>
      </c>
    </row>
    <row r="62" spans="1:10" ht="21" customHeight="1">
      <c r="A62" s="10" t="s">
        <v>106</v>
      </c>
      <c r="D62" s="11"/>
      <c r="G62" s="1"/>
      <c r="H62" s="1"/>
      <c r="I62" s="1"/>
    </row>
    <row r="63" spans="1:10" ht="16.5" customHeight="1">
      <c r="D63" s="11"/>
      <c r="G63" s="1"/>
      <c r="H63" s="1"/>
      <c r="I63" s="1"/>
    </row>
    <row r="64" spans="1:10" ht="21" customHeight="1">
      <c r="A64" s="30"/>
      <c r="B64" s="30"/>
      <c r="C64" s="30"/>
      <c r="D64" s="30"/>
    </row>
    <row r="65" spans="1:5" ht="21" customHeight="1">
      <c r="D65" s="11"/>
    </row>
    <row r="66" spans="1:5" ht="21" customHeight="1">
      <c r="E66" s="6" t="s">
        <v>25</v>
      </c>
    </row>
    <row r="67" spans="1:5" ht="21" customHeight="1">
      <c r="A67" s="30"/>
      <c r="B67" s="30"/>
      <c r="C67" s="30"/>
      <c r="D67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view="pageBreakPreview" topLeftCell="A53" zoomScaleNormal="100" zoomScaleSheetLayoutView="100" workbookViewId="0">
      <selection activeCell="E65" sqref="E65"/>
    </sheetView>
  </sheetViews>
  <sheetFormatPr defaultColWidth="10.88671875" defaultRowHeight="21" customHeight="1"/>
  <cols>
    <col min="1" max="2" width="10.88671875" style="10" customWidth="1"/>
    <col min="3" max="3" width="31.109375" style="10" customWidth="1"/>
    <col min="4" max="4" width="6.109375" style="10" customWidth="1"/>
    <col min="5" max="5" width="5.6640625" style="10" customWidth="1"/>
    <col min="6" max="6" width="1.6640625" style="10" customWidth="1"/>
    <col min="7" max="7" width="16.44140625" style="10" customWidth="1"/>
    <col min="8" max="8" width="1.6640625" style="10" customWidth="1"/>
    <col min="9" max="9" width="16.44140625" style="10" customWidth="1"/>
    <col min="10" max="10" width="1.664062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51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49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170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52</v>
      </c>
    </row>
    <row r="6" spans="1:9" ht="21.75" customHeight="1">
      <c r="C6" s="11"/>
      <c r="D6" s="11"/>
      <c r="E6" s="12" t="s">
        <v>1</v>
      </c>
      <c r="F6" s="13"/>
      <c r="G6" s="14" t="s">
        <v>140</v>
      </c>
      <c r="H6" s="15"/>
      <c r="I6" s="14" t="s">
        <v>119</v>
      </c>
    </row>
    <row r="7" spans="1:9" ht="21.75" customHeight="1">
      <c r="A7" s="16" t="s">
        <v>74</v>
      </c>
      <c r="C7" s="11"/>
      <c r="D7" s="11"/>
      <c r="E7" s="13"/>
      <c r="F7" s="13"/>
      <c r="G7" s="17"/>
      <c r="H7" s="15"/>
      <c r="I7" s="17"/>
    </row>
    <row r="8" spans="1:9" ht="21.75" customHeight="1">
      <c r="A8" s="18" t="s">
        <v>26</v>
      </c>
      <c r="D8" s="11"/>
      <c r="E8" s="5"/>
      <c r="F8" s="5"/>
    </row>
    <row r="9" spans="1:9" ht="21.75" customHeight="1">
      <c r="A9" s="10" t="s">
        <v>58</v>
      </c>
      <c r="D9" s="11"/>
      <c r="E9" s="5"/>
      <c r="F9" s="5"/>
      <c r="G9" s="1">
        <v>127990</v>
      </c>
      <c r="H9" s="1"/>
      <c r="I9" s="1">
        <v>205210</v>
      </c>
    </row>
    <row r="10" spans="1:9" ht="21.75" customHeight="1">
      <c r="A10" s="10" t="s">
        <v>27</v>
      </c>
      <c r="D10" s="11"/>
      <c r="E10" s="5"/>
      <c r="F10" s="5"/>
      <c r="G10" s="1">
        <v>10406</v>
      </c>
      <c r="H10" s="1"/>
      <c r="I10" s="19">
        <v>9084</v>
      </c>
    </row>
    <row r="11" spans="1:9" ht="21.75" customHeight="1">
      <c r="A11" s="10" t="s">
        <v>179</v>
      </c>
      <c r="D11" s="11"/>
      <c r="E11" s="5"/>
      <c r="F11" s="5"/>
      <c r="G11" s="1"/>
      <c r="H11" s="1"/>
      <c r="I11" s="19"/>
    </row>
    <row r="12" spans="1:9" ht="21.75" customHeight="1">
      <c r="A12" s="10" t="s">
        <v>178</v>
      </c>
      <c r="D12" s="11"/>
      <c r="E12" s="5"/>
      <c r="F12" s="5"/>
      <c r="G12" s="2">
        <v>14717</v>
      </c>
      <c r="H12" s="1"/>
      <c r="I12" s="20">
        <v>16865</v>
      </c>
    </row>
    <row r="13" spans="1:9" ht="21.75" customHeight="1">
      <c r="A13" s="18" t="s">
        <v>28</v>
      </c>
      <c r="D13" s="11"/>
      <c r="E13" s="5"/>
      <c r="F13" s="5"/>
      <c r="G13" s="2">
        <f>SUM(G9:G12)</f>
        <v>153113</v>
      </c>
      <c r="H13" s="1"/>
      <c r="I13" s="2">
        <f>SUM(I9:I12)</f>
        <v>231159</v>
      </c>
    </row>
    <row r="14" spans="1:9" ht="21.75" customHeight="1">
      <c r="A14" s="18" t="s">
        <v>29</v>
      </c>
      <c r="D14" s="11"/>
      <c r="E14" s="5"/>
      <c r="F14" s="5"/>
      <c r="G14" s="1"/>
      <c r="H14" s="1"/>
      <c r="I14" s="1"/>
    </row>
    <row r="15" spans="1:9" ht="21.75" customHeight="1">
      <c r="A15" s="10" t="s">
        <v>59</v>
      </c>
      <c r="D15" s="11"/>
      <c r="E15" s="5"/>
      <c r="F15" s="11"/>
      <c r="G15" s="1">
        <v>102015</v>
      </c>
      <c r="H15" s="1"/>
      <c r="I15" s="1">
        <v>157872</v>
      </c>
    </row>
    <row r="16" spans="1:9" ht="21.75" customHeight="1">
      <c r="A16" s="10" t="s">
        <v>97</v>
      </c>
      <c r="D16" s="11"/>
      <c r="E16" s="5"/>
      <c r="F16" s="11"/>
      <c r="G16" s="1">
        <v>3386</v>
      </c>
      <c r="H16" s="1"/>
      <c r="I16" s="1">
        <v>3953</v>
      </c>
    </row>
    <row r="17" spans="1:10" ht="21.75" customHeight="1">
      <c r="A17" s="10" t="s">
        <v>30</v>
      </c>
      <c r="D17" s="11"/>
      <c r="E17" s="11"/>
      <c r="F17" s="11"/>
      <c r="G17" s="2">
        <v>37736</v>
      </c>
      <c r="H17" s="1"/>
      <c r="I17" s="2">
        <v>46294</v>
      </c>
    </row>
    <row r="18" spans="1:10" ht="21.75" customHeight="1">
      <c r="A18" s="18" t="s">
        <v>31</v>
      </c>
      <c r="D18" s="11"/>
      <c r="E18" s="11"/>
      <c r="F18" s="11"/>
      <c r="G18" s="3">
        <f>SUM(G15:G17)</f>
        <v>143137</v>
      </c>
      <c r="H18" s="1"/>
      <c r="I18" s="3">
        <f>SUM(I15:I17)</f>
        <v>208119</v>
      </c>
    </row>
    <row r="19" spans="1:10" ht="21.75" customHeight="1">
      <c r="A19" s="18" t="s">
        <v>172</v>
      </c>
      <c r="D19" s="11"/>
      <c r="E19" s="11"/>
      <c r="F19" s="11"/>
      <c r="G19" s="1">
        <f>SUM(G13-G18)</f>
        <v>9976</v>
      </c>
      <c r="H19" s="1"/>
      <c r="I19" s="1">
        <f>SUM(I13-I18)</f>
        <v>23040</v>
      </c>
    </row>
    <row r="20" spans="1:10" ht="21.75" customHeight="1">
      <c r="A20" s="21" t="s">
        <v>96</v>
      </c>
      <c r="D20" s="11"/>
      <c r="E20" s="11"/>
      <c r="F20" s="11"/>
      <c r="G20" s="32">
        <v>-289</v>
      </c>
      <c r="H20" s="1"/>
      <c r="I20" s="2">
        <v>-97</v>
      </c>
      <c r="J20" s="1"/>
    </row>
    <row r="21" spans="1:10" ht="21.75" customHeight="1">
      <c r="A21" s="18" t="s">
        <v>173</v>
      </c>
      <c r="D21" s="11"/>
      <c r="E21" s="11"/>
      <c r="F21" s="11"/>
      <c r="G21" s="1">
        <f>SUM(G19:G20)</f>
        <v>9687</v>
      </c>
      <c r="H21" s="1"/>
      <c r="I21" s="1">
        <f>SUM(I19:I20)</f>
        <v>22943</v>
      </c>
      <c r="J21" s="1"/>
    </row>
    <row r="22" spans="1:10" ht="21.75" customHeight="1">
      <c r="A22" s="21" t="s">
        <v>174</v>
      </c>
      <c r="D22" s="11"/>
      <c r="E22" s="5">
        <v>10</v>
      </c>
      <c r="F22" s="11"/>
      <c r="G22" s="19">
        <v>-3346</v>
      </c>
      <c r="H22" s="1"/>
      <c r="I22" s="19">
        <v>-3146</v>
      </c>
    </row>
    <row r="23" spans="1:10" ht="21.75" customHeight="1">
      <c r="A23" s="18" t="s">
        <v>175</v>
      </c>
      <c r="D23" s="11"/>
      <c r="E23" s="11"/>
      <c r="F23" s="11"/>
      <c r="G23" s="3">
        <f>SUM(G21:G22)</f>
        <v>6341</v>
      </c>
      <c r="H23" s="1"/>
      <c r="I23" s="3">
        <f>SUM(I21:I22)</f>
        <v>19797</v>
      </c>
      <c r="J23" s="1"/>
    </row>
    <row r="24" spans="1:10" ht="21.75" customHeight="1">
      <c r="A24" s="18"/>
      <c r="D24" s="11"/>
      <c r="E24" s="11"/>
      <c r="F24" s="11"/>
      <c r="G24" s="1"/>
      <c r="H24" s="1"/>
      <c r="I24" s="1"/>
    </row>
    <row r="25" spans="1:10" ht="21.75" customHeight="1">
      <c r="A25" s="18" t="s">
        <v>116</v>
      </c>
      <c r="D25" s="11"/>
      <c r="E25" s="11"/>
      <c r="F25" s="11"/>
      <c r="G25" s="1"/>
      <c r="H25" s="1"/>
      <c r="I25" s="1"/>
    </row>
    <row r="26" spans="1:10" ht="21.75" customHeight="1">
      <c r="A26" s="23" t="s">
        <v>117</v>
      </c>
      <c r="D26" s="11"/>
      <c r="E26" s="11"/>
      <c r="F26" s="11"/>
      <c r="G26" s="1"/>
      <c r="H26" s="1"/>
      <c r="I26" s="1"/>
    </row>
    <row r="27" spans="1:10" ht="21.75" customHeight="1">
      <c r="A27" s="23" t="s">
        <v>84</v>
      </c>
      <c r="D27" s="11"/>
      <c r="E27" s="11"/>
      <c r="F27" s="11"/>
      <c r="G27" s="1"/>
      <c r="H27" s="1"/>
      <c r="I27" s="1"/>
    </row>
    <row r="28" spans="1:10" ht="21.75" customHeight="1">
      <c r="A28" s="10" t="s">
        <v>122</v>
      </c>
      <c r="D28" s="11"/>
      <c r="E28" s="11"/>
      <c r="F28" s="11"/>
      <c r="G28" s="1"/>
      <c r="H28" s="1"/>
      <c r="I28" s="1"/>
    </row>
    <row r="29" spans="1:10" ht="21.75" customHeight="1">
      <c r="A29" s="10" t="s">
        <v>137</v>
      </c>
      <c r="D29" s="11"/>
      <c r="E29" s="11"/>
      <c r="F29" s="11"/>
      <c r="G29" s="2">
        <v>8022</v>
      </c>
      <c r="H29" s="1"/>
      <c r="I29" s="2">
        <v>-2966</v>
      </c>
    </row>
    <row r="30" spans="1:10" ht="21.75" customHeight="1">
      <c r="A30" s="16" t="s">
        <v>115</v>
      </c>
      <c r="D30" s="11"/>
      <c r="E30" s="11"/>
      <c r="F30" s="11"/>
      <c r="G30" s="1">
        <f>SUM(G26:G29)</f>
        <v>8022</v>
      </c>
      <c r="H30" s="1"/>
      <c r="I30" s="1">
        <f>SUM(I26:I29)</f>
        <v>-2966</v>
      </c>
      <c r="J30" s="1"/>
    </row>
    <row r="31" spans="1:10" ht="21.75" customHeight="1" thickBot="1">
      <c r="A31" s="18" t="s">
        <v>60</v>
      </c>
      <c r="D31" s="11"/>
      <c r="E31" s="11"/>
      <c r="F31" s="11"/>
      <c r="G31" s="22">
        <f>SUM(G23,G30)</f>
        <v>14363</v>
      </c>
      <c r="H31" s="1"/>
      <c r="I31" s="22">
        <f>SUM(I23,I30)</f>
        <v>16831</v>
      </c>
      <c r="J31" s="1"/>
    </row>
    <row r="32" spans="1:10" ht="21.75" customHeight="1" thickTop="1">
      <c r="A32" s="18"/>
      <c r="D32" s="11"/>
      <c r="E32" s="11"/>
      <c r="F32" s="11"/>
      <c r="G32" s="1"/>
      <c r="H32" s="1"/>
      <c r="I32" s="1"/>
    </row>
    <row r="33" spans="1:9" ht="21.75" customHeight="1">
      <c r="A33" s="18"/>
      <c r="D33" s="11"/>
      <c r="E33" s="11"/>
      <c r="F33" s="11"/>
      <c r="G33" s="1"/>
      <c r="I33" s="19" t="s">
        <v>0</v>
      </c>
    </row>
    <row r="34" spans="1:9" ht="21.75" customHeight="1">
      <c r="A34" s="16" t="s">
        <v>176</v>
      </c>
      <c r="D34" s="11"/>
      <c r="E34" s="5"/>
      <c r="F34" s="11"/>
      <c r="G34" s="1"/>
      <c r="H34" s="1"/>
      <c r="I34" s="1"/>
    </row>
    <row r="35" spans="1:9" ht="21.75" customHeight="1" thickBot="1">
      <c r="A35" s="16" t="s">
        <v>177</v>
      </c>
      <c r="D35" s="11"/>
      <c r="G35" s="25">
        <f>G23/96000</f>
        <v>6.6052083333333331E-2</v>
      </c>
      <c r="H35" s="26"/>
      <c r="I35" s="25">
        <f>I23/96000</f>
        <v>0.20621875000000001</v>
      </c>
    </row>
    <row r="36" spans="1:9" ht="21.75" customHeight="1" thickTop="1">
      <c r="D36" s="11"/>
    </row>
    <row r="37" spans="1:9" ht="21.75" customHeight="1">
      <c r="A37" s="10" t="s">
        <v>106</v>
      </c>
      <c r="D37" s="11"/>
      <c r="G37" s="26"/>
      <c r="H37" s="26"/>
      <c r="I37" s="26"/>
    </row>
    <row r="38" spans="1:9" ht="21.75" customHeight="1">
      <c r="A38" s="7"/>
      <c r="B38" s="8"/>
      <c r="C38" s="8"/>
      <c r="D38" s="8"/>
      <c r="E38" s="8"/>
      <c r="F38" s="8"/>
      <c r="G38" s="8"/>
      <c r="H38" s="8"/>
      <c r="I38" s="9" t="s">
        <v>70</v>
      </c>
    </row>
    <row r="39" spans="1:9" ht="21.75" customHeight="1">
      <c r="A39" s="7" t="s">
        <v>51</v>
      </c>
      <c r="B39" s="8"/>
      <c r="C39" s="8"/>
      <c r="D39" s="8"/>
      <c r="E39" s="8"/>
      <c r="F39" s="8"/>
      <c r="G39" s="8"/>
      <c r="H39" s="8"/>
      <c r="I39" s="8"/>
    </row>
    <row r="40" spans="1:9" ht="21.75" customHeight="1">
      <c r="A40" s="7" t="s">
        <v>49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7" t="s">
        <v>171</v>
      </c>
      <c r="B41" s="8"/>
      <c r="C41" s="8"/>
      <c r="D41" s="8"/>
      <c r="E41" s="8"/>
      <c r="F41" s="8"/>
      <c r="G41" s="8"/>
      <c r="H41" s="8"/>
      <c r="I41" s="8"/>
    </row>
    <row r="42" spans="1:9" ht="21.75" customHeight="1">
      <c r="A42" s="8"/>
      <c r="B42" s="8"/>
      <c r="C42" s="8"/>
      <c r="D42" s="8"/>
      <c r="E42" s="8"/>
      <c r="F42" s="8"/>
      <c r="G42" s="8"/>
      <c r="H42" s="8"/>
      <c r="I42" s="9" t="s">
        <v>52</v>
      </c>
    </row>
    <row r="43" spans="1:9" ht="21.75" customHeight="1">
      <c r="C43" s="11"/>
      <c r="D43" s="11"/>
      <c r="E43" s="12" t="s">
        <v>1</v>
      </c>
      <c r="F43" s="13"/>
      <c r="G43" s="14" t="s">
        <v>140</v>
      </c>
      <c r="H43" s="15"/>
      <c r="I43" s="14" t="s">
        <v>119</v>
      </c>
    </row>
    <row r="44" spans="1:9" ht="21.75" customHeight="1">
      <c r="A44" s="16" t="s">
        <v>74</v>
      </c>
      <c r="C44" s="11"/>
      <c r="D44" s="11"/>
      <c r="E44" s="13"/>
      <c r="F44" s="13"/>
      <c r="G44" s="17"/>
      <c r="H44" s="15"/>
      <c r="I44" s="17"/>
    </row>
    <row r="45" spans="1:9" ht="21.75" customHeight="1">
      <c r="A45" s="18" t="s">
        <v>26</v>
      </c>
      <c r="D45" s="11"/>
      <c r="E45" s="5"/>
      <c r="F45" s="5"/>
    </row>
    <row r="46" spans="1:9" ht="21.75" customHeight="1">
      <c r="A46" s="10" t="s">
        <v>58</v>
      </c>
      <c r="D46" s="11"/>
      <c r="E46" s="5"/>
      <c r="F46" s="5"/>
      <c r="G46" s="1">
        <v>420712</v>
      </c>
      <c r="H46" s="1"/>
      <c r="I46" s="1">
        <v>572518</v>
      </c>
    </row>
    <row r="47" spans="1:9" ht="21.75" customHeight="1">
      <c r="A47" s="10" t="s">
        <v>27</v>
      </c>
      <c r="D47" s="11"/>
      <c r="E47" s="5"/>
      <c r="F47" s="5"/>
      <c r="G47" s="2">
        <v>43013</v>
      </c>
      <c r="H47" s="1"/>
      <c r="I47" s="20">
        <v>46581</v>
      </c>
    </row>
    <row r="48" spans="1:9" ht="21.75" customHeight="1">
      <c r="A48" s="18" t="s">
        <v>28</v>
      </c>
      <c r="D48" s="11"/>
      <c r="E48" s="5"/>
      <c r="F48" s="5"/>
      <c r="G48" s="2">
        <f>SUM(G46:G47)</f>
        <v>463725</v>
      </c>
      <c r="H48" s="1"/>
      <c r="I48" s="2">
        <f>SUM(I46:I47)</f>
        <v>619099</v>
      </c>
    </row>
    <row r="49" spans="1:10" ht="21.75" customHeight="1">
      <c r="A49" s="18" t="s">
        <v>29</v>
      </c>
      <c r="D49" s="11"/>
      <c r="E49" s="5"/>
      <c r="F49" s="5"/>
      <c r="G49" s="1"/>
      <c r="H49" s="1"/>
      <c r="I49" s="1"/>
    </row>
    <row r="50" spans="1:10" ht="21.75" customHeight="1">
      <c r="A50" s="10" t="s">
        <v>59</v>
      </c>
      <c r="D50" s="11"/>
      <c r="E50" s="5"/>
      <c r="F50" s="11"/>
      <c r="G50" s="1">
        <v>334804</v>
      </c>
      <c r="H50" s="1"/>
      <c r="I50" s="1">
        <v>435912</v>
      </c>
    </row>
    <row r="51" spans="1:10" ht="21.75" customHeight="1">
      <c r="A51" s="10" t="s">
        <v>97</v>
      </c>
      <c r="D51" s="11"/>
      <c r="E51" s="5"/>
      <c r="F51" s="11"/>
      <c r="G51" s="1">
        <v>11510</v>
      </c>
      <c r="H51" s="1"/>
      <c r="I51" s="1">
        <v>14032</v>
      </c>
    </row>
    <row r="52" spans="1:10" ht="21.75" customHeight="1">
      <c r="A52" s="10" t="s">
        <v>30</v>
      </c>
      <c r="D52" s="11"/>
      <c r="E52" s="11"/>
      <c r="F52" s="11"/>
      <c r="G52" s="1">
        <v>121699</v>
      </c>
      <c r="H52" s="1"/>
      <c r="I52" s="1">
        <v>137176</v>
      </c>
    </row>
    <row r="53" spans="1:10" ht="21.75" customHeight="1">
      <c r="A53" s="10" t="s">
        <v>180</v>
      </c>
      <c r="D53" s="11"/>
      <c r="E53" s="11"/>
      <c r="F53" s="11"/>
      <c r="G53" s="1"/>
      <c r="H53" s="1"/>
      <c r="I53" s="1"/>
    </row>
    <row r="54" spans="1:10" ht="21.75" customHeight="1">
      <c r="A54" s="10" t="s">
        <v>178</v>
      </c>
      <c r="D54" s="11"/>
      <c r="E54" s="11"/>
      <c r="F54" s="11"/>
      <c r="G54" s="20">
        <v>7950</v>
      </c>
      <c r="H54" s="1"/>
      <c r="I54" s="20">
        <v>26044</v>
      </c>
    </row>
    <row r="55" spans="1:10" ht="21.75" customHeight="1">
      <c r="A55" s="18" t="s">
        <v>31</v>
      </c>
      <c r="D55" s="11"/>
      <c r="E55" s="11"/>
      <c r="F55" s="11"/>
      <c r="G55" s="3">
        <f>SUM(G50:G54)</f>
        <v>475963</v>
      </c>
      <c r="H55" s="1"/>
      <c r="I55" s="3">
        <f>SUM(I50:I54)</f>
        <v>613164</v>
      </c>
    </row>
    <row r="56" spans="1:10" ht="21.75" customHeight="1">
      <c r="A56" s="18" t="s">
        <v>181</v>
      </c>
      <c r="D56" s="11"/>
      <c r="E56" s="11"/>
      <c r="F56" s="11"/>
      <c r="G56" s="1">
        <f>SUM(G48-G55)</f>
        <v>-12238</v>
      </c>
      <c r="H56" s="1"/>
      <c r="I56" s="1">
        <f>SUM(I48-I55)</f>
        <v>5935</v>
      </c>
    </row>
    <row r="57" spans="1:10" ht="21.75" customHeight="1">
      <c r="A57" s="21" t="s">
        <v>96</v>
      </c>
      <c r="D57" s="11"/>
      <c r="E57" s="11"/>
      <c r="F57" s="11"/>
      <c r="G57" s="32">
        <v>-807</v>
      </c>
      <c r="H57" s="40"/>
      <c r="I57" s="2">
        <v>-383</v>
      </c>
      <c r="J57" s="1"/>
    </row>
    <row r="58" spans="1:10" ht="21.75" customHeight="1">
      <c r="A58" s="18" t="s">
        <v>182</v>
      </c>
      <c r="D58" s="11"/>
      <c r="E58" s="11"/>
      <c r="F58" s="11"/>
      <c r="G58" s="1">
        <f>SUM(G56:G57)</f>
        <v>-13045</v>
      </c>
      <c r="H58" s="1"/>
      <c r="I58" s="1">
        <f>SUM(I56:I57)</f>
        <v>5552</v>
      </c>
      <c r="J58" s="1"/>
    </row>
    <row r="59" spans="1:10" ht="21.75" customHeight="1">
      <c r="A59" s="21" t="s">
        <v>148</v>
      </c>
      <c r="D59" s="11"/>
      <c r="E59" s="5">
        <v>10</v>
      </c>
      <c r="F59" s="11"/>
      <c r="G59" s="19">
        <v>115</v>
      </c>
      <c r="H59" s="1"/>
      <c r="I59" s="19">
        <v>5089</v>
      </c>
    </row>
    <row r="60" spans="1:10" ht="21.75" customHeight="1">
      <c r="A60" s="18" t="s">
        <v>183</v>
      </c>
      <c r="D60" s="11"/>
      <c r="E60" s="11"/>
      <c r="F60" s="11"/>
      <c r="G60" s="3">
        <f>SUM(G58:G59)</f>
        <v>-12930</v>
      </c>
      <c r="H60" s="1"/>
      <c r="I60" s="3">
        <f>SUM(I58:I59)</f>
        <v>10641</v>
      </c>
      <c r="J60" s="1"/>
    </row>
    <row r="61" spans="1:10" ht="21.75" customHeight="1">
      <c r="A61" s="18"/>
      <c r="D61" s="11"/>
      <c r="E61" s="11"/>
      <c r="F61" s="11"/>
      <c r="G61" s="1"/>
      <c r="H61" s="1"/>
      <c r="I61" s="1"/>
    </row>
    <row r="62" spans="1:10" ht="21.75" customHeight="1">
      <c r="A62" s="18" t="s">
        <v>116</v>
      </c>
      <c r="D62" s="11"/>
      <c r="E62" s="11"/>
      <c r="F62" s="11"/>
      <c r="G62" s="1"/>
      <c r="H62" s="1"/>
      <c r="I62" s="1"/>
    </row>
    <row r="63" spans="1:10" ht="21.75" customHeight="1">
      <c r="A63" s="23" t="s">
        <v>117</v>
      </c>
      <c r="D63" s="11"/>
      <c r="E63" s="11"/>
      <c r="F63" s="11"/>
      <c r="H63" s="1"/>
    </row>
    <row r="64" spans="1:10" ht="21.75" customHeight="1">
      <c r="A64" s="23" t="s">
        <v>84</v>
      </c>
      <c r="D64" s="11"/>
      <c r="E64" s="11"/>
      <c r="F64" s="11"/>
      <c r="H64" s="1"/>
    </row>
    <row r="65" spans="1:10" ht="21.75" customHeight="1">
      <c r="A65" s="10" t="s">
        <v>184</v>
      </c>
      <c r="D65" s="11"/>
      <c r="E65" s="11"/>
      <c r="F65" s="11"/>
      <c r="H65" s="1"/>
    </row>
    <row r="66" spans="1:10" ht="21.75" customHeight="1">
      <c r="A66" s="10" t="s">
        <v>137</v>
      </c>
      <c r="D66" s="11"/>
      <c r="E66" s="11"/>
      <c r="F66" s="11"/>
      <c r="G66" s="2">
        <v>-10444</v>
      </c>
      <c r="H66" s="1"/>
      <c r="I66" s="24">
        <v>-41239</v>
      </c>
    </row>
    <row r="67" spans="1:10" ht="21.75" customHeight="1">
      <c r="A67" s="16" t="s">
        <v>115</v>
      </c>
      <c r="D67" s="11"/>
      <c r="E67" s="11"/>
      <c r="F67" s="11"/>
      <c r="G67" s="1">
        <f>SUM(G63:G66)</f>
        <v>-10444</v>
      </c>
      <c r="H67" s="1"/>
      <c r="I67" s="1">
        <f>SUM(I63:I66)</f>
        <v>-41239</v>
      </c>
      <c r="J67" s="1"/>
    </row>
    <row r="68" spans="1:10" ht="21.75" customHeight="1" thickBot="1">
      <c r="A68" s="18" t="s">
        <v>60</v>
      </c>
      <c r="D68" s="11"/>
      <c r="E68" s="11"/>
      <c r="F68" s="11"/>
      <c r="G68" s="22">
        <f>SUM(G67,G60)</f>
        <v>-23374</v>
      </c>
      <c r="H68" s="1"/>
      <c r="I68" s="22">
        <f>SUM(I67,I60)</f>
        <v>-30598</v>
      </c>
      <c r="J68" s="1"/>
    </row>
    <row r="69" spans="1:10" ht="21.75" customHeight="1" thickTop="1">
      <c r="A69" s="18"/>
      <c r="D69" s="11"/>
      <c r="E69" s="11"/>
      <c r="F69" s="11"/>
      <c r="G69" s="1"/>
      <c r="H69" s="1"/>
      <c r="I69" s="1"/>
    </row>
    <row r="70" spans="1:10" ht="21.75" customHeight="1">
      <c r="A70" s="18"/>
      <c r="D70" s="11"/>
      <c r="E70" s="11"/>
      <c r="F70" s="11"/>
      <c r="G70" s="1"/>
      <c r="I70" s="19" t="s">
        <v>0</v>
      </c>
    </row>
    <row r="71" spans="1:10" ht="21.75" customHeight="1">
      <c r="A71" s="16" t="s">
        <v>185</v>
      </c>
      <c r="D71" s="11"/>
      <c r="E71" s="5"/>
      <c r="F71" s="11"/>
      <c r="G71" s="1"/>
      <c r="H71" s="1"/>
      <c r="I71" s="1"/>
    </row>
    <row r="72" spans="1:10" ht="21.75" customHeight="1" thickBot="1">
      <c r="A72" s="16" t="s">
        <v>186</v>
      </c>
      <c r="D72" s="11"/>
      <c r="G72" s="25">
        <f>G60/96000</f>
        <v>-0.13468749999999999</v>
      </c>
      <c r="H72" s="26"/>
      <c r="I72" s="25">
        <f>I60/96000</f>
        <v>0.11084375</v>
      </c>
    </row>
    <row r="73" spans="1:10" ht="21.75" customHeight="1" thickTop="1">
      <c r="D73" s="11"/>
    </row>
    <row r="74" spans="1:10" ht="21.75" customHeight="1">
      <c r="A74" s="10" t="s">
        <v>106</v>
      </c>
      <c r="D74" s="11"/>
      <c r="G74" s="26"/>
      <c r="H74" s="26"/>
      <c r="I74" s="2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view="pageBreakPreview" zoomScale="85" zoomScaleNormal="85" zoomScaleSheetLayoutView="85" workbookViewId="0">
      <selection activeCell="L15" sqref="L15"/>
    </sheetView>
  </sheetViews>
  <sheetFormatPr defaultColWidth="10.88671875" defaultRowHeight="19.649999999999999" customHeight="1"/>
  <cols>
    <col min="1" max="2" width="10.88671875" style="10" customWidth="1"/>
    <col min="3" max="3" width="18" style="10" customWidth="1"/>
    <col min="4" max="4" width="2.6640625" style="10" customWidth="1"/>
    <col min="5" max="5" width="15.6640625" style="10" customWidth="1"/>
    <col min="6" max="6" width="1.6640625" style="10" customWidth="1"/>
    <col min="7" max="7" width="15.6640625" style="10" customWidth="1"/>
    <col min="8" max="8" width="1.6640625" style="10" customWidth="1"/>
    <col min="9" max="9" width="15.6640625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5.6640625" style="10" customWidth="1"/>
    <col min="14" max="14" width="1.6640625" style="10" customWidth="1"/>
    <col min="15" max="15" width="23.33203125" style="10" customWidth="1"/>
    <col min="16" max="16" width="1.6640625" style="10" customWidth="1"/>
    <col min="17" max="17" width="25" style="10" customWidth="1"/>
    <col min="18" max="18" width="1.6640625" style="10" customWidth="1"/>
    <col min="19" max="19" width="19" style="10" customWidth="1"/>
    <col min="20" max="20" width="1.6640625" style="10" customWidth="1"/>
    <col min="21" max="21" width="15.6640625" style="10" customWidth="1"/>
    <col min="22" max="16384" width="10.88671875" style="10"/>
  </cols>
  <sheetData>
    <row r="1" spans="1:21" ht="19.649999999999999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70</v>
      </c>
    </row>
    <row r="2" spans="1:21" ht="19.649999999999999" customHeight="1">
      <c r="A2" s="7" t="s">
        <v>51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1" ht="19.649999999999999" customHeight="1">
      <c r="A3" s="7" t="s">
        <v>50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9.649999999999999" customHeight="1">
      <c r="A4" s="7" t="s">
        <v>171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9.649999999999999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52</v>
      </c>
    </row>
    <row r="6" spans="1:21" ht="19.64999999999999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43" t="s">
        <v>68</v>
      </c>
      <c r="P6" s="43"/>
      <c r="Q6" s="43"/>
      <c r="R6" s="43"/>
      <c r="S6" s="43"/>
      <c r="T6" s="28"/>
      <c r="U6" s="28"/>
    </row>
    <row r="7" spans="1:21" ht="19.649999999999999" customHeight="1">
      <c r="C7" s="11"/>
      <c r="D7" s="11"/>
      <c r="N7" s="28"/>
      <c r="O7" s="46" t="s">
        <v>66</v>
      </c>
      <c r="P7" s="46"/>
      <c r="Q7" s="46"/>
      <c r="R7" s="46"/>
      <c r="T7" s="28"/>
      <c r="U7" s="28"/>
    </row>
    <row r="8" spans="1:21" ht="19.649999999999999" customHeight="1">
      <c r="C8" s="11"/>
      <c r="D8" s="11"/>
      <c r="N8" s="28"/>
      <c r="O8" s="11"/>
      <c r="P8" s="11"/>
      <c r="Q8" s="11" t="s">
        <v>77</v>
      </c>
      <c r="R8" s="11"/>
      <c r="T8" s="28"/>
      <c r="U8" s="28"/>
    </row>
    <row r="9" spans="1:21" ht="19.649999999999999" customHeight="1">
      <c r="C9" s="11"/>
      <c r="D9" s="11"/>
      <c r="N9" s="28"/>
      <c r="O9" s="11"/>
      <c r="P9" s="11"/>
      <c r="Q9" s="11" t="s">
        <v>88</v>
      </c>
      <c r="R9" s="11"/>
      <c r="T9" s="28"/>
      <c r="U9" s="28"/>
    </row>
    <row r="10" spans="1:21" ht="19.649999999999999" customHeight="1">
      <c r="C10" s="11"/>
      <c r="D10" s="11"/>
      <c r="N10" s="28"/>
      <c r="O10" s="11"/>
      <c r="P10" s="11"/>
      <c r="Q10" s="11" t="s">
        <v>89</v>
      </c>
      <c r="R10" s="11"/>
      <c r="T10" s="28"/>
      <c r="U10" s="28"/>
    </row>
    <row r="11" spans="1:21" ht="19.649999999999999" customHeight="1">
      <c r="C11" s="11"/>
      <c r="D11" s="11"/>
      <c r="N11" s="28"/>
      <c r="O11" s="11" t="s">
        <v>134</v>
      </c>
      <c r="P11" s="11"/>
      <c r="Q11" s="11" t="s">
        <v>90</v>
      </c>
      <c r="R11" s="11"/>
      <c r="T11" s="28"/>
      <c r="U11" s="28"/>
    </row>
    <row r="12" spans="1:21" ht="19.649999999999999" customHeight="1">
      <c r="C12" s="11"/>
      <c r="D12" s="11"/>
      <c r="F12" s="11"/>
      <c r="G12" s="11"/>
      <c r="H12" s="11"/>
      <c r="I12" s="44"/>
      <c r="J12" s="44"/>
      <c r="K12" s="44"/>
      <c r="L12" s="44"/>
      <c r="M12" s="44"/>
      <c r="N12" s="28"/>
      <c r="O12" s="11" t="s">
        <v>123</v>
      </c>
      <c r="P12" s="11"/>
      <c r="Q12" s="11" t="s">
        <v>124</v>
      </c>
      <c r="R12" s="28"/>
      <c r="S12" s="11"/>
      <c r="T12" s="28"/>
      <c r="U12" s="28"/>
    </row>
    <row r="13" spans="1:21" ht="19.649999999999999" customHeight="1">
      <c r="C13" s="11"/>
      <c r="D13" s="11"/>
      <c r="E13" s="11" t="s">
        <v>114</v>
      </c>
      <c r="F13" s="11"/>
      <c r="G13" s="11"/>
      <c r="H13" s="11"/>
      <c r="I13" s="45" t="s">
        <v>20</v>
      </c>
      <c r="J13" s="45"/>
      <c r="K13" s="45"/>
      <c r="L13" s="45"/>
      <c r="M13" s="45"/>
      <c r="N13" s="28"/>
      <c r="O13" s="11" t="s">
        <v>85</v>
      </c>
      <c r="P13" s="11"/>
      <c r="Q13" s="11" t="s">
        <v>91</v>
      </c>
      <c r="R13" s="28"/>
      <c r="S13" s="11" t="s">
        <v>71</v>
      </c>
      <c r="T13" s="28"/>
      <c r="U13" s="28" t="s">
        <v>44</v>
      </c>
    </row>
    <row r="14" spans="1:21" ht="19.649999999999999" customHeight="1">
      <c r="C14" s="11"/>
      <c r="D14" s="11"/>
      <c r="E14" s="11" t="s">
        <v>163</v>
      </c>
      <c r="F14" s="11"/>
      <c r="G14" s="11" t="s">
        <v>62</v>
      </c>
      <c r="H14" s="11"/>
      <c r="I14" s="11" t="s">
        <v>110</v>
      </c>
      <c r="K14" s="11" t="s">
        <v>110</v>
      </c>
      <c r="N14" s="28"/>
      <c r="O14" s="11" t="s">
        <v>86</v>
      </c>
      <c r="P14" s="11"/>
      <c r="Q14" s="11" t="s">
        <v>92</v>
      </c>
      <c r="R14" s="28"/>
      <c r="S14" s="11" t="s">
        <v>69</v>
      </c>
      <c r="T14" s="28"/>
      <c r="U14" s="28" t="s">
        <v>194</v>
      </c>
    </row>
    <row r="15" spans="1:21" ht="19.649999999999999" customHeight="1">
      <c r="E15" s="12" t="s">
        <v>42</v>
      </c>
      <c r="G15" s="12" t="s">
        <v>42</v>
      </c>
      <c r="I15" s="12" t="s">
        <v>111</v>
      </c>
      <c r="J15" s="11"/>
      <c r="K15" s="12" t="s">
        <v>112</v>
      </c>
      <c r="M15" s="12" t="s">
        <v>43</v>
      </c>
      <c r="O15" s="12" t="s">
        <v>87</v>
      </c>
      <c r="P15" s="11"/>
      <c r="Q15" s="12" t="s">
        <v>87</v>
      </c>
      <c r="S15" s="12" t="s">
        <v>72</v>
      </c>
      <c r="U15" s="12" t="s">
        <v>195</v>
      </c>
    </row>
    <row r="16" spans="1:21" ht="19.649999999999999" customHeight="1">
      <c r="A16" s="16" t="s">
        <v>120</v>
      </c>
      <c r="E16" s="1">
        <v>96000</v>
      </c>
      <c r="F16" s="1"/>
      <c r="G16" s="1">
        <v>325200</v>
      </c>
      <c r="H16" s="1"/>
      <c r="I16" s="1">
        <v>9600</v>
      </c>
      <c r="J16" s="19"/>
      <c r="K16" s="1">
        <v>2500</v>
      </c>
      <c r="L16" s="1"/>
      <c r="M16" s="1">
        <v>768710</v>
      </c>
      <c r="N16" s="1"/>
      <c r="O16" s="1">
        <v>285982</v>
      </c>
      <c r="P16" s="31"/>
      <c r="Q16" s="1">
        <v>6761</v>
      </c>
      <c r="R16" s="31"/>
      <c r="S16" s="19">
        <f>SUM(O16:R16)</f>
        <v>292743</v>
      </c>
      <c r="T16" s="1"/>
      <c r="U16" s="1">
        <f>SUM(E16:M16,S16)</f>
        <v>1494753</v>
      </c>
    </row>
    <row r="17" spans="1:21" ht="19.649999999999999" customHeight="1">
      <c r="A17" s="10" t="s">
        <v>175</v>
      </c>
      <c r="E17" s="1">
        <v>0</v>
      </c>
      <c r="F17" s="1"/>
      <c r="G17" s="19">
        <v>0</v>
      </c>
      <c r="H17" s="1"/>
      <c r="I17" s="19">
        <v>0</v>
      </c>
      <c r="J17" s="19"/>
      <c r="K17" s="19">
        <v>0</v>
      </c>
      <c r="L17" s="1"/>
      <c r="M17" s="19">
        <f>SUM(PL!I60)</f>
        <v>10641</v>
      </c>
      <c r="N17" s="1"/>
      <c r="O17" s="31">
        <v>0</v>
      </c>
      <c r="P17" s="31"/>
      <c r="Q17" s="31">
        <v>0</v>
      </c>
      <c r="R17" s="31"/>
      <c r="S17" s="19">
        <f>SUM(O17:R17)</f>
        <v>0</v>
      </c>
      <c r="T17" s="1"/>
      <c r="U17" s="1">
        <f>SUM(E17:M17,S17)</f>
        <v>10641</v>
      </c>
    </row>
    <row r="18" spans="1:21" ht="19.649999999999999" customHeight="1">
      <c r="A18" s="10" t="s">
        <v>115</v>
      </c>
      <c r="E18" s="2">
        <v>0</v>
      </c>
      <c r="F18" s="1"/>
      <c r="G18" s="20">
        <v>0</v>
      </c>
      <c r="H18" s="1"/>
      <c r="I18" s="20">
        <v>0</v>
      </c>
      <c r="J18" s="19"/>
      <c r="K18" s="20">
        <v>0</v>
      </c>
      <c r="L18" s="1"/>
      <c r="M18" s="20">
        <v>0</v>
      </c>
      <c r="N18" s="1"/>
      <c r="O18" s="32">
        <f>SUM(PL!I67)</f>
        <v>-41239</v>
      </c>
      <c r="P18" s="31"/>
      <c r="Q18" s="32">
        <v>0</v>
      </c>
      <c r="R18" s="31"/>
      <c r="S18" s="20">
        <f>SUM(O18:R18)</f>
        <v>-41239</v>
      </c>
      <c r="T18" s="1"/>
      <c r="U18" s="2">
        <f>SUM(E18:M18,S18)</f>
        <v>-41239</v>
      </c>
    </row>
    <row r="19" spans="1:21" ht="19.649999999999999" customHeight="1">
      <c r="A19" s="10" t="s">
        <v>60</v>
      </c>
      <c r="D19" s="11"/>
      <c r="E19" s="31">
        <f>SUM(E17:E18)</f>
        <v>0</v>
      </c>
      <c r="F19" s="1"/>
      <c r="G19" s="31">
        <f>SUM(G17:G18)</f>
        <v>0</v>
      </c>
      <c r="H19" s="1"/>
      <c r="I19" s="31">
        <f>SUM(I17:I18)</f>
        <v>0</v>
      </c>
      <c r="J19" s="31"/>
      <c r="K19" s="31">
        <f>SUM(K17:K18)</f>
        <v>0</v>
      </c>
      <c r="L19" s="1"/>
      <c r="M19" s="31">
        <f>SUM(M17:M18)</f>
        <v>10641</v>
      </c>
      <c r="N19" s="1"/>
      <c r="O19" s="31">
        <f>SUM(O17:O18)</f>
        <v>-41239</v>
      </c>
      <c r="P19" s="31"/>
      <c r="Q19" s="31">
        <f>SUM(Q17:Q18)</f>
        <v>0</v>
      </c>
      <c r="R19" s="31"/>
      <c r="S19" s="31">
        <f>SUM(S17:S18)</f>
        <v>-41239</v>
      </c>
      <c r="T19" s="1"/>
      <c r="U19" s="31">
        <f>SUM(U17:U18)</f>
        <v>-30598</v>
      </c>
    </row>
    <row r="20" spans="1:21" ht="19.649999999999999" customHeight="1">
      <c r="A20" s="35" t="s">
        <v>125</v>
      </c>
      <c r="D20" s="11"/>
      <c r="E20" s="31"/>
      <c r="F20" s="1"/>
      <c r="G20" s="31"/>
      <c r="H20" s="1"/>
      <c r="I20" s="31"/>
      <c r="J20" s="31"/>
      <c r="K20" s="31"/>
      <c r="L20" s="1"/>
      <c r="M20" s="31"/>
      <c r="N20" s="1"/>
      <c r="O20" s="31"/>
      <c r="P20" s="31"/>
      <c r="Q20" s="31"/>
      <c r="R20" s="31"/>
      <c r="S20" s="31"/>
      <c r="T20" s="1"/>
      <c r="U20" s="31"/>
    </row>
    <row r="21" spans="1:21" ht="19.649999999999999" customHeight="1">
      <c r="A21" s="35" t="s">
        <v>126</v>
      </c>
      <c r="D21" s="11"/>
      <c r="E21" s="31"/>
      <c r="F21" s="1"/>
      <c r="G21" s="31"/>
      <c r="H21" s="1"/>
      <c r="I21" s="31"/>
      <c r="J21" s="31"/>
      <c r="K21" s="31"/>
      <c r="L21" s="1"/>
      <c r="M21" s="31"/>
      <c r="N21" s="1"/>
      <c r="O21" s="31"/>
      <c r="P21" s="31"/>
      <c r="Q21" s="31"/>
      <c r="R21" s="31"/>
      <c r="S21" s="31"/>
      <c r="T21" s="1"/>
      <c r="U21" s="31"/>
    </row>
    <row r="22" spans="1:21" ht="19.649999999999999" customHeight="1">
      <c r="A22" s="35" t="s">
        <v>103</v>
      </c>
      <c r="D22" s="11"/>
      <c r="E22" s="31">
        <v>0</v>
      </c>
      <c r="F22" s="1"/>
      <c r="G22" s="31">
        <v>0</v>
      </c>
      <c r="H22" s="1"/>
      <c r="I22" s="31">
        <v>0</v>
      </c>
      <c r="J22" s="31"/>
      <c r="K22" s="31">
        <v>0</v>
      </c>
      <c r="L22" s="1"/>
      <c r="M22" s="31">
        <v>-336</v>
      </c>
      <c r="N22" s="1"/>
      <c r="O22" s="31">
        <v>336</v>
      </c>
      <c r="P22" s="31"/>
      <c r="Q22" s="31">
        <v>0</v>
      </c>
      <c r="R22" s="31"/>
      <c r="S22" s="19">
        <f t="shared" ref="S22:S23" si="0">SUM(O22:R22)</f>
        <v>336</v>
      </c>
      <c r="T22" s="1"/>
      <c r="U22" s="1">
        <f t="shared" ref="U22:U23" si="1">SUM(E22:M22,S22)</f>
        <v>0</v>
      </c>
    </row>
    <row r="23" spans="1:21" ht="19.649999999999999" customHeight="1">
      <c r="A23" s="10" t="s">
        <v>152</v>
      </c>
      <c r="D23" s="11"/>
      <c r="E23" s="32">
        <v>0</v>
      </c>
      <c r="F23" s="1"/>
      <c r="G23" s="32">
        <v>0</v>
      </c>
      <c r="H23" s="1"/>
      <c r="I23" s="32">
        <v>0</v>
      </c>
      <c r="J23" s="31"/>
      <c r="K23" s="32">
        <v>0</v>
      </c>
      <c r="L23" s="1"/>
      <c r="M23" s="32">
        <v>-19200</v>
      </c>
      <c r="N23" s="1"/>
      <c r="O23" s="32">
        <v>0</v>
      </c>
      <c r="P23" s="31"/>
      <c r="Q23" s="32">
        <v>0</v>
      </c>
      <c r="R23" s="31"/>
      <c r="S23" s="20">
        <f t="shared" si="0"/>
        <v>0</v>
      </c>
      <c r="T23" s="1"/>
      <c r="U23" s="2">
        <f t="shared" si="1"/>
        <v>-19200</v>
      </c>
    </row>
    <row r="24" spans="1:21" ht="19.649999999999999" customHeight="1" thickBot="1">
      <c r="A24" s="16" t="s">
        <v>168</v>
      </c>
      <c r="E24" s="4">
        <f>SUM(E16,E19:E23)</f>
        <v>96000</v>
      </c>
      <c r="F24" s="1"/>
      <c r="G24" s="4">
        <f>SUM(G16,G19:G23)</f>
        <v>325200</v>
      </c>
      <c r="H24" s="1"/>
      <c r="I24" s="4">
        <f>SUM(I16,I19:I23)</f>
        <v>9600</v>
      </c>
      <c r="J24" s="1"/>
      <c r="K24" s="4">
        <f>SUM(K16,K19:K23)</f>
        <v>2500</v>
      </c>
      <c r="L24" s="1"/>
      <c r="M24" s="4">
        <f>SUM(M16,M19:M23)</f>
        <v>759815</v>
      </c>
      <c r="N24" s="1"/>
      <c r="O24" s="4">
        <f>SUM(O16,O19:O23)</f>
        <v>245079</v>
      </c>
      <c r="P24" s="1"/>
      <c r="Q24" s="4">
        <f>SUM(Q16,Q19:Q23)</f>
        <v>6761</v>
      </c>
      <c r="R24" s="1"/>
      <c r="S24" s="4">
        <f>SUM(S16,S19:S23)</f>
        <v>251840</v>
      </c>
      <c r="T24" s="1"/>
      <c r="U24" s="4">
        <f>SUM(U16,U19:U23)</f>
        <v>1444955</v>
      </c>
    </row>
    <row r="25" spans="1:21" ht="19.649999999999999" customHeight="1" thickTop="1">
      <c r="A25" s="1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9.649999999999999" customHeight="1">
      <c r="A26" s="16" t="s">
        <v>144</v>
      </c>
      <c r="E26" s="1">
        <v>96000</v>
      </c>
      <c r="F26" s="1"/>
      <c r="G26" s="1">
        <v>325200</v>
      </c>
      <c r="H26" s="1"/>
      <c r="I26" s="1">
        <v>9600</v>
      </c>
      <c r="J26" s="1"/>
      <c r="K26" s="1">
        <v>2500</v>
      </c>
      <c r="L26" s="1"/>
      <c r="M26" s="1">
        <v>751126</v>
      </c>
      <c r="N26" s="1"/>
      <c r="O26" s="1">
        <v>227045</v>
      </c>
      <c r="P26" s="1"/>
      <c r="Q26" s="1">
        <v>6761</v>
      </c>
      <c r="R26" s="1"/>
      <c r="S26" s="19">
        <f>SUM(O26:Q26)</f>
        <v>233806</v>
      </c>
      <c r="T26" s="1"/>
      <c r="U26" s="1">
        <f>SUM(E26:M26,S26)</f>
        <v>1418232</v>
      </c>
    </row>
    <row r="27" spans="1:21" ht="19.649999999999999" customHeight="1">
      <c r="A27" s="10" t="s">
        <v>187</v>
      </c>
      <c r="E27" s="1">
        <v>0</v>
      </c>
      <c r="F27" s="1"/>
      <c r="G27" s="19">
        <v>0</v>
      </c>
      <c r="H27" s="1"/>
      <c r="I27" s="19">
        <v>0</v>
      </c>
      <c r="J27" s="19"/>
      <c r="K27" s="19">
        <v>0</v>
      </c>
      <c r="L27" s="1"/>
      <c r="M27" s="19">
        <f>SUM(PL!G60)</f>
        <v>-12930</v>
      </c>
      <c r="N27" s="1"/>
      <c r="O27" s="31">
        <v>0</v>
      </c>
      <c r="P27" s="31"/>
      <c r="Q27" s="31">
        <v>0</v>
      </c>
      <c r="R27" s="31"/>
      <c r="S27" s="19">
        <f>SUM(O27:R27)</f>
        <v>0</v>
      </c>
      <c r="T27" s="1"/>
      <c r="U27" s="1">
        <f>SUM(E27:M27,S27)</f>
        <v>-12930</v>
      </c>
    </row>
    <row r="28" spans="1:21" ht="19.649999999999999" customHeight="1">
      <c r="A28" s="10" t="s">
        <v>115</v>
      </c>
      <c r="E28" s="2">
        <v>0</v>
      </c>
      <c r="F28" s="1"/>
      <c r="G28" s="20">
        <v>0</v>
      </c>
      <c r="H28" s="1"/>
      <c r="I28" s="20">
        <v>0</v>
      </c>
      <c r="J28" s="19"/>
      <c r="K28" s="20">
        <v>0</v>
      </c>
      <c r="L28" s="1"/>
      <c r="M28" s="20">
        <v>0</v>
      </c>
      <c r="N28" s="1"/>
      <c r="O28" s="32">
        <f>SUM(PL!G66)</f>
        <v>-10444</v>
      </c>
      <c r="P28" s="31"/>
      <c r="Q28" s="32">
        <v>0</v>
      </c>
      <c r="R28" s="31"/>
      <c r="S28" s="20">
        <f>SUM(O28:R28)</f>
        <v>-10444</v>
      </c>
      <c r="T28" s="1"/>
      <c r="U28" s="2">
        <f>SUM(E28:M28,S28)</f>
        <v>-10444</v>
      </c>
    </row>
    <row r="29" spans="1:21" ht="19.649999999999999" customHeight="1">
      <c r="A29" s="10" t="s">
        <v>60</v>
      </c>
      <c r="D29" s="11"/>
      <c r="E29" s="34">
        <f>SUM(E27:E28)</f>
        <v>0</v>
      </c>
      <c r="F29" s="1"/>
      <c r="G29" s="34">
        <f>SUM(G27:G28)</f>
        <v>0</v>
      </c>
      <c r="H29" s="1"/>
      <c r="I29" s="34">
        <f>SUM(I27:I28)</f>
        <v>0</v>
      </c>
      <c r="J29" s="31"/>
      <c r="K29" s="34">
        <f>SUM(K27:K28)</f>
        <v>0</v>
      </c>
      <c r="L29" s="1"/>
      <c r="M29" s="34">
        <f>SUM(M27:M28)</f>
        <v>-12930</v>
      </c>
      <c r="N29" s="1"/>
      <c r="O29" s="34">
        <f>SUM(O27:O28)</f>
        <v>-10444</v>
      </c>
      <c r="P29" s="31"/>
      <c r="Q29" s="34">
        <f>SUM(Q27:Q28)</f>
        <v>0</v>
      </c>
      <c r="R29" s="31"/>
      <c r="S29" s="34">
        <f>SUM(S27:S28)</f>
        <v>-10444</v>
      </c>
      <c r="T29" s="1"/>
      <c r="U29" s="34">
        <f>SUM(U27:U28)</f>
        <v>-23374</v>
      </c>
    </row>
    <row r="30" spans="1:21" ht="19.649999999999999" customHeight="1">
      <c r="A30" s="35" t="s">
        <v>125</v>
      </c>
      <c r="D30" s="11"/>
      <c r="E30" s="31"/>
      <c r="F30" s="1"/>
      <c r="G30" s="31"/>
      <c r="H30" s="1"/>
      <c r="I30" s="31"/>
      <c r="J30" s="31"/>
      <c r="K30" s="31"/>
      <c r="L30" s="1"/>
      <c r="M30" s="31"/>
      <c r="N30" s="1"/>
      <c r="O30" s="31"/>
      <c r="P30" s="31"/>
      <c r="Q30" s="31"/>
      <c r="R30" s="31"/>
      <c r="S30" s="31"/>
      <c r="T30" s="1"/>
      <c r="U30" s="31"/>
    </row>
    <row r="31" spans="1:21" ht="19.649999999999999" customHeight="1">
      <c r="A31" s="35" t="s">
        <v>126</v>
      </c>
      <c r="D31" s="11"/>
      <c r="E31" s="31"/>
      <c r="F31" s="1"/>
      <c r="G31" s="31"/>
      <c r="H31" s="1"/>
      <c r="I31" s="31"/>
      <c r="J31" s="31"/>
      <c r="K31" s="31"/>
      <c r="L31" s="1"/>
      <c r="M31" s="31"/>
      <c r="N31" s="1"/>
      <c r="O31" s="31"/>
      <c r="P31" s="31"/>
      <c r="Q31" s="31"/>
      <c r="R31" s="31"/>
      <c r="S31" s="31"/>
      <c r="T31" s="1"/>
      <c r="U31" s="31"/>
    </row>
    <row r="32" spans="1:21" ht="19.649999999999999" customHeight="1">
      <c r="A32" s="35" t="s">
        <v>103</v>
      </c>
      <c r="D32" s="11"/>
      <c r="E32" s="31">
        <v>0</v>
      </c>
      <c r="F32" s="1"/>
      <c r="G32" s="31">
        <v>0</v>
      </c>
      <c r="H32" s="1"/>
      <c r="I32" s="31">
        <v>0</v>
      </c>
      <c r="J32" s="31"/>
      <c r="K32" s="31">
        <v>0</v>
      </c>
      <c r="L32" s="1"/>
      <c r="M32" s="31">
        <v>25</v>
      </c>
      <c r="N32" s="1"/>
      <c r="O32" s="31">
        <v>-25</v>
      </c>
      <c r="P32" s="31"/>
      <c r="Q32" s="31">
        <v>0</v>
      </c>
      <c r="R32" s="31"/>
      <c r="S32" s="19">
        <f>SUM(O32:R32)</f>
        <v>-25</v>
      </c>
      <c r="T32" s="1"/>
      <c r="U32" s="1">
        <f>SUM(E32:M32,S32)</f>
        <v>0</v>
      </c>
    </row>
    <row r="33" spans="1:21" ht="19.649999999999999" customHeight="1">
      <c r="A33" s="10" t="s">
        <v>152</v>
      </c>
      <c r="D33" s="11"/>
      <c r="E33" s="32">
        <v>0</v>
      </c>
      <c r="F33" s="1"/>
      <c r="G33" s="32">
        <v>0</v>
      </c>
      <c r="H33" s="1"/>
      <c r="I33" s="32">
        <v>0</v>
      </c>
      <c r="J33" s="31"/>
      <c r="K33" s="32">
        <v>0</v>
      </c>
      <c r="L33" s="1"/>
      <c r="M33" s="32">
        <v>-19200</v>
      </c>
      <c r="N33" s="1"/>
      <c r="O33" s="32">
        <v>0</v>
      </c>
      <c r="P33" s="31"/>
      <c r="Q33" s="32">
        <v>0</v>
      </c>
      <c r="R33" s="31"/>
      <c r="S33" s="20">
        <f t="shared" ref="S33" si="2">SUM(O33:R33)</f>
        <v>0</v>
      </c>
      <c r="T33" s="1"/>
      <c r="U33" s="2">
        <f t="shared" ref="U33" si="3">SUM(E33:M33,S33)</f>
        <v>-19200</v>
      </c>
    </row>
    <row r="34" spans="1:21" ht="19.649999999999999" customHeight="1" thickBot="1">
      <c r="A34" s="16" t="s">
        <v>169</v>
      </c>
      <c r="E34" s="4">
        <f>SUM(E26,E29:E33)</f>
        <v>96000</v>
      </c>
      <c r="F34" s="1"/>
      <c r="G34" s="4">
        <f>SUM(G26,G29:G33)</f>
        <v>325200</v>
      </c>
      <c r="H34" s="1"/>
      <c r="I34" s="4">
        <f>SUM(I26,I29:I33)</f>
        <v>9600</v>
      </c>
      <c r="J34" s="1"/>
      <c r="K34" s="4">
        <f>SUM(K26,K29:K33)</f>
        <v>2500</v>
      </c>
      <c r="L34" s="1"/>
      <c r="M34" s="4">
        <f>SUM(M26,M29:M33)</f>
        <v>719021</v>
      </c>
      <c r="N34" s="1"/>
      <c r="O34" s="4">
        <f>SUM(O26,O29:O33)</f>
        <v>216576</v>
      </c>
      <c r="P34" s="1"/>
      <c r="Q34" s="4">
        <f>SUM(Q26,Q29:Q33)</f>
        <v>6761</v>
      </c>
      <c r="R34" s="1"/>
      <c r="S34" s="4">
        <f>SUM(S26,S29:S33)</f>
        <v>223337</v>
      </c>
      <c r="T34" s="1"/>
      <c r="U34" s="4">
        <f>SUM(U26,U29:U33)</f>
        <v>1375658</v>
      </c>
    </row>
    <row r="35" spans="1:21" ht="19.649999999999999" customHeight="1" thickTop="1">
      <c r="A35" s="16"/>
      <c r="E35" s="1">
        <f>E26-BS!I52</f>
        <v>0</v>
      </c>
      <c r="F35" s="1"/>
      <c r="G35" s="1">
        <f>G26-BS!I53</f>
        <v>0</v>
      </c>
      <c r="H35" s="1"/>
      <c r="I35" s="1">
        <f>I26-BS!I55</f>
        <v>0</v>
      </c>
      <c r="J35" s="1"/>
      <c r="K35" s="1">
        <f>ce!K26-BS!I56</f>
        <v>0</v>
      </c>
      <c r="L35" s="1"/>
      <c r="M35" s="1">
        <f>M26-BS!I57</f>
        <v>0</v>
      </c>
      <c r="N35" s="1"/>
      <c r="O35" s="1"/>
      <c r="P35" s="1"/>
      <c r="Q35" s="1"/>
      <c r="R35" s="1"/>
      <c r="S35" s="1">
        <f>S26-BS!I58</f>
        <v>0</v>
      </c>
      <c r="T35" s="1"/>
      <c r="U35" s="1">
        <f>U26-BS!I59</f>
        <v>0</v>
      </c>
    </row>
    <row r="36" spans="1:21" ht="19.649999999999999" customHeight="1">
      <c r="A36" s="16"/>
      <c r="E36" s="1">
        <f>E34-BS!G52</f>
        <v>0</v>
      </c>
      <c r="F36" s="1"/>
      <c r="G36" s="1">
        <f>G34-BS!G53</f>
        <v>0</v>
      </c>
      <c r="H36" s="1"/>
      <c r="I36" s="1">
        <f>I34-BS!G55</f>
        <v>0</v>
      </c>
      <c r="J36" s="1"/>
      <c r="K36" s="1">
        <f>K34-BS!G56</f>
        <v>0</v>
      </c>
      <c r="L36" s="1"/>
      <c r="M36" s="1">
        <f>M34-BS!G57</f>
        <v>0</v>
      </c>
      <c r="N36" s="1"/>
      <c r="O36" s="1"/>
      <c r="P36" s="1"/>
      <c r="Q36" s="1"/>
      <c r="R36" s="1"/>
      <c r="S36" s="1">
        <f>S34-BS!G58</f>
        <v>0</v>
      </c>
      <c r="T36" s="1"/>
      <c r="U36" s="1">
        <f>U34-BS!G59</f>
        <v>0</v>
      </c>
    </row>
    <row r="37" spans="1:21" ht="19.649999999999999" customHeight="1">
      <c r="A37" s="10" t="s">
        <v>106</v>
      </c>
    </row>
  </sheetData>
  <mergeCells count="4">
    <mergeCell ref="O6:S6"/>
    <mergeCell ref="I12:M12"/>
    <mergeCell ref="I13:M13"/>
    <mergeCell ref="O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view="pageBreakPreview" topLeftCell="A52" zoomScaleNormal="100" zoomScaleSheetLayoutView="100" workbookViewId="0">
      <selection activeCell="G47" sqref="G47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24.5546875" style="10" customWidth="1"/>
    <col min="5" max="5" width="2.6640625" style="10" customWidth="1"/>
    <col min="6" max="6" width="4" style="10" customWidth="1"/>
    <col min="7" max="7" width="16.441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51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105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171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52</v>
      </c>
    </row>
    <row r="6" spans="1:9" ht="21.75" customHeight="1">
      <c r="C6" s="11"/>
      <c r="D6" s="11"/>
      <c r="E6" s="13"/>
      <c r="F6" s="13"/>
      <c r="G6" s="14" t="s">
        <v>140</v>
      </c>
      <c r="H6" s="15"/>
      <c r="I6" s="14">
        <v>2024</v>
      </c>
    </row>
    <row r="7" spans="1:9" ht="21.75" customHeight="1">
      <c r="A7" s="7" t="s">
        <v>32</v>
      </c>
      <c r="D7" s="11"/>
    </row>
    <row r="8" spans="1:9" ht="21.75" customHeight="1">
      <c r="A8" s="6" t="s">
        <v>182</v>
      </c>
      <c r="D8" s="11"/>
      <c r="G8" s="1">
        <f>SUM(PL!G58)</f>
        <v>-13045</v>
      </c>
      <c r="H8" s="1"/>
      <c r="I8" s="1">
        <f>SUM(PL!I58)</f>
        <v>5552</v>
      </c>
    </row>
    <row r="9" spans="1:9" ht="21.75" customHeight="1">
      <c r="A9" s="6" t="s">
        <v>188</v>
      </c>
      <c r="D9" s="11"/>
      <c r="G9" s="1"/>
      <c r="H9" s="1"/>
      <c r="I9" s="1"/>
    </row>
    <row r="10" spans="1:9" ht="21.75" customHeight="1">
      <c r="A10" s="6" t="s">
        <v>33</v>
      </c>
      <c r="D10" s="11"/>
      <c r="G10" s="1"/>
      <c r="H10" s="1"/>
      <c r="I10" s="1"/>
    </row>
    <row r="11" spans="1:9" ht="21.75" customHeight="1">
      <c r="A11" s="6" t="s">
        <v>67</v>
      </c>
      <c r="D11" s="11"/>
      <c r="G11" s="19">
        <v>15555</v>
      </c>
      <c r="H11" s="1"/>
      <c r="I11" s="19">
        <v>15637</v>
      </c>
    </row>
    <row r="12" spans="1:9" ht="21.75" customHeight="1">
      <c r="A12" s="37" t="s">
        <v>155</v>
      </c>
      <c r="D12" s="11"/>
      <c r="G12" s="19">
        <v>-3070</v>
      </c>
      <c r="H12" s="1"/>
      <c r="I12" s="19">
        <v>4282</v>
      </c>
    </row>
    <row r="13" spans="1:9" ht="21.75" customHeight="1">
      <c r="A13" s="37" t="s">
        <v>190</v>
      </c>
      <c r="D13" s="11"/>
      <c r="G13" s="19"/>
      <c r="H13" s="1"/>
      <c r="I13" s="19"/>
    </row>
    <row r="14" spans="1:9" ht="21.75" customHeight="1">
      <c r="A14" s="6" t="s">
        <v>189</v>
      </c>
      <c r="D14" s="11"/>
      <c r="G14" s="19">
        <v>7950</v>
      </c>
      <c r="H14" s="1"/>
      <c r="I14" s="19">
        <v>26044</v>
      </c>
    </row>
    <row r="15" spans="1:9" ht="21.75" customHeight="1">
      <c r="A15" s="6" t="s">
        <v>193</v>
      </c>
      <c r="D15" s="11"/>
      <c r="G15" s="19">
        <v>-2262</v>
      </c>
      <c r="H15" s="1"/>
      <c r="I15" s="19">
        <v>-3130</v>
      </c>
    </row>
    <row r="16" spans="1:9" ht="21.75" customHeight="1">
      <c r="A16" s="6" t="s">
        <v>34</v>
      </c>
      <c r="D16" s="11"/>
      <c r="G16" s="19">
        <v>-3204</v>
      </c>
      <c r="H16" s="1"/>
      <c r="I16" s="19">
        <v>-3274</v>
      </c>
    </row>
    <row r="17" spans="1:9" ht="21.75" customHeight="1">
      <c r="A17" s="6" t="s">
        <v>127</v>
      </c>
      <c r="D17" s="11"/>
      <c r="G17" s="19">
        <v>807</v>
      </c>
      <c r="H17" s="1"/>
      <c r="I17" s="19">
        <v>383</v>
      </c>
    </row>
    <row r="18" spans="1:9" ht="21.75" customHeight="1">
      <c r="A18" s="6" t="s">
        <v>75</v>
      </c>
      <c r="D18" s="11"/>
      <c r="G18" s="19">
        <v>-23245</v>
      </c>
      <c r="H18" s="1"/>
      <c r="I18" s="19">
        <v>-24972</v>
      </c>
    </row>
    <row r="19" spans="1:9" ht="21.75" customHeight="1">
      <c r="A19" s="10" t="s">
        <v>98</v>
      </c>
      <c r="D19" s="11"/>
      <c r="G19" s="19">
        <v>-285</v>
      </c>
      <c r="H19" s="1"/>
      <c r="I19" s="19">
        <v>-352</v>
      </c>
    </row>
    <row r="20" spans="1:9" ht="21.75" customHeight="1">
      <c r="A20" s="10" t="s">
        <v>109</v>
      </c>
      <c r="D20" s="11"/>
      <c r="G20" s="31">
        <v>257</v>
      </c>
      <c r="H20" s="1"/>
      <c r="I20" s="31">
        <v>872</v>
      </c>
    </row>
    <row r="21" spans="1:9" ht="21.75" customHeight="1">
      <c r="A21" s="10" t="s">
        <v>158</v>
      </c>
      <c r="D21" s="11"/>
      <c r="G21" s="32">
        <v>6436</v>
      </c>
      <c r="H21" s="1"/>
      <c r="I21" s="32">
        <v>4357</v>
      </c>
    </row>
    <row r="22" spans="1:9" ht="21.75" customHeight="1">
      <c r="A22" s="10" t="s">
        <v>159</v>
      </c>
      <c r="D22" s="11"/>
      <c r="G22" s="1"/>
      <c r="H22" s="1"/>
      <c r="I22" s="1"/>
    </row>
    <row r="23" spans="1:9" ht="21.75" customHeight="1">
      <c r="A23" s="10" t="s">
        <v>35</v>
      </c>
      <c r="D23" s="11"/>
      <c r="G23" s="1">
        <f>SUM(G8:G21)</f>
        <v>-14106</v>
      </c>
      <c r="H23" s="1"/>
      <c r="I23" s="1">
        <f>SUM(I8:I21)</f>
        <v>25399</v>
      </c>
    </row>
    <row r="24" spans="1:9" ht="21.75" customHeight="1">
      <c r="A24" s="6" t="s">
        <v>36</v>
      </c>
      <c r="D24" s="11"/>
      <c r="G24" s="1"/>
      <c r="H24" s="1"/>
      <c r="I24" s="1"/>
    </row>
    <row r="25" spans="1:9" ht="21.75" customHeight="1">
      <c r="A25" s="6" t="s">
        <v>145</v>
      </c>
      <c r="D25" s="11"/>
      <c r="G25" s="1">
        <v>24237</v>
      </c>
      <c r="H25" s="1"/>
      <c r="I25" s="1">
        <v>-36406</v>
      </c>
    </row>
    <row r="26" spans="1:9" ht="21.75" customHeight="1">
      <c r="A26" s="6" t="s">
        <v>37</v>
      </c>
      <c r="D26" s="11"/>
      <c r="G26" s="1">
        <v>2055</v>
      </c>
      <c r="H26" s="1"/>
      <c r="I26" s="1">
        <v>-52189</v>
      </c>
    </row>
    <row r="27" spans="1:9" ht="21.75" customHeight="1">
      <c r="A27" s="6" t="s">
        <v>38</v>
      </c>
      <c r="D27" s="11"/>
      <c r="G27" s="1">
        <v>-1691</v>
      </c>
      <c r="H27" s="1"/>
      <c r="I27" s="1">
        <v>-5801</v>
      </c>
    </row>
    <row r="28" spans="1:9" ht="21.75" customHeight="1">
      <c r="A28" s="6" t="s">
        <v>104</v>
      </c>
      <c r="D28" s="11"/>
      <c r="G28" s="1">
        <v>-557</v>
      </c>
      <c r="H28" s="1"/>
      <c r="I28" s="1">
        <v>-431</v>
      </c>
    </row>
    <row r="29" spans="1:9" ht="21.75" customHeight="1">
      <c r="A29" s="6" t="s">
        <v>39</v>
      </c>
      <c r="D29" s="11"/>
      <c r="G29" s="31"/>
      <c r="H29" s="1"/>
      <c r="I29" s="31"/>
    </row>
    <row r="30" spans="1:9" ht="21.75" customHeight="1">
      <c r="A30" s="6" t="s">
        <v>146</v>
      </c>
      <c r="D30" s="11"/>
      <c r="G30" s="1">
        <v>8072</v>
      </c>
      <c r="H30" s="1"/>
      <c r="I30" s="1">
        <v>17019</v>
      </c>
    </row>
    <row r="31" spans="1:9" ht="21.75" customHeight="1">
      <c r="A31" s="6" t="s">
        <v>40</v>
      </c>
      <c r="D31" s="11"/>
      <c r="G31" s="1">
        <v>-2332</v>
      </c>
      <c r="H31" s="1"/>
      <c r="I31" s="1">
        <v>-722</v>
      </c>
    </row>
    <row r="32" spans="1:9" ht="21.75" customHeight="1">
      <c r="A32" s="6" t="s">
        <v>156</v>
      </c>
      <c r="D32" s="11"/>
      <c r="G32" s="2">
        <v>-10313</v>
      </c>
      <c r="H32" s="1"/>
      <c r="I32" s="2">
        <v>-8386</v>
      </c>
    </row>
    <row r="33" spans="1:9" ht="21.75" customHeight="1">
      <c r="A33" s="6" t="s">
        <v>118</v>
      </c>
      <c r="D33" s="11"/>
      <c r="G33" s="1">
        <f>SUM(G23:G32)</f>
        <v>5365</v>
      </c>
      <c r="H33" s="1"/>
      <c r="I33" s="1">
        <f>SUM(I23:I32)</f>
        <v>-61517</v>
      </c>
    </row>
    <row r="34" spans="1:9" ht="21.75" customHeight="1">
      <c r="A34" s="6" t="s">
        <v>73</v>
      </c>
      <c r="D34" s="11"/>
      <c r="G34" s="2">
        <v>-514</v>
      </c>
      <c r="H34" s="1"/>
      <c r="I34" s="2">
        <v>-462</v>
      </c>
    </row>
    <row r="35" spans="1:9" ht="21.75" customHeight="1">
      <c r="A35" s="7" t="s">
        <v>128</v>
      </c>
      <c r="D35" s="11"/>
      <c r="G35" s="2">
        <f>SUM(G33:G34)</f>
        <v>4851</v>
      </c>
      <c r="H35" s="19"/>
      <c r="I35" s="2">
        <f>SUM(I33:I34)</f>
        <v>-61979</v>
      </c>
    </row>
    <row r="36" spans="1:9" ht="21.75" customHeight="1">
      <c r="A36" s="7"/>
      <c r="B36" s="8"/>
      <c r="C36" s="8"/>
      <c r="D36" s="8"/>
      <c r="E36" s="8"/>
      <c r="F36" s="8"/>
      <c r="G36" s="1"/>
      <c r="H36" s="19"/>
      <c r="I36" s="1"/>
    </row>
    <row r="37" spans="1:9" ht="21.75" customHeight="1">
      <c r="A37" s="10" t="s">
        <v>106</v>
      </c>
      <c r="B37" s="8"/>
      <c r="C37" s="8"/>
      <c r="D37" s="8"/>
      <c r="E37" s="8"/>
      <c r="F37" s="8"/>
      <c r="G37" s="1"/>
      <c r="H37" s="19"/>
      <c r="I37" s="1"/>
    </row>
    <row r="38" spans="1:9" ht="21.75" customHeight="1">
      <c r="A38" s="7"/>
      <c r="B38" s="8"/>
      <c r="C38" s="8"/>
      <c r="D38" s="8"/>
      <c r="E38" s="8"/>
      <c r="F38" s="8"/>
      <c r="G38" s="8"/>
      <c r="H38" s="8"/>
      <c r="I38" s="9" t="s">
        <v>70</v>
      </c>
    </row>
    <row r="39" spans="1:9" ht="21.75" customHeight="1">
      <c r="A39" s="7" t="s">
        <v>51</v>
      </c>
      <c r="B39" s="8"/>
      <c r="C39" s="8"/>
      <c r="D39" s="8"/>
      <c r="E39" s="8"/>
      <c r="F39" s="8"/>
      <c r="G39" s="8"/>
      <c r="H39" s="8"/>
      <c r="I39" s="8"/>
    </row>
    <row r="40" spans="1:9" ht="21.75" customHeight="1">
      <c r="A40" s="7" t="s">
        <v>107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7" t="s">
        <v>171</v>
      </c>
      <c r="B41" s="8"/>
      <c r="C41" s="8"/>
      <c r="D41" s="8"/>
      <c r="E41" s="8"/>
      <c r="F41" s="8"/>
      <c r="G41" s="8"/>
      <c r="H41" s="8"/>
      <c r="I41" s="8"/>
    </row>
    <row r="42" spans="1:9" ht="21.75" customHeight="1">
      <c r="A42" s="8"/>
      <c r="B42" s="8"/>
      <c r="C42" s="8"/>
      <c r="D42" s="8"/>
      <c r="E42" s="8"/>
      <c r="F42" s="8"/>
      <c r="G42" s="8"/>
      <c r="H42" s="8"/>
      <c r="I42" s="9" t="s">
        <v>52</v>
      </c>
    </row>
    <row r="43" spans="1:9" ht="21.75" customHeight="1">
      <c r="C43" s="11"/>
      <c r="D43" s="11"/>
      <c r="E43" s="13"/>
      <c r="F43" s="13"/>
      <c r="G43" s="36" t="str">
        <f>G6</f>
        <v>2025</v>
      </c>
      <c r="H43" s="15"/>
      <c r="I43" s="36">
        <f>I6</f>
        <v>2024</v>
      </c>
    </row>
    <row r="44" spans="1:9" ht="21.75" customHeight="1">
      <c r="A44" s="7" t="s">
        <v>41</v>
      </c>
      <c r="D44" s="11"/>
    </row>
    <row r="45" spans="1:9" ht="21.75" customHeight="1">
      <c r="A45" s="6" t="s">
        <v>101</v>
      </c>
      <c r="D45" s="11"/>
      <c r="G45" s="19">
        <v>-477925</v>
      </c>
      <c r="H45" s="1"/>
      <c r="I45" s="19">
        <v>-478220</v>
      </c>
    </row>
    <row r="46" spans="1:9" ht="21.75" customHeight="1">
      <c r="A46" s="6" t="s">
        <v>100</v>
      </c>
      <c r="D46" s="11"/>
      <c r="G46" s="19">
        <v>479824</v>
      </c>
      <c r="H46" s="1"/>
      <c r="I46" s="19">
        <v>564375</v>
      </c>
    </row>
    <row r="47" spans="1:9" ht="21.75" customHeight="1">
      <c r="A47" s="6" t="s">
        <v>136</v>
      </c>
      <c r="D47" s="11"/>
      <c r="G47" s="19">
        <v>9000</v>
      </c>
      <c r="H47" s="1"/>
      <c r="I47" s="19">
        <v>8757</v>
      </c>
    </row>
    <row r="48" spans="1:9" ht="21.75" customHeight="1">
      <c r="A48" s="6" t="s">
        <v>93</v>
      </c>
      <c r="D48" s="11"/>
      <c r="G48" s="19">
        <v>-7848</v>
      </c>
      <c r="H48" s="1"/>
      <c r="I48" s="19">
        <v>-27442</v>
      </c>
    </row>
    <row r="49" spans="1:9" ht="21.75" customHeight="1">
      <c r="A49" s="6" t="s">
        <v>94</v>
      </c>
      <c r="D49" s="11"/>
      <c r="G49" s="19">
        <v>3488</v>
      </c>
      <c r="H49" s="1"/>
      <c r="I49" s="19">
        <v>1334</v>
      </c>
    </row>
    <row r="50" spans="1:9" ht="21.75" customHeight="1">
      <c r="A50" s="6" t="s">
        <v>153</v>
      </c>
      <c r="D50" s="11"/>
      <c r="G50" s="19">
        <v>0</v>
      </c>
      <c r="H50" s="1"/>
      <c r="I50" s="19">
        <v>855</v>
      </c>
    </row>
    <row r="51" spans="1:9" ht="21.75" customHeight="1">
      <c r="A51" s="6" t="s">
        <v>129</v>
      </c>
      <c r="D51" s="11"/>
      <c r="G51" s="19">
        <v>23245</v>
      </c>
      <c r="H51" s="1"/>
      <c r="I51" s="19">
        <v>24972</v>
      </c>
    </row>
    <row r="52" spans="1:9" ht="21.75" customHeight="1">
      <c r="A52" s="10" t="s">
        <v>130</v>
      </c>
      <c r="D52" s="11"/>
      <c r="G52" s="19">
        <v>3353</v>
      </c>
      <c r="H52" s="1"/>
      <c r="I52" s="19">
        <v>3511</v>
      </c>
    </row>
    <row r="53" spans="1:9" ht="21.75" customHeight="1">
      <c r="A53" s="6" t="s">
        <v>79</v>
      </c>
      <c r="D53" s="11"/>
      <c r="G53" s="19">
        <v>-14606</v>
      </c>
      <c r="H53" s="1"/>
      <c r="I53" s="19">
        <v>-14183</v>
      </c>
    </row>
    <row r="54" spans="1:9" ht="21.75" customHeight="1">
      <c r="A54" s="38" t="s">
        <v>108</v>
      </c>
      <c r="D54" s="11"/>
      <c r="G54" s="1">
        <v>869</v>
      </c>
      <c r="H54" s="1"/>
      <c r="I54" s="1">
        <v>403</v>
      </c>
    </row>
    <row r="55" spans="1:9" ht="21.75" customHeight="1">
      <c r="A55" s="38" t="s">
        <v>135</v>
      </c>
      <c r="D55" s="11"/>
      <c r="G55" s="1">
        <v>-10</v>
      </c>
      <c r="H55" s="1"/>
      <c r="I55" s="1">
        <v>-728</v>
      </c>
    </row>
    <row r="56" spans="1:9" ht="21.75" customHeight="1">
      <c r="A56" s="7" t="s">
        <v>191</v>
      </c>
      <c r="D56" s="11"/>
      <c r="G56" s="39">
        <f>SUM(G45:G55)</f>
        <v>19390</v>
      </c>
      <c r="H56" s="1"/>
      <c r="I56" s="39">
        <f>SUM(I45:I55)</f>
        <v>83634</v>
      </c>
    </row>
    <row r="57" spans="1:9" ht="21.75" customHeight="1">
      <c r="A57" s="7" t="s">
        <v>78</v>
      </c>
      <c r="D57" s="11"/>
      <c r="G57" s="19"/>
      <c r="H57" s="1"/>
      <c r="I57" s="19"/>
    </row>
    <row r="58" spans="1:9" ht="21.75" customHeight="1">
      <c r="A58" s="6" t="s">
        <v>160</v>
      </c>
      <c r="D58" s="11"/>
      <c r="G58" s="19">
        <v>-6387</v>
      </c>
      <c r="H58" s="1"/>
      <c r="I58" s="19">
        <v>-6991</v>
      </c>
    </row>
    <row r="59" spans="1:9" ht="21.75" customHeight="1">
      <c r="A59" s="6" t="s">
        <v>95</v>
      </c>
      <c r="D59" s="11"/>
      <c r="G59" s="19">
        <v>-807</v>
      </c>
      <c r="H59" s="1"/>
      <c r="I59" s="19">
        <v>-383</v>
      </c>
    </row>
    <row r="60" spans="1:9" ht="21.75" customHeight="1">
      <c r="A60" s="6" t="s">
        <v>154</v>
      </c>
      <c r="D60" s="11"/>
      <c r="G60" s="20">
        <v>-19200</v>
      </c>
      <c r="H60" s="1"/>
      <c r="I60" s="20">
        <v>-19200</v>
      </c>
    </row>
    <row r="61" spans="1:9" ht="21.75" customHeight="1">
      <c r="A61" s="7" t="s">
        <v>131</v>
      </c>
      <c r="D61" s="11"/>
      <c r="G61" s="20">
        <f>SUM(G58:G60)</f>
        <v>-26394</v>
      </c>
      <c r="H61" s="1"/>
      <c r="I61" s="20">
        <f>SUM(I58:I60)</f>
        <v>-26574</v>
      </c>
    </row>
    <row r="62" spans="1:9" ht="21.75" customHeight="1">
      <c r="A62" s="7" t="s">
        <v>192</v>
      </c>
      <c r="D62" s="11"/>
      <c r="G62" s="1">
        <f>SUM(G35,G56,G61)</f>
        <v>-2153</v>
      </c>
      <c r="H62" s="1"/>
      <c r="I62" s="1">
        <f>SUM(I35,I56,I61)</f>
        <v>-4919</v>
      </c>
    </row>
    <row r="63" spans="1:9" ht="21.75" customHeight="1">
      <c r="A63" s="6" t="s">
        <v>164</v>
      </c>
      <c r="D63" s="11"/>
      <c r="G63" s="2">
        <v>11066</v>
      </c>
      <c r="H63" s="1"/>
      <c r="I63" s="2">
        <v>9514</v>
      </c>
    </row>
    <row r="64" spans="1:9" ht="21.75" customHeight="1" thickBot="1">
      <c r="A64" s="7" t="s">
        <v>165</v>
      </c>
      <c r="D64" s="11"/>
      <c r="G64" s="4">
        <f>SUM(G62:G63)</f>
        <v>8913</v>
      </c>
      <c r="H64" s="1"/>
      <c r="I64" s="4">
        <f>SUM(I62:I63)</f>
        <v>4595</v>
      </c>
    </row>
    <row r="65" spans="1:9" ht="21.75" customHeight="1" thickTop="1">
      <c r="D65" s="11"/>
      <c r="G65" s="1">
        <f>SUM(G64-BS!G10)</f>
        <v>0</v>
      </c>
      <c r="H65" s="1"/>
      <c r="I65" s="1"/>
    </row>
    <row r="66" spans="1:9" ht="21.75" customHeight="1">
      <c r="A66" s="7" t="s">
        <v>132</v>
      </c>
      <c r="D66" s="11"/>
      <c r="G66" s="1"/>
      <c r="H66" s="1"/>
      <c r="I66" s="1"/>
    </row>
    <row r="67" spans="1:9" ht="21.75" customHeight="1">
      <c r="A67" s="6" t="s">
        <v>133</v>
      </c>
      <c r="D67" s="11"/>
      <c r="G67" s="1"/>
      <c r="H67" s="1"/>
      <c r="I67" s="1"/>
    </row>
    <row r="68" spans="1:9" ht="21.75" customHeight="1">
      <c r="A68" s="6" t="s">
        <v>157</v>
      </c>
      <c r="D68" s="11"/>
    </row>
    <row r="69" spans="1:9" ht="21.75" customHeight="1">
      <c r="A69" s="6" t="s">
        <v>138</v>
      </c>
      <c r="D69" s="11"/>
    </row>
    <row r="70" spans="1:9" ht="21.75" customHeight="1">
      <c r="A70" s="6" t="s">
        <v>102</v>
      </c>
      <c r="D70" s="11"/>
      <c r="G70" s="1">
        <v>10444</v>
      </c>
      <c r="H70" s="1"/>
      <c r="I70" s="1">
        <v>41239</v>
      </c>
    </row>
    <row r="71" spans="1:9" ht="21.75" customHeight="1">
      <c r="A71" s="6" t="s">
        <v>161</v>
      </c>
      <c r="D71" s="11"/>
      <c r="G71" s="19">
        <v>26076</v>
      </c>
      <c r="H71" s="1"/>
      <c r="I71" s="1">
        <v>2126</v>
      </c>
    </row>
    <row r="72" spans="1:9" ht="21.75" customHeight="1">
      <c r="A72" s="6" t="s">
        <v>150</v>
      </c>
      <c r="D72" s="11"/>
      <c r="H72" s="1"/>
      <c r="I72" s="1"/>
    </row>
    <row r="73" spans="1:9" ht="21.75" customHeight="1">
      <c r="A73" s="6" t="s">
        <v>151</v>
      </c>
      <c r="D73" s="11"/>
      <c r="G73" s="1">
        <v>-2697</v>
      </c>
      <c r="H73" s="1"/>
      <c r="I73" s="1">
        <v>0</v>
      </c>
    </row>
    <row r="74" spans="1:9" ht="21.75" customHeight="1">
      <c r="A74" s="6"/>
      <c r="D74" s="11"/>
      <c r="G74" s="1"/>
      <c r="H74" s="1"/>
      <c r="I74" s="1"/>
    </row>
    <row r="75" spans="1:9" ht="21.75" customHeight="1">
      <c r="A75" s="10" t="s">
        <v>106</v>
      </c>
      <c r="D75" s="1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3" ma:contentTypeDescription="Create a new document." ma:contentTypeScope="" ma:versionID="82965679b1dfde919789637c9e3fbe1f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6fb04a052bec0c3320397255124de227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0956B4-B87A-45E7-B935-492A944EC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A26DA5-5729-47B3-BB3F-8779D6C98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2025-11-11T01:52:52Z</cp:lastPrinted>
  <dcterms:created xsi:type="dcterms:W3CDTF">2012-01-25T06:45:34Z</dcterms:created>
  <dcterms:modified xsi:type="dcterms:W3CDTF">2025-11-13T09:30:43Z</dcterms:modified>
</cp:coreProperties>
</file>