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rF7ygduwLQBbhDDzSPgzG2mSJA3xRXA4\G.NPK\ปี 2568\G.NPK Q3'68\ข้อมูลทำงบการเงิน Q3'68\Audit FS\FS ส่งลูกค้า\EN\"/>
    </mc:Choice>
  </mc:AlternateContent>
  <xr:revisionPtr revIDLastSave="0" documentId="13_ncr:1_{4A918DF8-928B-416D-AD52-3A8B9D6D27B5}" xr6:coauthVersionLast="47" xr6:coauthVersionMax="47" xr10:uidLastSave="{00000000-0000-0000-0000-000000000000}"/>
  <bookViews>
    <workbookView xWindow="-108" yWindow="-108" windowWidth="23256" windowHeight="12456" tabRatio="814" xr2:uid="{00000000-000D-0000-FFFF-FFFF00000000}"/>
  </bookViews>
  <sheets>
    <sheet name="Financial Position" sheetId="4" r:id="rId1"/>
    <sheet name="Comprehensive Income 3M" sheetId="15" r:id="rId2"/>
    <sheet name="Comprehensive Income9M" sheetId="16" r:id="rId3"/>
    <sheet name="Change Equity Conso" sheetId="8" r:id="rId4"/>
    <sheet name="Change Equity Com" sheetId="10" r:id="rId5"/>
    <sheet name="Cashflow" sheetId="14" r:id="rId6"/>
  </sheets>
  <definedNames>
    <definedName name="_xlnm.Print_Area" localSheetId="5">Cashflow!$A$1:$M$69</definedName>
    <definedName name="_xlnm.Print_Area" localSheetId="4">'Change Equity Com'!$A$1:$Q$23</definedName>
    <definedName name="_xlnm.Print_Area" localSheetId="3">'Change Equity Conso'!$A$1:$S$28</definedName>
    <definedName name="_xlnm.Print_Area" localSheetId="1">'Comprehensive Income 3M'!$A$1:$K$39</definedName>
    <definedName name="_xlnm.Print_Area" localSheetId="2">'Comprehensive Income9M'!$A$1:$K$39</definedName>
    <definedName name="_xlnm.Print_Area" localSheetId="0">'Financial Position'!$A$1:$N$75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4" l="1"/>
  <c r="N18" i="4" l="1"/>
  <c r="L18" i="4"/>
  <c r="J18" i="4"/>
  <c r="H18" i="4"/>
  <c r="M50" i="14" l="1"/>
  <c r="K50" i="14"/>
  <c r="I50" i="14"/>
  <c r="G50" i="14"/>
  <c r="K26" i="16"/>
  <c r="I26" i="16"/>
  <c r="G26" i="16"/>
  <c r="E26" i="16"/>
  <c r="K15" i="16"/>
  <c r="I15" i="16"/>
  <c r="G15" i="16"/>
  <c r="E15" i="16"/>
  <c r="K10" i="16"/>
  <c r="K12" i="16" s="1"/>
  <c r="I10" i="16"/>
  <c r="I12" i="16" s="1"/>
  <c r="G10" i="16"/>
  <c r="G12" i="16" s="1"/>
  <c r="E10" i="16"/>
  <c r="E12" i="16" s="1"/>
  <c r="K16" i="16" l="1"/>
  <c r="K18" i="16" s="1"/>
  <c r="K20" i="16" s="1"/>
  <c r="K31" i="16" s="1"/>
  <c r="K29" i="16" s="1"/>
  <c r="E16" i="16"/>
  <c r="E18" i="16" s="1"/>
  <c r="I16" i="16"/>
  <c r="I18" i="16" s="1"/>
  <c r="G16" i="16"/>
  <c r="G18" i="16" s="1"/>
  <c r="G20" i="16" s="1"/>
  <c r="G31" i="16" s="1"/>
  <c r="G29" i="16" s="1"/>
  <c r="K27" i="16" l="1"/>
  <c r="K35" i="16" s="1"/>
  <c r="K33" i="16" s="1"/>
  <c r="K37" i="16"/>
  <c r="G37" i="16"/>
  <c r="I20" i="16"/>
  <c r="I31" i="16" s="1"/>
  <c r="I29" i="16" s="1"/>
  <c r="I37" i="16" s="1"/>
  <c r="E20" i="16"/>
  <c r="E31" i="16" s="1"/>
  <c r="E29" i="16" s="1"/>
  <c r="E37" i="16" s="1"/>
  <c r="I27" i="16"/>
  <c r="I35" i="16" s="1"/>
  <c r="I33" i="16" s="1"/>
  <c r="G27" i="16"/>
  <c r="G35" i="16" s="1"/>
  <c r="G33" i="16" s="1"/>
  <c r="Q22" i="8"/>
  <c r="O22" i="8"/>
  <c r="O20" i="8"/>
  <c r="O24" i="8" s="1"/>
  <c r="S22" i="8" l="1"/>
  <c r="S20" i="8"/>
  <c r="E27" i="16"/>
  <c r="E35" i="16" s="1"/>
  <c r="E33" i="16" s="1"/>
  <c r="I58" i="14"/>
  <c r="O18" i="10"/>
  <c r="Q18" i="10" s="1"/>
  <c r="O12" i="10"/>
  <c r="Q12" i="10" s="1"/>
  <c r="K22" i="10"/>
  <c r="G22" i="10"/>
  <c r="E22" i="10"/>
  <c r="K16" i="10"/>
  <c r="G16" i="10"/>
  <c r="S24" i="8"/>
  <c r="K28" i="8"/>
  <c r="G28" i="8"/>
  <c r="E28" i="8"/>
  <c r="K17" i="8"/>
  <c r="G17" i="8"/>
  <c r="E17" i="8"/>
  <c r="O13" i="8"/>
  <c r="S13" i="8" s="1"/>
  <c r="Q28" i="8" l="1"/>
  <c r="Q17" i="8"/>
  <c r="H30" i="4"/>
  <c r="E16" i="10" l="1"/>
  <c r="O14" i="10"/>
  <c r="O15" i="8"/>
  <c r="I20" i="4" l="1"/>
  <c r="N30" i="4" l="1"/>
  <c r="L30" i="4"/>
  <c r="J30" i="4"/>
  <c r="O20" i="10" l="1"/>
  <c r="O26" i="8" l="1"/>
  <c r="E10" i="15"/>
  <c r="M58" i="14" l="1"/>
  <c r="K58" i="14"/>
  <c r="G58" i="14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M28" i="8" s="1"/>
  <c r="G15" i="15"/>
  <c r="G10" i="15"/>
  <c r="G12" i="15" s="1"/>
  <c r="N73" i="4"/>
  <c r="J73" i="4"/>
  <c r="N58" i="4"/>
  <c r="L58" i="4"/>
  <c r="H58" i="4"/>
  <c r="J58" i="4"/>
  <c r="N53" i="4"/>
  <c r="L53" i="4"/>
  <c r="J53" i="4"/>
  <c r="N31" i="4"/>
  <c r="G16" i="15" l="1"/>
  <c r="G18" i="15" s="1"/>
  <c r="M22" i="10"/>
  <c r="O21" i="10"/>
  <c r="M17" i="8"/>
  <c r="O16" i="8"/>
  <c r="M16" i="10"/>
  <c r="O15" i="10"/>
  <c r="O27" i="8"/>
  <c r="E16" i="15"/>
  <c r="E18" i="15" s="1"/>
  <c r="I16" i="15"/>
  <c r="I18" i="15" s="1"/>
  <c r="L59" i="4"/>
  <c r="N59" i="4"/>
  <c r="N74" i="4" s="1"/>
  <c r="H59" i="4"/>
  <c r="J59" i="4"/>
  <c r="J74" i="4" s="1"/>
  <c r="H31" i="4"/>
  <c r="L31" i="4"/>
  <c r="K16" i="15"/>
  <c r="K18" i="15" s="1"/>
  <c r="J31" i="4"/>
  <c r="Q21" i="10" l="1"/>
  <c r="O22" i="10"/>
  <c r="S16" i="8"/>
  <c r="O17" i="8"/>
  <c r="G32" i="14"/>
  <c r="G38" i="14" s="1"/>
  <c r="Q15" i="10"/>
  <c r="O16" i="10"/>
  <c r="K20" i="15"/>
  <c r="K27" i="15" s="1"/>
  <c r="K35" i="15" s="1"/>
  <c r="K33" i="15" s="1"/>
  <c r="M32" i="14"/>
  <c r="M38" i="14" s="1"/>
  <c r="M59" i="14" s="1"/>
  <c r="M62" i="14" s="1"/>
  <c r="G20" i="15"/>
  <c r="G27" i="15" s="1"/>
  <c r="G35" i="15" s="1"/>
  <c r="G33" i="15" s="1"/>
  <c r="I32" i="14"/>
  <c r="I38" i="14" s="1"/>
  <c r="I59" i="14" s="1"/>
  <c r="I62" i="14" s="1"/>
  <c r="S27" i="8"/>
  <c r="O28" i="8"/>
  <c r="I20" i="15"/>
  <c r="I31" i="15" s="1"/>
  <c r="I29" i="15" s="1"/>
  <c r="E20" i="15"/>
  <c r="E31" i="15" s="1"/>
  <c r="E29" i="15" s="1"/>
  <c r="K32" i="14"/>
  <c r="K31" i="15" l="1"/>
  <c r="K29" i="15" s="1"/>
  <c r="K37" i="15" s="1"/>
  <c r="G31" i="15"/>
  <c r="G29" i="15" s="1"/>
  <c r="G37" i="15" s="1"/>
  <c r="I37" i="15"/>
  <c r="K38" i="14"/>
  <c r="K59" i="14" s="1"/>
  <c r="I27" i="15"/>
  <c r="I35" i="15" s="1"/>
  <c r="I33" i="15" s="1"/>
  <c r="E27" i="15"/>
  <c r="E35" i="15" s="1"/>
  <c r="E33" i="15" s="1"/>
  <c r="G59" i="14"/>
  <c r="I28" i="8" l="1"/>
  <c r="I17" i="8"/>
  <c r="H73" i="4" s="1"/>
  <c r="S15" i="8"/>
  <c r="S17" i="8" s="1"/>
  <c r="I16" i="10"/>
  <c r="L73" i="4" s="1"/>
  <c r="Q14" i="10"/>
  <c r="Q16" i="10" s="1"/>
  <c r="I22" i="10"/>
  <c r="Q20" i="10"/>
  <c r="Q22" i="10" s="1"/>
  <c r="K62" i="14"/>
  <c r="G62" i="14"/>
  <c r="S26" i="8"/>
  <c r="S28" i="8" s="1"/>
  <c r="E37" i="15"/>
  <c r="L74" i="4" l="1"/>
  <c r="H74" i="4"/>
</calcChain>
</file>

<file path=xl/sharedStrings.xml><?xml version="1.0" encoding="utf-8"?>
<sst xmlns="http://schemas.openxmlformats.org/spreadsheetml/2006/main" count="314" uniqueCount="188">
  <si>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</si>
  <si>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</si>
  <si>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</si>
  <si>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</si>
  <si>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</si>
  <si>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</si>
  <si>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</si>
  <si>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</si>
  <si>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</si>
  <si>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</si>
  <si>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</si>
  <si>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</si>
  <si>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</si>
  <si>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</si>
  <si>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</si>
  <si>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</si>
  <si>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</si>
  <si>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</si>
  <si>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</si>
  <si>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</si>
  <si>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</si>
  <si>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</si>
  <si>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</si>
  <si>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</si>
  <si>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</si>
  <si>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</si>
  <si>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</si>
  <si>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</si>
  <si>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</si>
  <si>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</si>
  <si>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</si>
  <si>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</si>
  <si>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</si>
  <si>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</si>
  <si>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</si>
  <si>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</si>
  <si>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</si>
  <si>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</si>
  <si>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</si>
  <si>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</si>
  <si>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</si>
  <si>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</si>
  <si>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</si>
  <si>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</si>
  <si>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</si>
  <si>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</si>
  <si>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</si>
  <si>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</si>
  <si>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</si>
  <si>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</si>
  <si>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</si>
  <si>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</si>
  <si>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</si>
  <si>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</si>
  <si>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</si>
  <si>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</si>
  <si>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</si>
  <si>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</si>
  <si>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</si>
  <si>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</si>
  <si>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</si>
  <si>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</si>
  <si>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</si>
  <si>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</si>
  <si>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</si>
  <si>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</si>
  <si>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</si>
  <si>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</si>
  <si>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</si>
  <si>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</si>
  <si>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</si>
  <si>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</si>
  <si>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</si>
  <si>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</si>
  <si>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</si>
  <si>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</si>
  <si>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</si>
  <si>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</si>
  <si>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</si>
  <si>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</si>
  <si>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</si>
  <si>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</si>
  <si>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</si>
  <si>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</si>
  <si>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</si>
  <si>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</si>
  <si>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</si>
  <si>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</si>
  <si>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</si>
  <si>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</si>
  <si>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</si>
  <si>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</si>
  <si>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</si>
  <si>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</si>
  <si>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</si>
  <si>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</si>
  <si>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</si>
  <si>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Acquisition of right of use assets under lease contracts</t>
  </si>
  <si>
    <t>Net increase (decrease) in cash and cash equivalents</t>
  </si>
  <si>
    <t xml:space="preserve">loans from financial institutions </t>
  </si>
  <si>
    <t>Adjusted with interest expenses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</si>
  <si>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</si>
  <si>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</si>
  <si>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</si>
  <si>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</si>
  <si>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</si>
  <si>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</si>
  <si>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</si>
  <si>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</si>
  <si>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</si>
  <si>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</si>
  <si>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</si>
  <si>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</si>
  <si>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</si>
  <si>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</si>
  <si>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Balance as at January 1, 2024,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</si>
  <si>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</si>
  <si>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</si>
  <si>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</si>
  <si>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</si>
  <si>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</si>
  <si>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</si>
  <si>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</si>
  <si>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</si>
  <si>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Adjusted write - off of witholding tax</t>
  </si>
  <si>
    <t>Total adjustment from reconciliation of profit (loss)</t>
  </si>
  <si>
    <t>Cash flows provided by (used in) operating activities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</si>
  <si>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</si>
  <si>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</si>
  <si>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</si>
  <si>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</si>
  <si>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</si>
  <si>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</si>
  <si>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</si>
  <si>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</si>
  <si>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</si>
  <si>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Total comprehensive income (expense) for the period</t>
  </si>
  <si>
    <t>The effects of exchange rates on cash and cash equivalents</t>
  </si>
  <si>
    <t>Cash received short-term loans from related parties</t>
  </si>
  <si>
    <t>Cash paid short-term loans from related parties</t>
  </si>
  <si>
    <t>Investments in subsidiaries, net</t>
  </si>
  <si>
    <t xml:space="preserve">Investment property, net </t>
  </si>
  <si>
    <t xml:space="preserve">Adjusted other current liabilities increase (decrease) </t>
  </si>
  <si>
    <t>Net cash flows provided by (used in) operating activities</t>
  </si>
  <si>
    <t>Adjusted unrealized (profit) from investment in</t>
  </si>
  <si>
    <t xml:space="preserve">Adjusted trade and other current payables increase (decrease) </t>
  </si>
  <si>
    <t>Adjusted unrealized (profit) loss on exchange rate</t>
  </si>
  <si>
    <t>Gains (losses) on other non - current financial assets</t>
  </si>
  <si>
    <t>Gains (losses) on</t>
  </si>
  <si>
    <t>Short - term borrowing from subsidiary companies</t>
  </si>
  <si>
    <t>Balance as at January 1, 2025</t>
  </si>
  <si>
    <t>Balance as at January 1, 2024</t>
  </si>
  <si>
    <t>(before reclassified)</t>
  </si>
  <si>
    <t>Adjustment</t>
  </si>
  <si>
    <t>(after reclassified)</t>
  </si>
  <si>
    <t>"Unaudited"</t>
  </si>
  <si>
    <t>"Reviewed"</t>
  </si>
  <si>
    <t>"Audited"</t>
  </si>
  <si>
    <t>Total comprehensive income for the period</t>
  </si>
  <si>
    <t>Cash and cash equivalents, ending of  period</t>
  </si>
  <si>
    <t>Cash and cash equivalents, beginning of  period</t>
  </si>
  <si>
    <t>Items that will not be reclassified to profit and loss :</t>
  </si>
  <si>
    <t>Gains (losses) on measurement of financial assets</t>
  </si>
  <si>
    <t>2,3</t>
  </si>
  <si>
    <t>2,7</t>
  </si>
  <si>
    <t>Adjusted trade and other current receivables (increase)</t>
  </si>
  <si>
    <t>Adjusted unrealized (profit) loss from changes</t>
  </si>
  <si>
    <t xml:space="preserve">Increase in bank overdrafts and short-term </t>
  </si>
  <si>
    <t>Net cash flows provided by financing activities</t>
  </si>
  <si>
    <t>Adjusted inventories (increase) decrease</t>
  </si>
  <si>
    <t>Adjusted other non - current assets (increase)</t>
  </si>
  <si>
    <t>Adjusted with interest income</t>
  </si>
  <si>
    <t>Adjusted dividend income</t>
  </si>
  <si>
    <t>Cash received interest income</t>
  </si>
  <si>
    <t>Cash received dividend</t>
  </si>
  <si>
    <t>Other comprehensive income(loss)</t>
  </si>
  <si>
    <t>Total comprehensive income(expense) for the period</t>
  </si>
  <si>
    <t>Other comprehensive income (loss)</t>
  </si>
  <si>
    <t>Purchase equipment by accounts payable</t>
  </si>
  <si>
    <t xml:space="preserve">Adjusted contract liabilities (decrease) </t>
  </si>
  <si>
    <t>September 30,</t>
  </si>
  <si>
    <t>FOR THE THREE-MONTH PERIOD ENDED SEPTEMBER 30, 2025 AND 2024</t>
  </si>
  <si>
    <t>FOR THE NINE-MONTH PERIOD ENDED SEPTEMBER 30, 2025 AND 2024</t>
  </si>
  <si>
    <t>Balance as at September 30, 2025</t>
  </si>
  <si>
    <t>Balance as at September 30, 2024</t>
  </si>
  <si>
    <t>FOR THE NINE - MONTH PERIOD ENDED SEPTEMBER 30, 2025 AND 2024</t>
  </si>
  <si>
    <t>Other current assets</t>
  </si>
  <si>
    <t>Adjusted other current assets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</si>
</sst>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_);[Blue]\(#,##0.0\)"/>
    <numFmt numFmtId="190" formatCode="#,##0_);[Blue]\(#,##0\)"/>
    <numFmt numFmtId="191" formatCode="#,##0.00_);[Black]\(#,##0.00\)"/>
    <numFmt numFmtId="192" formatCode="_(* #,##0_);_(* \(#,##0\);_(* &quot;-&quot;??_);_(@_)"/>
  </numFmts>
  <fonts count="14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1">
    <xf numFmtId="0" fontId="0" fillId="0" borderId="0" xfId="0"/>
    <xf numFmtId="190" fontId="3" fillId="0" borderId="2" xfId="0" applyNumberFormat="1" applyFont="1" applyBorder="1" applyAlignment="1">
      <alignment horizontal="center"/>
    </xf>
    <xf numFmtId="188" fontId="1" fillId="0" borderId="0" xfId="0" applyNumberFormat="1" applyFont="1"/>
    <xf numFmtId="190" fontId="1" fillId="0" borderId="0" xfId="0" applyNumberFormat="1" applyFont="1" applyAlignment="1">
      <alignment horizontal="center"/>
    </xf>
    <xf numFmtId="39" fontId="1" fillId="0" borderId="0" xfId="0" applyNumberFormat="1" applyFont="1"/>
    <xf numFmtId="190" fontId="1" fillId="0" borderId="0" xfId="0" applyNumberFormat="1" applyFont="1"/>
    <xf numFmtId="189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left"/>
    </xf>
    <xf numFmtId="188" fontId="3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0" applyNumberFormat="1" applyFont="1"/>
    <xf numFmtId="191" fontId="4" fillId="0" borderId="0" xfId="0" applyNumberFormat="1" applyFont="1"/>
    <xf numFmtId="188" fontId="5" fillId="0" borderId="0" xfId="0" applyNumberFormat="1" applyFont="1"/>
    <xf numFmtId="190" fontId="3" fillId="0" borderId="0" xfId="0" applyNumberFormat="1" applyFont="1"/>
    <xf numFmtId="192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187" fontId="1" fillId="0" borderId="1" xfId="0" applyNumberFormat="1" applyFont="1" applyBorder="1"/>
    <xf numFmtId="192" fontId="1" fillId="0" borderId="0" xfId="0" applyNumberFormat="1" applyFont="1"/>
    <xf numFmtId="39" fontId="4" fillId="0" borderId="0" xfId="0" applyNumberFormat="1" applyFont="1"/>
    <xf numFmtId="192" fontId="1" fillId="0" borderId="3" xfId="0" applyNumberFormat="1" applyFont="1" applyBorder="1"/>
    <xf numFmtId="192" fontId="1" fillId="0" borderId="2" xfId="0" applyNumberFormat="1" applyFont="1" applyBorder="1"/>
    <xf numFmtId="192" fontId="4" fillId="0" borderId="0" xfId="0" applyNumberFormat="1" applyFont="1"/>
    <xf numFmtId="190" fontId="3" fillId="0" borderId="0" xfId="0" applyNumberFormat="1" applyFont="1" applyAlignment="1">
      <alignment horizontal="center"/>
    </xf>
    <xf numFmtId="39" fontId="3" fillId="0" borderId="0" xfId="0" applyNumberFormat="1" applyFont="1"/>
    <xf numFmtId="192" fontId="3" fillId="0" borderId="0" xfId="0" applyNumberFormat="1" applyFont="1"/>
    <xf numFmtId="188" fontId="3" fillId="0" borderId="0" xfId="0" applyNumberFormat="1" applyFont="1" applyAlignment="1">
      <alignment horizontal="left"/>
    </xf>
    <xf numFmtId="187" fontId="1" fillId="0" borderId="0" xfId="0" applyNumberFormat="1" applyFont="1"/>
    <xf numFmtId="192" fontId="4" fillId="0" borderId="1" xfId="0" applyNumberFormat="1" applyFont="1" applyBorder="1"/>
    <xf numFmtId="192" fontId="4" fillId="0" borderId="2" xfId="0" applyNumberFormat="1" applyFont="1" applyBorder="1"/>
    <xf numFmtId="0" fontId="8" fillId="0" borderId="0" xfId="0" applyFont="1"/>
    <xf numFmtId="190" fontId="3" fillId="0" borderId="0" xfId="0" applyNumberFormat="1" applyFont="1" applyAlignment="1">
      <alignment horizontal="left"/>
    </xf>
    <xf numFmtId="40" fontId="3" fillId="0" borderId="0" xfId="0" applyNumberFormat="1" applyFont="1"/>
    <xf numFmtId="191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92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 vertical="center"/>
    </xf>
    <xf numFmtId="192" fontId="3" fillId="0" borderId="3" xfId="0" applyNumberFormat="1" applyFont="1" applyBorder="1"/>
    <xf numFmtId="188" fontId="1" fillId="0" borderId="0" xfId="0" applyNumberFormat="1" applyFont="1" applyAlignment="1">
      <alignment horizontal="center"/>
    </xf>
    <xf numFmtId="192" fontId="1" fillId="0" borderId="5" xfId="0" applyNumberFormat="1" applyFont="1" applyBorder="1"/>
    <xf numFmtId="187" fontId="10" fillId="0" borderId="0" xfId="0" applyNumberFormat="1" applyFont="1"/>
    <xf numFmtId="192" fontId="3" fillId="0" borderId="2" xfId="0" applyNumberFormat="1" applyFont="1" applyBorder="1"/>
    <xf numFmtId="190" fontId="1" fillId="0" borderId="7" xfId="0" applyNumberFormat="1" applyFont="1" applyBorder="1"/>
    <xf numFmtId="192" fontId="1" fillId="0" borderId="6" xfId="0" applyNumberFormat="1" applyFont="1" applyBorder="1" applyAlignment="1">
      <alignment horizontal="right"/>
    </xf>
    <xf numFmtId="192" fontId="1" fillId="0" borderId="0" xfId="0" applyNumberFormat="1" applyFont="1" applyAlignment="1">
      <alignment horizontal="right"/>
    </xf>
    <xf numFmtId="192" fontId="4" fillId="0" borderId="5" xfId="0" applyNumberFormat="1" applyFont="1" applyBorder="1"/>
    <xf numFmtId="187" fontId="3" fillId="0" borderId="0" xfId="0" applyNumberFormat="1" applyFont="1"/>
    <xf numFmtId="39" fontId="11" fillId="0" borderId="0" xfId="0" applyNumberFormat="1" applyFont="1"/>
    <xf numFmtId="192" fontId="3" fillId="0" borderId="0" xfId="1" applyNumberFormat="1" applyFont="1"/>
    <xf numFmtId="43" fontId="1" fillId="0" borderId="0" xfId="0" applyNumberFormat="1" applyFont="1"/>
    <xf numFmtId="38" fontId="3" fillId="0" borderId="0" xfId="0" applyNumberFormat="1" applyFont="1"/>
    <xf numFmtId="0" fontId="7" fillId="0" borderId="0" xfId="0" applyFont="1" applyAlignment="1">
      <alignment horizontal="left" vertical="center"/>
    </xf>
    <xf numFmtId="188" fontId="1" fillId="0" borderId="0" xfId="0" applyNumberFormat="1" applyFont="1" applyAlignment="1">
      <alignment horizontal="left" indent="3"/>
    </xf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38" fontId="12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4" fillId="0" borderId="0" xfId="0" quotePrefix="1" applyFont="1"/>
    <xf numFmtId="192" fontId="3" fillId="0" borderId="5" xfId="0" applyNumberFormat="1" applyFont="1" applyBorder="1"/>
    <xf numFmtId="192" fontId="3" fillId="0" borderId="1" xfId="0" applyNumberFormat="1" applyFont="1" applyBorder="1"/>
    <xf numFmtId="192" fontId="4" fillId="0" borderId="3" xfId="0" applyNumberFormat="1" applyFont="1" applyBorder="1"/>
    <xf numFmtId="192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90" fontId="3" fillId="0" borderId="4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N76"/>
  <sheetViews>
    <sheetView tabSelected="1" view="pageBreakPreview" zoomScale="70" zoomScaleNormal="130" zoomScaleSheetLayoutView="70" workbookViewId="0">
      <selection activeCell="L88" sqref="L88"/>
    </sheetView>
  </sheetViews>
  <sheetFormatPr defaultColWidth="9.125" defaultRowHeight="23.4"/>
  <cols>
    <col min="1" max="1" width="2.25" style="9" customWidth="1"/>
    <col min="2" max="4" width="2.25" style="8" customWidth="1"/>
    <col min="5" max="5" width="37.625" style="8" customWidth="1"/>
    <col min="6" max="6" width="7.875" style="25" customWidth="1"/>
    <col min="7" max="7" width="2.25" style="8" customWidth="1"/>
    <col min="8" max="8" width="17.375" style="26" customWidth="1"/>
    <col min="9" max="9" width="2.25" style="26" customWidth="1"/>
    <col min="10" max="10" width="17.375" style="26" customWidth="1"/>
    <col min="11" max="11" width="2.25" style="8" customWidth="1"/>
    <col min="12" max="12" width="17.375" style="26" customWidth="1"/>
    <col min="13" max="13" width="2.25" style="26" customWidth="1"/>
    <col min="14" max="14" width="17.375" style="26" customWidth="1"/>
    <col min="15" max="15" width="14.75" style="8" bestFit="1" customWidth="1"/>
    <col min="16" max="16384" width="9.1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78" t="s">
        <v>59</v>
      </c>
      <c r="I4" s="78"/>
      <c r="J4" s="78"/>
      <c r="K4" s="78"/>
      <c r="L4" s="78"/>
      <c r="M4" s="78"/>
      <c r="N4" s="78"/>
    </row>
    <row r="5" spans="1:14">
      <c r="B5" s="9"/>
      <c r="C5" s="9"/>
      <c r="D5" s="9"/>
      <c r="E5" s="9"/>
      <c r="H5" s="78" t="s">
        <v>33</v>
      </c>
      <c r="I5" s="78"/>
      <c r="J5" s="78"/>
      <c r="L5" s="78" t="s">
        <v>34</v>
      </c>
      <c r="M5" s="78"/>
      <c r="N5" s="78"/>
    </row>
    <row r="6" spans="1:14">
      <c r="B6" s="9"/>
      <c r="C6" s="9"/>
      <c r="D6" s="9"/>
      <c r="E6" s="9"/>
      <c r="F6" s="8"/>
      <c r="H6" s="38" t="s">
        <v>180</v>
      </c>
      <c r="I6" s="38"/>
      <c r="J6" s="38" t="s">
        <v>57</v>
      </c>
      <c r="K6" s="39"/>
      <c r="L6" s="38" t="s">
        <v>180</v>
      </c>
      <c r="M6" s="38"/>
      <c r="N6" s="40" t="s">
        <v>57</v>
      </c>
    </row>
    <row r="7" spans="1:14">
      <c r="B7" s="9"/>
      <c r="C7" s="9"/>
      <c r="D7" s="9"/>
      <c r="E7" s="9"/>
      <c r="F7" s="8"/>
      <c r="H7" s="41">
        <v>2025</v>
      </c>
      <c r="I7" s="42"/>
      <c r="J7" s="41">
        <v>2024</v>
      </c>
      <c r="K7" s="43"/>
      <c r="L7" s="41">
        <v>2025</v>
      </c>
      <c r="M7" s="42"/>
      <c r="N7" s="41">
        <v>2024</v>
      </c>
    </row>
    <row r="8" spans="1:14">
      <c r="B8" s="9"/>
      <c r="C8" s="9"/>
      <c r="D8" s="9"/>
      <c r="E8" s="9"/>
      <c r="F8" s="8"/>
      <c r="H8" s="38" t="s">
        <v>155</v>
      </c>
      <c r="I8" s="38"/>
      <c r="J8" s="38"/>
      <c r="K8" s="39"/>
      <c r="L8" s="38" t="s">
        <v>155</v>
      </c>
      <c r="M8" s="38"/>
      <c r="N8" s="38"/>
    </row>
    <row r="9" spans="1:14">
      <c r="B9" s="9"/>
      <c r="C9" s="9"/>
      <c r="D9" s="9"/>
      <c r="E9" s="9"/>
      <c r="F9" s="1" t="s">
        <v>63</v>
      </c>
      <c r="H9" s="41" t="s">
        <v>156</v>
      </c>
      <c r="I9" s="42"/>
      <c r="J9" s="41" t="s">
        <v>157</v>
      </c>
      <c r="K9" s="43"/>
      <c r="L9" s="41" t="s">
        <v>156</v>
      </c>
      <c r="M9" s="42"/>
      <c r="N9" s="41" t="s">
        <v>157</v>
      </c>
    </row>
    <row r="10" spans="1:14">
      <c r="A10" s="62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8" t="s">
        <v>36</v>
      </c>
    </row>
    <row r="12" spans="1:14">
      <c r="B12" s="8" t="s">
        <v>11</v>
      </c>
      <c r="H12" s="27">
        <v>42369678</v>
      </c>
      <c r="I12" s="27"/>
      <c r="J12" s="27">
        <v>40701617</v>
      </c>
      <c r="K12" s="27"/>
      <c r="L12" s="27">
        <v>969996</v>
      </c>
      <c r="M12" s="27"/>
      <c r="N12" s="27">
        <v>2264436</v>
      </c>
    </row>
    <row r="13" spans="1:14">
      <c r="B13" s="8" t="s">
        <v>85</v>
      </c>
      <c r="F13" s="70" t="s">
        <v>163</v>
      </c>
      <c r="H13" s="27">
        <v>78030895</v>
      </c>
      <c r="I13" s="27"/>
      <c r="J13" s="27">
        <v>50927332</v>
      </c>
      <c r="K13" s="27"/>
      <c r="L13" s="27">
        <v>60451022</v>
      </c>
      <c r="M13" s="27"/>
      <c r="N13" s="27">
        <v>38048739</v>
      </c>
    </row>
    <row r="14" spans="1:14">
      <c r="B14" s="8" t="s">
        <v>86</v>
      </c>
      <c r="F14" s="25">
        <v>4</v>
      </c>
      <c r="H14" s="27">
        <v>69254726</v>
      </c>
      <c r="I14" s="27"/>
      <c r="J14" s="27">
        <v>67489627</v>
      </c>
      <c r="K14" s="27"/>
      <c r="L14" s="27">
        <v>58624434</v>
      </c>
      <c r="M14" s="27"/>
      <c r="N14" s="27">
        <v>59055137</v>
      </c>
    </row>
    <row r="15" spans="1:14">
      <c r="B15" s="8" t="s">
        <v>104</v>
      </c>
      <c r="H15" s="27">
        <v>55363</v>
      </c>
      <c r="I15" s="27"/>
      <c r="J15" s="27">
        <v>0</v>
      </c>
      <c r="K15" s="27"/>
      <c r="L15" s="27">
        <v>55363</v>
      </c>
      <c r="M15" s="27"/>
      <c r="N15" s="27">
        <v>0</v>
      </c>
    </row>
    <row r="16" spans="1:14">
      <c r="B16" s="8" t="s">
        <v>47</v>
      </c>
      <c r="F16" s="25">
        <v>5</v>
      </c>
      <c r="H16" s="27">
        <v>37276073</v>
      </c>
      <c r="I16" s="27"/>
      <c r="J16" s="27">
        <v>36846775</v>
      </c>
      <c r="K16" s="27"/>
      <c r="L16" s="27">
        <v>10712711</v>
      </c>
      <c r="M16" s="27"/>
      <c r="N16" s="27">
        <v>10595941</v>
      </c>
    </row>
    <row r="17" spans="1:14">
      <c r="B17" s="8" t="s">
        <v>186</v>
      </c>
      <c r="H17" s="27">
        <v>6200</v>
      </c>
      <c r="I17" s="27"/>
      <c r="J17" s="27">
        <v>0</v>
      </c>
      <c r="K17" s="27"/>
      <c r="L17" s="27">
        <v>0</v>
      </c>
      <c r="M17" s="27"/>
      <c r="N17" s="27">
        <v>0</v>
      </c>
    </row>
    <row r="18" spans="1:14">
      <c r="B18" s="8" t="s">
        <v>0</v>
      </c>
      <c r="H18" s="44">
        <f>SUM(H12:H17)</f>
        <v>226992935</v>
      </c>
      <c r="I18" s="27"/>
      <c r="J18" s="44">
        <f>SUM(J12:J17)</f>
        <v>195965351</v>
      </c>
      <c r="K18" s="27"/>
      <c r="L18" s="44">
        <f>SUM(L12:L17)</f>
        <v>130813526</v>
      </c>
      <c r="M18" s="27"/>
      <c r="N18" s="44">
        <f>SUM(N12:N17)</f>
        <v>109964253</v>
      </c>
    </row>
    <row r="19" spans="1:14">
      <c r="A19" s="8" t="s">
        <v>101</v>
      </c>
      <c r="H19" s="27"/>
      <c r="I19" s="27"/>
      <c r="J19" s="27"/>
      <c r="K19" s="27"/>
      <c r="L19" s="27"/>
      <c r="M19" s="27"/>
      <c r="N19" s="27"/>
    </row>
    <row r="20" spans="1:14">
      <c r="A20" s="8"/>
      <c r="B20" s="8" t="s">
        <v>102</v>
      </c>
      <c r="H20" s="27"/>
      <c r="I20" s="27">
        <f>SUM(I16:I19)</f>
        <v>0</v>
      </c>
      <c r="J20" s="27"/>
      <c r="K20" s="27"/>
      <c r="L20" s="27"/>
      <c r="M20" s="27"/>
      <c r="N20" s="27"/>
    </row>
    <row r="21" spans="1:14">
      <c r="A21" s="8"/>
      <c r="C21" s="8" t="s">
        <v>93</v>
      </c>
      <c r="F21" s="71">
        <v>6</v>
      </c>
      <c r="H21" s="27">
        <v>10000000</v>
      </c>
      <c r="I21" s="27"/>
      <c r="J21" s="27">
        <v>10000000</v>
      </c>
      <c r="K21" s="27"/>
      <c r="L21" s="27">
        <v>0</v>
      </c>
      <c r="M21" s="27"/>
      <c r="N21" s="27">
        <v>0</v>
      </c>
    </row>
    <row r="22" spans="1:14">
      <c r="B22" s="8" t="s">
        <v>67</v>
      </c>
      <c r="F22" s="71" t="s">
        <v>164</v>
      </c>
      <c r="H22" s="27">
        <v>23861735</v>
      </c>
      <c r="I22" s="27"/>
      <c r="J22" s="27">
        <v>23867110</v>
      </c>
      <c r="K22" s="27"/>
      <c r="L22" s="27">
        <v>22015610</v>
      </c>
      <c r="M22" s="27"/>
      <c r="N22" s="27">
        <v>22050810</v>
      </c>
    </row>
    <row r="23" spans="1:14">
      <c r="B23" s="8" t="s">
        <v>140</v>
      </c>
      <c r="F23" s="72"/>
      <c r="H23" s="27">
        <v>0</v>
      </c>
      <c r="I23" s="27"/>
      <c r="J23" s="27">
        <v>0</v>
      </c>
      <c r="K23" s="27"/>
      <c r="L23" s="27">
        <v>92537427</v>
      </c>
      <c r="M23" s="27"/>
      <c r="N23" s="27">
        <v>92537427</v>
      </c>
    </row>
    <row r="24" spans="1:14">
      <c r="B24" s="8" t="s">
        <v>141</v>
      </c>
      <c r="F24" s="72">
        <v>8</v>
      </c>
      <c r="H24" s="27">
        <v>2270603</v>
      </c>
      <c r="I24" s="27"/>
      <c r="J24" s="27">
        <v>2464738</v>
      </c>
      <c r="K24" s="27"/>
      <c r="L24" s="27">
        <v>49846875</v>
      </c>
      <c r="M24" s="27"/>
      <c r="N24" s="27">
        <v>49846875</v>
      </c>
    </row>
    <row r="25" spans="1:14">
      <c r="B25" s="8" t="s">
        <v>87</v>
      </c>
      <c r="F25" s="71">
        <v>9</v>
      </c>
      <c r="H25" s="27">
        <v>276650477</v>
      </c>
      <c r="I25" s="27"/>
      <c r="J25" s="27">
        <v>272625416</v>
      </c>
      <c r="K25" s="27"/>
      <c r="L25" s="27">
        <v>213824340</v>
      </c>
      <c r="M25" s="27"/>
      <c r="N25" s="27">
        <v>208962314</v>
      </c>
    </row>
    <row r="26" spans="1:14">
      <c r="B26" s="8" t="s">
        <v>135</v>
      </c>
      <c r="F26" s="72"/>
      <c r="H26" s="27">
        <v>383031</v>
      </c>
      <c r="I26" s="27"/>
      <c r="J26" s="27">
        <v>444856</v>
      </c>
      <c r="K26" s="27"/>
      <c r="L26" s="27">
        <v>6173644</v>
      </c>
      <c r="M26" s="27"/>
      <c r="N26" s="27">
        <v>8312901</v>
      </c>
    </row>
    <row r="27" spans="1:14">
      <c r="B27" s="8" t="s">
        <v>107</v>
      </c>
      <c r="F27" s="71"/>
      <c r="H27" s="27">
        <v>267221</v>
      </c>
      <c r="I27" s="27"/>
      <c r="J27" s="27">
        <v>508916</v>
      </c>
      <c r="K27" s="27"/>
      <c r="L27" s="27">
        <v>383030</v>
      </c>
      <c r="M27" s="27"/>
      <c r="N27" s="27">
        <v>508915</v>
      </c>
    </row>
    <row r="28" spans="1:14">
      <c r="B28" s="8" t="s">
        <v>105</v>
      </c>
      <c r="F28" s="71"/>
      <c r="H28" s="27">
        <v>134468</v>
      </c>
      <c r="I28" s="27"/>
      <c r="J28" s="27">
        <v>227243</v>
      </c>
      <c r="K28" s="27"/>
      <c r="L28" s="27">
        <v>0</v>
      </c>
      <c r="M28" s="27"/>
      <c r="N28" s="27">
        <v>0</v>
      </c>
    </row>
    <row r="29" spans="1:14">
      <c r="B29" s="8" t="s">
        <v>68</v>
      </c>
      <c r="H29" s="27">
        <v>343783</v>
      </c>
      <c r="I29" s="27"/>
      <c r="J29" s="27">
        <v>314616</v>
      </c>
      <c r="K29" s="27"/>
      <c r="L29" s="27">
        <v>343783</v>
      </c>
      <c r="M29" s="27"/>
      <c r="N29" s="27">
        <v>268942</v>
      </c>
    </row>
    <row r="30" spans="1:14">
      <c r="B30" s="8" t="s">
        <v>69</v>
      </c>
      <c r="H30" s="44">
        <f>SUM(H21:H29)</f>
        <v>313911318</v>
      </c>
      <c r="I30" s="27"/>
      <c r="J30" s="44">
        <f>SUM(J21:J29)</f>
        <v>310452895</v>
      </c>
      <c r="K30" s="27"/>
      <c r="L30" s="44">
        <f>SUM(L21:L29)</f>
        <v>385124709</v>
      </c>
      <c r="M30" s="27"/>
      <c r="N30" s="44">
        <f>SUM(N21:N29)</f>
        <v>382488184</v>
      </c>
    </row>
    <row r="31" spans="1:14" ht="24" thickBot="1">
      <c r="A31" s="9" t="s">
        <v>1</v>
      </c>
      <c r="H31" s="30">
        <f>H18+H30</f>
        <v>540904253</v>
      </c>
      <c r="I31" s="24"/>
      <c r="J31" s="30">
        <f>J18+J30</f>
        <v>506418246</v>
      </c>
      <c r="K31" s="24"/>
      <c r="L31" s="30">
        <f>L18+L30</f>
        <v>515938235</v>
      </c>
      <c r="M31" s="24"/>
      <c r="N31" s="30">
        <f>N18+N30</f>
        <v>492452437</v>
      </c>
    </row>
    <row r="32" spans="1:14" ht="24" thickTop="1"/>
    <row r="33" spans="1:14" s="28" customForma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s="28" customFormat="1">
      <c r="A34" s="21" t="s">
        <v>62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>
      <c r="A36" s="21"/>
      <c r="B36" s="21"/>
      <c r="C36" s="21"/>
      <c r="D36" s="21"/>
      <c r="E36" s="21"/>
      <c r="F36" s="26"/>
      <c r="G36" s="26"/>
      <c r="H36" s="78" t="s">
        <v>59</v>
      </c>
      <c r="I36" s="78"/>
      <c r="J36" s="78"/>
      <c r="K36" s="78"/>
      <c r="L36" s="78"/>
      <c r="M36" s="78"/>
      <c r="N36" s="78"/>
    </row>
    <row r="37" spans="1:14">
      <c r="B37" s="9"/>
      <c r="C37" s="9"/>
      <c r="D37" s="9"/>
      <c r="E37" s="9"/>
      <c r="H37" s="78" t="s">
        <v>33</v>
      </c>
      <c r="I37" s="78"/>
      <c r="J37" s="78"/>
      <c r="L37" s="78" t="s">
        <v>34</v>
      </c>
      <c r="M37" s="78"/>
      <c r="N37" s="78"/>
    </row>
    <row r="38" spans="1:14">
      <c r="B38" s="9"/>
      <c r="C38" s="9"/>
      <c r="D38" s="9"/>
      <c r="E38" s="9"/>
      <c r="F38" s="8"/>
      <c r="H38" s="38" t="s">
        <v>180</v>
      </c>
      <c r="I38" s="40"/>
      <c r="J38" s="38" t="s">
        <v>57</v>
      </c>
      <c r="K38" s="39"/>
      <c r="L38" s="38" t="s">
        <v>180</v>
      </c>
      <c r="M38" s="38"/>
      <c r="N38" s="38" t="s">
        <v>57</v>
      </c>
    </row>
    <row r="39" spans="1:14">
      <c r="B39" s="9"/>
      <c r="C39" s="9"/>
      <c r="D39" s="9"/>
      <c r="E39" s="9"/>
      <c r="F39" s="8"/>
      <c r="H39" s="41">
        <v>2025</v>
      </c>
      <c r="I39" s="42"/>
      <c r="J39" s="41">
        <v>2024</v>
      </c>
      <c r="K39" s="43"/>
      <c r="L39" s="41">
        <v>2025</v>
      </c>
      <c r="M39" s="42"/>
      <c r="N39" s="41">
        <v>2024</v>
      </c>
    </row>
    <row r="40" spans="1:14">
      <c r="B40" s="9"/>
      <c r="C40" s="9"/>
      <c r="D40" s="9"/>
      <c r="E40" s="9"/>
      <c r="F40" s="8"/>
      <c r="H40" s="38" t="s">
        <v>155</v>
      </c>
      <c r="I40" s="38"/>
      <c r="J40" s="38"/>
      <c r="K40" s="39"/>
      <c r="L40" s="38" t="s">
        <v>155</v>
      </c>
      <c r="M40" s="38"/>
      <c r="N40" s="38"/>
    </row>
    <row r="41" spans="1:14">
      <c r="B41" s="9"/>
      <c r="C41" s="9"/>
      <c r="D41" s="9"/>
      <c r="E41" s="9"/>
      <c r="F41" s="1" t="s">
        <v>63</v>
      </c>
      <c r="H41" s="41" t="s">
        <v>156</v>
      </c>
      <c r="I41" s="42"/>
      <c r="J41" s="41" t="s">
        <v>157</v>
      </c>
      <c r="K41" s="43"/>
      <c r="L41" s="41" t="s">
        <v>156</v>
      </c>
      <c r="M41" s="42"/>
      <c r="N41" s="41" t="s">
        <v>157</v>
      </c>
    </row>
    <row r="42" spans="1:14">
      <c r="A42" s="62" t="s">
        <v>37</v>
      </c>
      <c r="B42" s="21"/>
      <c r="C42" s="21"/>
      <c r="D42" s="21"/>
      <c r="E42" s="21"/>
      <c r="F42" s="21"/>
      <c r="G42" s="21"/>
      <c r="H42" s="21"/>
      <c r="I42" s="73"/>
      <c r="J42" s="21"/>
      <c r="K42" s="21"/>
      <c r="L42" s="21"/>
      <c r="M42" s="21"/>
      <c r="N42" s="21"/>
    </row>
    <row r="43" spans="1:14">
      <c r="A43" s="8" t="s">
        <v>38</v>
      </c>
    </row>
    <row r="44" spans="1:14">
      <c r="B44" s="8" t="s">
        <v>103</v>
      </c>
    </row>
    <row r="45" spans="1:14">
      <c r="C45" s="8" t="s">
        <v>16</v>
      </c>
      <c r="F45" s="72">
        <v>10</v>
      </c>
      <c r="H45" s="27">
        <v>26062258</v>
      </c>
      <c r="I45" s="27"/>
      <c r="J45" s="27">
        <v>15984742</v>
      </c>
      <c r="K45" s="15"/>
      <c r="L45" s="27">
        <v>24255548</v>
      </c>
      <c r="M45" s="27"/>
      <c r="N45" s="27">
        <v>15590204</v>
      </c>
    </row>
    <row r="46" spans="1:14">
      <c r="B46" s="8" t="s">
        <v>95</v>
      </c>
      <c r="F46" s="71"/>
      <c r="H46" s="27">
        <v>19864130</v>
      </c>
      <c r="I46" s="27"/>
      <c r="J46" s="27">
        <v>19909826</v>
      </c>
      <c r="K46" s="15"/>
      <c r="L46" s="27">
        <v>18774223</v>
      </c>
      <c r="M46" s="27"/>
      <c r="N46" s="27">
        <v>20811702</v>
      </c>
    </row>
    <row r="47" spans="1:14">
      <c r="B47" s="8" t="s">
        <v>108</v>
      </c>
      <c r="F47" s="71"/>
      <c r="H47" s="27">
        <v>119790</v>
      </c>
      <c r="I47" s="27"/>
      <c r="J47" s="27">
        <v>161814</v>
      </c>
      <c r="K47" s="15"/>
      <c r="L47" s="27">
        <v>119790</v>
      </c>
      <c r="M47" s="27"/>
      <c r="N47" s="27">
        <v>119790</v>
      </c>
    </row>
    <row r="48" spans="1:14">
      <c r="B48" s="8" t="s">
        <v>109</v>
      </c>
      <c r="F48" s="71"/>
      <c r="H48" s="27">
        <v>124655</v>
      </c>
      <c r="I48" s="27"/>
      <c r="J48" s="27">
        <v>247696</v>
      </c>
      <c r="K48" s="15"/>
      <c r="L48" s="27">
        <v>2713941</v>
      </c>
      <c r="M48" s="27"/>
      <c r="N48" s="27">
        <v>2745110</v>
      </c>
    </row>
    <row r="49" spans="1:14">
      <c r="B49" s="8" t="s">
        <v>149</v>
      </c>
      <c r="F49" s="71">
        <v>2</v>
      </c>
      <c r="H49" s="27">
        <v>0</v>
      </c>
      <c r="I49" s="27"/>
      <c r="J49" s="27">
        <v>0</v>
      </c>
      <c r="K49" s="15"/>
      <c r="L49" s="27">
        <v>0</v>
      </c>
      <c r="M49" s="27"/>
      <c r="N49" s="27">
        <v>0</v>
      </c>
    </row>
    <row r="50" spans="1:14">
      <c r="B50" s="8" t="s">
        <v>110</v>
      </c>
      <c r="F50" s="71"/>
      <c r="H50" s="27">
        <v>495370</v>
      </c>
      <c r="I50" s="27"/>
      <c r="J50" s="27">
        <v>520760</v>
      </c>
      <c r="K50" s="15"/>
      <c r="L50" s="27">
        <v>0</v>
      </c>
      <c r="M50" s="27"/>
      <c r="N50" s="27">
        <v>0</v>
      </c>
    </row>
    <row r="51" spans="1:14">
      <c r="B51" s="8" t="s">
        <v>88</v>
      </c>
      <c r="F51" s="71"/>
      <c r="H51" s="27">
        <v>1127419</v>
      </c>
      <c r="I51" s="27"/>
      <c r="J51" s="27">
        <v>2046079</v>
      </c>
      <c r="K51" s="15"/>
      <c r="L51" s="27">
        <v>1127419</v>
      </c>
      <c r="M51" s="27"/>
      <c r="N51" s="27">
        <v>1890144</v>
      </c>
    </row>
    <row r="52" spans="1:14">
      <c r="B52" s="8" t="s">
        <v>94</v>
      </c>
      <c r="F52" s="71"/>
      <c r="H52" s="27">
        <v>6000</v>
      </c>
      <c r="I52" s="27"/>
      <c r="J52" s="27">
        <v>4000</v>
      </c>
      <c r="K52" s="15"/>
      <c r="L52" s="27">
        <v>0</v>
      </c>
      <c r="M52" s="27"/>
      <c r="N52" s="27">
        <v>0</v>
      </c>
    </row>
    <row r="53" spans="1:14">
      <c r="B53" s="8" t="s">
        <v>2</v>
      </c>
      <c r="H53" s="44">
        <f>SUM(H44:H52)</f>
        <v>47799622</v>
      </c>
      <c r="I53" s="27"/>
      <c r="J53" s="44">
        <f>SUM(J44:J52)</f>
        <v>38874917</v>
      </c>
      <c r="K53" s="15"/>
      <c r="L53" s="44">
        <f>SUM(L44:L52)</f>
        <v>46990921</v>
      </c>
      <c r="M53" s="27"/>
      <c r="N53" s="44">
        <f>SUM(N44:N52)</f>
        <v>41156950</v>
      </c>
    </row>
    <row r="54" spans="1:14">
      <c r="A54" s="8" t="s">
        <v>89</v>
      </c>
      <c r="H54" s="15"/>
      <c r="I54" s="15"/>
      <c r="J54" s="15"/>
      <c r="K54" s="15"/>
      <c r="L54" s="15"/>
      <c r="M54" s="15"/>
      <c r="N54" s="15"/>
    </row>
    <row r="55" spans="1:14">
      <c r="A55" s="8"/>
      <c r="B55" s="8" t="s">
        <v>90</v>
      </c>
      <c r="F55" s="71"/>
      <c r="H55" s="27">
        <v>175863</v>
      </c>
      <c r="I55" s="27"/>
      <c r="J55" s="27">
        <v>237553</v>
      </c>
      <c r="K55" s="15"/>
      <c r="L55" s="27">
        <v>3592884</v>
      </c>
      <c r="M55" s="27"/>
      <c r="N55" s="27">
        <v>5608184</v>
      </c>
    </row>
    <row r="56" spans="1:14">
      <c r="A56" s="8"/>
      <c r="B56" s="28" t="s">
        <v>91</v>
      </c>
      <c r="F56" s="72"/>
      <c r="H56" s="27">
        <v>23563806</v>
      </c>
      <c r="I56" s="27"/>
      <c r="J56" s="27">
        <v>22053119</v>
      </c>
      <c r="K56" s="15"/>
      <c r="L56" s="27">
        <v>17944737</v>
      </c>
      <c r="M56" s="27"/>
      <c r="N56" s="27">
        <v>16770662</v>
      </c>
    </row>
    <row r="57" spans="1:14">
      <c r="A57" s="8"/>
      <c r="B57" s="8" t="s">
        <v>54</v>
      </c>
      <c r="F57" s="71"/>
      <c r="H57" s="27">
        <v>13292315</v>
      </c>
      <c r="I57" s="27"/>
      <c r="J57" s="27">
        <v>20230481</v>
      </c>
      <c r="K57" s="15"/>
      <c r="L57" s="27">
        <v>11430388</v>
      </c>
      <c r="M57" s="27"/>
      <c r="N57" s="27">
        <v>18497966</v>
      </c>
    </row>
    <row r="58" spans="1:14">
      <c r="B58" s="8" t="s">
        <v>70</v>
      </c>
      <c r="H58" s="74">
        <f>SUM(H55:H57)</f>
        <v>37031984</v>
      </c>
      <c r="I58" s="27"/>
      <c r="J58" s="74">
        <f>SUM(J55:J57)</f>
        <v>42521153</v>
      </c>
      <c r="K58" s="15"/>
      <c r="L58" s="74">
        <f>SUM(L55:L57)</f>
        <v>32968009</v>
      </c>
      <c r="M58" s="27"/>
      <c r="N58" s="74">
        <f>SUM(N55:N57)</f>
        <v>40876812</v>
      </c>
    </row>
    <row r="59" spans="1:14">
      <c r="A59" s="8" t="s">
        <v>3</v>
      </c>
      <c r="H59" s="44">
        <f>H53+H58</f>
        <v>84831606</v>
      </c>
      <c r="I59" s="27"/>
      <c r="J59" s="44">
        <f>J53+J58</f>
        <v>81396070</v>
      </c>
      <c r="K59" s="15"/>
      <c r="L59" s="44">
        <f>L53+L58</f>
        <v>79958930</v>
      </c>
      <c r="M59" s="27"/>
      <c r="N59" s="44">
        <f>N53+N58</f>
        <v>82033762</v>
      </c>
    </row>
    <row r="60" spans="1:14">
      <c r="H60" s="24"/>
      <c r="I60" s="24"/>
      <c r="J60" s="24"/>
      <c r="K60" s="12"/>
      <c r="L60" s="24"/>
      <c r="M60" s="24"/>
      <c r="N60" s="24"/>
    </row>
    <row r="61" spans="1:14">
      <c r="A61" s="9" t="s">
        <v>39</v>
      </c>
      <c r="H61" s="15"/>
      <c r="I61" s="15"/>
      <c r="J61" s="15"/>
      <c r="K61" s="15"/>
      <c r="L61" s="15"/>
      <c r="M61" s="15"/>
      <c r="N61" s="15"/>
    </row>
    <row r="62" spans="1:14">
      <c r="B62" s="8" t="s">
        <v>4</v>
      </c>
      <c r="H62" s="15"/>
      <c r="I62" s="15"/>
      <c r="J62" s="15"/>
      <c r="K62" s="15"/>
      <c r="L62" s="15"/>
      <c r="M62" s="15"/>
      <c r="N62" s="15"/>
    </row>
    <row r="63" spans="1:14">
      <c r="C63" s="8" t="s">
        <v>18</v>
      </c>
      <c r="H63" s="15"/>
      <c r="I63" s="15"/>
      <c r="J63" s="15"/>
      <c r="K63" s="15"/>
      <c r="L63" s="15"/>
      <c r="M63" s="15"/>
      <c r="N63" s="15"/>
    </row>
    <row r="64" spans="1:14">
      <c r="D64" s="8" t="s">
        <v>19</v>
      </c>
      <c r="H64" s="75">
        <v>100000000</v>
      </c>
      <c r="I64" s="27"/>
      <c r="J64" s="75">
        <v>100000000</v>
      </c>
      <c r="K64" s="27"/>
      <c r="L64" s="75">
        <v>100000000</v>
      </c>
      <c r="M64" s="27"/>
      <c r="N64" s="75">
        <v>100000000</v>
      </c>
    </row>
    <row r="65" spans="1:14" ht="24" thickTop="1">
      <c r="C65" s="8" t="s">
        <v>133</v>
      </c>
      <c r="H65" s="27"/>
      <c r="I65" s="27"/>
      <c r="J65" s="27"/>
      <c r="K65" s="27"/>
      <c r="L65" s="27"/>
      <c r="M65" s="27"/>
      <c r="N65" s="27"/>
    </row>
    <row r="66" spans="1:14">
      <c r="D66" s="8" t="s">
        <v>19</v>
      </c>
      <c r="H66" s="27">
        <v>100000000</v>
      </c>
      <c r="I66" s="27"/>
      <c r="J66" s="27">
        <v>100000000</v>
      </c>
      <c r="K66" s="27"/>
      <c r="L66" s="27">
        <v>100000000</v>
      </c>
      <c r="M66" s="27"/>
      <c r="N66" s="27">
        <v>100000000</v>
      </c>
    </row>
    <row r="67" spans="1:14" ht="23.25" customHeight="1">
      <c r="A67" s="8"/>
      <c r="B67" s="8" t="s">
        <v>30</v>
      </c>
      <c r="H67" s="27"/>
      <c r="I67" s="27"/>
      <c r="J67" s="27"/>
      <c r="K67" s="27"/>
      <c r="L67" s="27"/>
      <c r="M67" s="27"/>
      <c r="N67" s="27"/>
    </row>
    <row r="68" spans="1:14" ht="23.25" customHeight="1">
      <c r="A68" s="8"/>
      <c r="C68" s="8" t="s">
        <v>53</v>
      </c>
      <c r="H68" s="27">
        <v>10000000</v>
      </c>
      <c r="I68" s="27"/>
      <c r="J68" s="27">
        <v>10000000</v>
      </c>
      <c r="K68" s="27"/>
      <c r="L68" s="27">
        <v>10000000</v>
      </c>
      <c r="M68" s="27"/>
      <c r="N68" s="27">
        <v>10000000</v>
      </c>
    </row>
    <row r="69" spans="1:14">
      <c r="C69" s="8" t="s">
        <v>29</v>
      </c>
      <c r="H69" s="27">
        <v>220904197</v>
      </c>
      <c r="I69" s="27"/>
      <c r="J69" s="27">
        <v>191468726</v>
      </c>
      <c r="K69" s="27"/>
      <c r="L69" s="27">
        <v>212027749</v>
      </c>
      <c r="M69" s="27"/>
      <c r="N69" s="27">
        <v>186438959</v>
      </c>
    </row>
    <row r="70" spans="1:14">
      <c r="B70" s="8" t="s">
        <v>92</v>
      </c>
      <c r="H70" s="27">
        <v>116573236</v>
      </c>
      <c r="I70" s="27"/>
      <c r="J70" s="27">
        <v>116577834</v>
      </c>
      <c r="K70" s="27"/>
      <c r="L70" s="27">
        <v>113951556</v>
      </c>
      <c r="M70" s="27"/>
      <c r="N70" s="27">
        <v>113979716</v>
      </c>
    </row>
    <row r="71" spans="1:14">
      <c r="A71" s="8"/>
      <c r="B71" s="8" t="s">
        <v>44</v>
      </c>
      <c r="H71" s="74">
        <v>447477433</v>
      </c>
      <c r="I71" s="27"/>
      <c r="J71" s="74">
        <v>418046560</v>
      </c>
      <c r="K71" s="27"/>
      <c r="L71" s="74">
        <v>435979305</v>
      </c>
      <c r="M71" s="27"/>
      <c r="N71" s="74">
        <v>410418675</v>
      </c>
    </row>
    <row r="72" spans="1:14">
      <c r="A72" s="8"/>
      <c r="B72" s="8" t="s">
        <v>111</v>
      </c>
      <c r="H72" s="27">
        <v>8595214</v>
      </c>
      <c r="I72" s="27"/>
      <c r="J72" s="27">
        <v>6975616</v>
      </c>
      <c r="K72" s="27"/>
      <c r="L72" s="27">
        <v>0</v>
      </c>
      <c r="M72" s="27"/>
      <c r="N72" s="27">
        <v>0</v>
      </c>
    </row>
    <row r="73" spans="1:14">
      <c r="A73" s="8"/>
      <c r="B73" s="8" t="s">
        <v>5</v>
      </c>
      <c r="H73" s="44">
        <f>SUM(H71:H72)</f>
        <v>456072647</v>
      </c>
      <c r="I73" s="27"/>
      <c r="J73" s="44">
        <f>SUM(J71:J72)</f>
        <v>425022176</v>
      </c>
      <c r="K73" s="27"/>
      <c r="L73" s="44">
        <f>SUM(L71:L72)</f>
        <v>435979305</v>
      </c>
      <c r="M73" s="27"/>
      <c r="N73" s="44">
        <f>SUM(N71:N72)</f>
        <v>410418675</v>
      </c>
    </row>
    <row r="74" spans="1:14" ht="24" thickBot="1">
      <c r="A74" s="9" t="s">
        <v>6</v>
      </c>
      <c r="H74" s="76">
        <f>H59+H73</f>
        <v>540904253</v>
      </c>
      <c r="I74" s="24"/>
      <c r="J74" s="76">
        <f>J59+J73</f>
        <v>506418246</v>
      </c>
      <c r="K74" s="24"/>
      <c r="L74" s="76">
        <f>L59+L73</f>
        <v>515938235</v>
      </c>
      <c r="M74" s="24"/>
      <c r="N74" s="76">
        <f>N59+N73</f>
        <v>492452437</v>
      </c>
    </row>
    <row r="75" spans="1:14" ht="24" thickTop="1"/>
    <row r="76" spans="1:14">
      <c r="H76" s="55"/>
      <c r="I76" s="55"/>
      <c r="J76" s="55"/>
      <c r="K76" s="55"/>
      <c r="L76" s="55"/>
      <c r="M76" s="55"/>
      <c r="N76" s="55"/>
    </row>
  </sheetData>
  <mergeCells count="6">
    <mergeCell ref="H4:N4"/>
    <mergeCell ref="H36:N36"/>
    <mergeCell ref="H37:J37"/>
    <mergeCell ref="L37:N37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K39"/>
  <sheetViews>
    <sheetView view="pageBreakPreview" topLeftCell="A23" zoomScale="70" zoomScaleNormal="100" zoomScaleSheetLayoutView="70" workbookViewId="0">
      <selection activeCell="G42" sqref="G42"/>
    </sheetView>
  </sheetViews>
  <sheetFormatPr defaultColWidth="8.75" defaultRowHeight="24.6"/>
  <cols>
    <col min="1" max="1" width="3.75" style="32" customWidth="1"/>
    <col min="2" max="2" width="50.75" style="32" customWidth="1"/>
    <col min="3" max="3" width="9.25" style="32" customWidth="1"/>
    <col min="4" max="4" width="2.25" style="32" customWidth="1"/>
    <col min="5" max="5" width="14" style="32" customWidth="1"/>
    <col min="6" max="6" width="2.25" style="32" customWidth="1"/>
    <col min="7" max="7" width="14" style="32" customWidth="1"/>
    <col min="8" max="8" width="2.25" style="32" customWidth="1"/>
    <col min="9" max="9" width="14" style="32" customWidth="1"/>
    <col min="10" max="10" width="2.25" style="32" customWidth="1"/>
    <col min="11" max="11" width="14" style="32" customWidth="1"/>
    <col min="12" max="12" width="12.125" style="32" bestFit="1" customWidth="1"/>
    <col min="13" max="16384" width="8.75" style="32"/>
  </cols>
  <sheetData>
    <row r="1" spans="1:11" s="2" customFormat="1" ht="23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.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.4">
      <c r="A3" s="21" t="s">
        <v>181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.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.4">
      <c r="A5" s="21"/>
      <c r="B5" s="21"/>
      <c r="C5" s="26"/>
      <c r="D5" s="26"/>
      <c r="E5" s="78" t="s">
        <v>59</v>
      </c>
      <c r="F5" s="78"/>
      <c r="G5" s="78"/>
      <c r="H5" s="78"/>
      <c r="I5" s="78"/>
      <c r="J5" s="78"/>
      <c r="K5" s="78"/>
    </row>
    <row r="6" spans="1:11" s="2" customFormat="1" ht="23.4">
      <c r="A6" s="9"/>
      <c r="B6" s="9"/>
      <c r="C6" s="25"/>
      <c r="D6" s="8"/>
      <c r="E6" s="78" t="s">
        <v>33</v>
      </c>
      <c r="F6" s="78"/>
      <c r="G6" s="78"/>
      <c r="H6" s="8"/>
      <c r="I6" s="78" t="s">
        <v>34</v>
      </c>
      <c r="J6" s="78"/>
      <c r="K6" s="78"/>
    </row>
    <row r="7" spans="1:11" s="2" customFormat="1" ht="23.4">
      <c r="A7" s="9"/>
      <c r="B7" s="9"/>
      <c r="C7" s="1" t="s">
        <v>63</v>
      </c>
      <c r="D7" s="8"/>
      <c r="E7" s="45">
        <v>2025</v>
      </c>
      <c r="F7" s="46"/>
      <c r="G7" s="45">
        <v>2024</v>
      </c>
      <c r="H7" s="43"/>
      <c r="I7" s="45">
        <v>2025</v>
      </c>
      <c r="J7" s="46"/>
      <c r="K7" s="45">
        <v>2024</v>
      </c>
    </row>
    <row r="8" spans="1:11" s="2" customFormat="1" ht="23.4">
      <c r="A8" s="8" t="s">
        <v>40</v>
      </c>
      <c r="C8" s="3"/>
      <c r="E8" s="20">
        <v>76886456</v>
      </c>
      <c r="F8" s="20"/>
      <c r="G8" s="20">
        <v>63634503</v>
      </c>
      <c r="H8" s="20"/>
      <c r="I8" s="20">
        <v>63262449</v>
      </c>
      <c r="J8" s="20"/>
      <c r="K8" s="20">
        <v>51838696</v>
      </c>
    </row>
    <row r="9" spans="1:11" s="2" customFormat="1" ht="23.4">
      <c r="A9" s="8" t="s">
        <v>79</v>
      </c>
      <c r="C9" s="3"/>
      <c r="E9" s="23">
        <v>-58042985</v>
      </c>
      <c r="F9" s="20"/>
      <c r="G9" s="23">
        <v>-54703112</v>
      </c>
      <c r="H9" s="20"/>
      <c r="I9" s="23">
        <v>-49437523</v>
      </c>
      <c r="J9" s="20"/>
      <c r="K9" s="23">
        <v>-45022280</v>
      </c>
    </row>
    <row r="10" spans="1:11" s="2" customFormat="1" ht="23.4">
      <c r="A10" s="14" t="s">
        <v>55</v>
      </c>
      <c r="C10" s="3"/>
      <c r="E10" s="54">
        <f>SUM(E8:E9)</f>
        <v>18843471</v>
      </c>
      <c r="F10" s="20"/>
      <c r="G10" s="54">
        <f>SUM(G8:G9)</f>
        <v>8931391</v>
      </c>
      <c r="H10" s="20"/>
      <c r="I10" s="54">
        <f>SUM(I8:I9)</f>
        <v>13824926</v>
      </c>
      <c r="J10" s="20"/>
      <c r="K10" s="54">
        <f>SUM(K8:K9)</f>
        <v>6816416</v>
      </c>
    </row>
    <row r="11" spans="1:11" s="2" customFormat="1" ht="23.4">
      <c r="A11" s="8" t="s">
        <v>51</v>
      </c>
      <c r="C11" s="3"/>
      <c r="E11" s="20">
        <v>709171</v>
      </c>
      <c r="F11" s="20"/>
      <c r="G11" s="20">
        <v>829999</v>
      </c>
      <c r="H11" s="20"/>
      <c r="I11" s="20">
        <v>630641</v>
      </c>
      <c r="J11" s="20"/>
      <c r="K11" s="20">
        <v>681600</v>
      </c>
    </row>
    <row r="12" spans="1:11" s="2" customFormat="1" ht="23.4">
      <c r="A12" s="9" t="s">
        <v>56</v>
      </c>
      <c r="C12" s="3"/>
      <c r="E12" s="16">
        <f>SUM(E10:E11)</f>
        <v>19552642</v>
      </c>
      <c r="F12" s="20"/>
      <c r="G12" s="16">
        <f>SUM(G10:G11)</f>
        <v>9761390</v>
      </c>
      <c r="H12" s="20"/>
      <c r="I12" s="16">
        <f>SUM(I10:I11)</f>
        <v>14455567</v>
      </c>
      <c r="J12" s="20"/>
      <c r="K12" s="16">
        <f>SUM(K10:K11)</f>
        <v>7498016</v>
      </c>
    </row>
    <row r="13" spans="1:11" s="2" customFormat="1" ht="23.4">
      <c r="A13" s="8" t="s">
        <v>22</v>
      </c>
      <c r="C13" s="3"/>
      <c r="E13" s="20">
        <v>-678774</v>
      </c>
      <c r="F13" s="20"/>
      <c r="G13" s="20">
        <v>-1104213</v>
      </c>
      <c r="H13" s="20"/>
      <c r="I13" s="20">
        <v>-433526</v>
      </c>
      <c r="J13" s="20"/>
      <c r="K13" s="20">
        <v>-867653</v>
      </c>
    </row>
    <row r="14" spans="1:11" s="2" customFormat="1" ht="23.4">
      <c r="A14" s="8" t="s">
        <v>23</v>
      </c>
      <c r="C14" s="3"/>
      <c r="E14" s="20">
        <v>-5603929</v>
      </c>
      <c r="F14" s="20"/>
      <c r="G14" s="20">
        <v>-4532289</v>
      </c>
      <c r="H14" s="20"/>
      <c r="I14" s="20">
        <v>-4494584</v>
      </c>
      <c r="J14" s="20"/>
      <c r="K14" s="20">
        <v>-3535986</v>
      </c>
    </row>
    <row r="15" spans="1:11" s="2" customFormat="1" ht="23.4">
      <c r="A15" s="10" t="s">
        <v>25</v>
      </c>
      <c r="C15" s="6"/>
      <c r="E15" s="16">
        <f>SUM(E13:E14)</f>
        <v>-6282703</v>
      </c>
      <c r="F15" s="20"/>
      <c r="G15" s="16">
        <f>SUM(G13:G14)</f>
        <v>-5636502</v>
      </c>
      <c r="H15" s="20"/>
      <c r="I15" s="16">
        <f>SUM(I13:I14)</f>
        <v>-4928110</v>
      </c>
      <c r="J15" s="20"/>
      <c r="K15" s="16">
        <f>SUM(K13:K14)</f>
        <v>-4403639</v>
      </c>
    </row>
    <row r="16" spans="1:11" s="2" customFormat="1" ht="23.4">
      <c r="A16" s="10" t="s">
        <v>46</v>
      </c>
      <c r="C16" s="6"/>
      <c r="E16" s="20">
        <f>E12+E15</f>
        <v>13269939</v>
      </c>
      <c r="F16" s="20"/>
      <c r="G16" s="20">
        <f>G12+G15</f>
        <v>4124888</v>
      </c>
      <c r="H16" s="20"/>
      <c r="I16" s="20">
        <f>I12+I15</f>
        <v>9527457</v>
      </c>
      <c r="J16" s="20"/>
      <c r="K16" s="20">
        <f>K12+K15</f>
        <v>3094377</v>
      </c>
    </row>
    <row r="17" spans="1:11" s="2" customFormat="1" ht="23.4">
      <c r="A17" s="8" t="s">
        <v>24</v>
      </c>
      <c r="C17" s="3"/>
      <c r="E17" s="23">
        <v>-533542</v>
      </c>
      <c r="F17" s="20"/>
      <c r="G17" s="23">
        <v>-483393</v>
      </c>
      <c r="H17" s="20"/>
      <c r="I17" s="23">
        <v>-621778</v>
      </c>
      <c r="J17" s="20"/>
      <c r="K17" s="23">
        <v>-489485</v>
      </c>
    </row>
    <row r="18" spans="1:11" s="2" customFormat="1" ht="23.4">
      <c r="A18" s="10" t="s">
        <v>45</v>
      </c>
      <c r="C18" s="6"/>
      <c r="E18" s="20">
        <f>E16+E17</f>
        <v>12736397</v>
      </c>
      <c r="F18" s="20"/>
      <c r="G18" s="20">
        <f>G16+G17</f>
        <v>3641495</v>
      </c>
      <c r="H18" s="20"/>
      <c r="I18" s="20">
        <f>I16+I17</f>
        <v>8905679</v>
      </c>
      <c r="J18" s="20"/>
      <c r="K18" s="20">
        <f>K16+K17</f>
        <v>2604892</v>
      </c>
    </row>
    <row r="19" spans="1:11" s="2" customFormat="1" ht="23.4">
      <c r="A19" s="8" t="s">
        <v>80</v>
      </c>
      <c r="C19" s="3"/>
      <c r="E19" s="20">
        <v>-2600389</v>
      </c>
      <c r="F19" s="20"/>
      <c r="G19" s="20">
        <v>-109403</v>
      </c>
      <c r="H19" s="20"/>
      <c r="I19" s="20">
        <v>-1793390</v>
      </c>
      <c r="J19" s="20"/>
      <c r="K19" s="20">
        <v>171924</v>
      </c>
    </row>
    <row r="20" spans="1:11" s="2" customFormat="1" ht="23.4">
      <c r="A20" s="9" t="s">
        <v>58</v>
      </c>
      <c r="C20" s="3"/>
      <c r="E20" s="60">
        <f>E18+E19</f>
        <v>10136008</v>
      </c>
      <c r="F20" s="24"/>
      <c r="G20" s="60">
        <f>G18+G19</f>
        <v>3532092</v>
      </c>
      <c r="H20" s="24"/>
      <c r="I20" s="60">
        <f>I18+I19</f>
        <v>7112289</v>
      </c>
      <c r="J20" s="24"/>
      <c r="K20" s="60">
        <f>K18+K19</f>
        <v>2776816</v>
      </c>
    </row>
    <row r="21" spans="1:11" s="2" customFormat="1" ht="23.4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.4">
      <c r="A22" s="13" t="s">
        <v>161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.4">
      <c r="A23" s="9"/>
      <c r="B23" s="2" t="s">
        <v>162</v>
      </c>
      <c r="C23" s="3"/>
      <c r="E23" s="20">
        <v>-78496</v>
      </c>
      <c r="F23" s="20"/>
      <c r="G23" s="20">
        <v>-551455</v>
      </c>
      <c r="H23" s="20"/>
      <c r="I23" s="20">
        <v>-66033</v>
      </c>
      <c r="J23" s="20"/>
      <c r="K23" s="20">
        <v>-469331</v>
      </c>
    </row>
    <row r="24" spans="1:11" s="2" customFormat="1" ht="23.4">
      <c r="A24" s="9"/>
      <c r="B24" s="7" t="s">
        <v>48</v>
      </c>
      <c r="C24" s="3"/>
      <c r="E24" s="23">
        <v>15699</v>
      </c>
      <c r="F24" s="20"/>
      <c r="G24" s="23">
        <v>110291</v>
      </c>
      <c r="H24" s="20"/>
      <c r="I24" s="23">
        <v>13207</v>
      </c>
      <c r="J24" s="20"/>
      <c r="K24" s="23">
        <v>93866</v>
      </c>
    </row>
    <row r="25" spans="1:11" s="2" customFormat="1" ht="23.4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.4">
      <c r="A26" s="9"/>
      <c r="B26" s="9" t="s">
        <v>72</v>
      </c>
      <c r="C26" s="3"/>
      <c r="E26" s="31">
        <f>E23+E24</f>
        <v>-62797</v>
      </c>
      <c r="F26" s="24"/>
      <c r="G26" s="31">
        <f>G23+G24</f>
        <v>-441164</v>
      </c>
      <c r="H26" s="24"/>
      <c r="I26" s="31">
        <f>I23+I24</f>
        <v>-52826</v>
      </c>
      <c r="J26" s="24"/>
      <c r="K26" s="31">
        <f>K23+K24</f>
        <v>-375465</v>
      </c>
    </row>
    <row r="27" spans="1:11" s="2" customFormat="1" ht="24" thickBot="1">
      <c r="A27" s="9" t="s">
        <v>136</v>
      </c>
      <c r="C27" s="53"/>
      <c r="E27" s="30">
        <f>E20+E26</f>
        <v>10073211</v>
      </c>
      <c r="F27" s="24"/>
      <c r="G27" s="30">
        <f>G20+G26</f>
        <v>3090928</v>
      </c>
      <c r="H27" s="24"/>
      <c r="I27" s="30">
        <f>I20+I26</f>
        <v>7059463</v>
      </c>
      <c r="J27" s="24"/>
      <c r="K27" s="30">
        <f>K20+K26</f>
        <v>2401351</v>
      </c>
    </row>
    <row r="28" spans="1:11" s="2" customFormat="1" ht="24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.4">
      <c r="A29" s="9"/>
      <c r="B29" s="2" t="s">
        <v>112</v>
      </c>
      <c r="C29" s="3"/>
      <c r="E29" s="20">
        <f>E31-E30</f>
        <v>9384260</v>
      </c>
      <c r="F29" s="20"/>
      <c r="G29" s="20">
        <f>G31-G30</f>
        <v>2964716</v>
      </c>
      <c r="H29" s="20"/>
      <c r="I29" s="20">
        <f>I31+I30</f>
        <v>7112289</v>
      </c>
      <c r="J29" s="20"/>
      <c r="K29" s="20">
        <f>K31-K30</f>
        <v>2776816</v>
      </c>
    </row>
    <row r="30" spans="1:11" s="2" customFormat="1" ht="23.4">
      <c r="A30" s="9"/>
      <c r="B30" s="2" t="s">
        <v>111</v>
      </c>
      <c r="C30" s="3"/>
      <c r="E30" s="20">
        <v>751748</v>
      </c>
      <c r="F30" s="20"/>
      <c r="G30" s="20">
        <v>567376</v>
      </c>
      <c r="H30" s="20"/>
      <c r="I30" s="20">
        <v>0</v>
      </c>
      <c r="J30" s="20"/>
      <c r="K30" s="20">
        <v>0</v>
      </c>
    </row>
    <row r="31" spans="1:11" s="2" customFormat="1" ht="24" thickBot="1">
      <c r="A31" s="9"/>
      <c r="C31" s="3"/>
      <c r="E31" s="22">
        <f>E20</f>
        <v>10136008</v>
      </c>
      <c r="F31" s="20"/>
      <c r="G31" s="22">
        <f>G20</f>
        <v>3532092</v>
      </c>
      <c r="H31" s="20"/>
      <c r="I31" s="22">
        <f>I20</f>
        <v>7112289</v>
      </c>
      <c r="J31" s="20"/>
      <c r="K31" s="22">
        <f>K20</f>
        <v>2776816</v>
      </c>
    </row>
    <row r="32" spans="1:11" s="2" customFormat="1" ht="24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.4">
      <c r="A33" s="9"/>
      <c r="B33" s="2" t="s">
        <v>112</v>
      </c>
      <c r="C33" s="3"/>
      <c r="E33" s="20">
        <f>E35-E34</f>
        <v>9321587</v>
      </c>
      <c r="F33" s="20"/>
      <c r="G33" s="20">
        <f>G35-G34</f>
        <v>2524374</v>
      </c>
      <c r="H33" s="20"/>
      <c r="I33" s="20">
        <f>I35-I34</f>
        <v>7059463</v>
      </c>
      <c r="J33" s="20"/>
      <c r="K33" s="20">
        <f>K35-K34</f>
        <v>2401351</v>
      </c>
    </row>
    <row r="34" spans="1:11" s="2" customFormat="1" ht="23.4">
      <c r="A34" s="9"/>
      <c r="B34" s="2" t="s">
        <v>111</v>
      </c>
      <c r="C34" s="3"/>
      <c r="E34" s="20">
        <v>751624</v>
      </c>
      <c r="F34" s="20"/>
      <c r="G34" s="20">
        <v>566554</v>
      </c>
      <c r="H34" s="20"/>
      <c r="I34" s="20">
        <v>0</v>
      </c>
      <c r="J34" s="20"/>
      <c r="K34" s="20">
        <v>0</v>
      </c>
    </row>
    <row r="35" spans="1:11" s="2" customFormat="1" ht="24" thickBot="1">
      <c r="A35" s="9"/>
      <c r="C35" s="3"/>
      <c r="E35" s="22">
        <f>E27</f>
        <v>10073211</v>
      </c>
      <c r="F35" s="20"/>
      <c r="G35" s="22">
        <f>G27</f>
        <v>3090928</v>
      </c>
      <c r="H35" s="20"/>
      <c r="I35" s="22">
        <f>I27</f>
        <v>7059463</v>
      </c>
      <c r="J35" s="20"/>
      <c r="K35" s="22">
        <f>K27</f>
        <v>2401351</v>
      </c>
    </row>
    <row r="36" spans="1:11" s="2" customFormat="1" ht="24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4" thickBot="1">
      <c r="A37" s="9"/>
      <c r="B37" s="2" t="s">
        <v>113</v>
      </c>
      <c r="C37" s="3"/>
      <c r="E37" s="19">
        <f>E29/E38</f>
        <v>0.93842599999999998</v>
      </c>
      <c r="F37" s="29"/>
      <c r="G37" s="19">
        <f>G29/G38</f>
        <v>0.2964716</v>
      </c>
      <c r="H37" s="20"/>
      <c r="I37" s="19">
        <f>I29/I38</f>
        <v>0.71122890000000005</v>
      </c>
      <c r="J37" s="29"/>
      <c r="K37" s="19">
        <f>K29/K38</f>
        <v>0.27768159999999997</v>
      </c>
    </row>
    <row r="38" spans="1:11" s="2" customFormat="1" thickTop="1" thickBot="1">
      <c r="A38" s="9"/>
      <c r="B38" s="2" t="s">
        <v>114</v>
      </c>
      <c r="C38" s="3"/>
      <c r="E38" s="58">
        <v>10000000</v>
      </c>
      <c r="F38" s="59"/>
      <c r="G38" s="59">
        <v>10000000</v>
      </c>
      <c r="H38" s="59"/>
      <c r="I38" s="59">
        <v>10000000</v>
      </c>
      <c r="J38" s="59"/>
      <c r="K38" s="59">
        <v>10000000</v>
      </c>
    </row>
    <row r="39" spans="1:11" s="2" customFormat="1" ht="24" thickTop="1">
      <c r="A39" s="9"/>
      <c r="C39" s="3"/>
      <c r="E39" s="5"/>
      <c r="F39" s="5"/>
      <c r="G39" s="57"/>
      <c r="H39" s="5"/>
      <c r="I39" s="57"/>
      <c r="J39" s="5"/>
      <c r="K39" s="57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K39"/>
  <sheetViews>
    <sheetView view="pageBreakPreview" topLeftCell="A23" zoomScale="70" zoomScaleNormal="100" zoomScaleSheetLayoutView="70" workbookViewId="0">
      <selection activeCell="E37" sqref="E37"/>
    </sheetView>
  </sheetViews>
  <sheetFormatPr defaultColWidth="8.75" defaultRowHeight="24.6"/>
  <cols>
    <col min="1" max="1" width="3.75" style="32" customWidth="1"/>
    <col min="2" max="2" width="50.75" style="32" customWidth="1"/>
    <col min="3" max="3" width="9.25" style="32" customWidth="1"/>
    <col min="4" max="4" width="2.25" style="32" customWidth="1"/>
    <col min="5" max="5" width="14" style="32" customWidth="1"/>
    <col min="6" max="6" width="2.25" style="32" customWidth="1"/>
    <col min="7" max="7" width="14" style="32" customWidth="1"/>
    <col min="8" max="8" width="2.25" style="32" customWidth="1"/>
    <col min="9" max="9" width="14" style="32" customWidth="1"/>
    <col min="10" max="10" width="2.25" style="32" customWidth="1"/>
    <col min="11" max="11" width="14" style="32" customWidth="1"/>
    <col min="12" max="12" width="12.125" style="32" bestFit="1" customWidth="1"/>
    <col min="13" max="16384" width="8.75" style="32"/>
  </cols>
  <sheetData>
    <row r="1" spans="1:11" s="2" customFormat="1" ht="23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.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.4">
      <c r="A3" s="21" t="s">
        <v>182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.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.4">
      <c r="A5" s="21"/>
      <c r="B5" s="21"/>
      <c r="C5" s="26"/>
      <c r="D5" s="26"/>
      <c r="E5" s="78" t="s">
        <v>59</v>
      </c>
      <c r="F5" s="78"/>
      <c r="G5" s="78"/>
      <c r="H5" s="78"/>
      <c r="I5" s="78"/>
      <c r="J5" s="78"/>
      <c r="K5" s="78"/>
    </row>
    <row r="6" spans="1:11" s="2" customFormat="1" ht="23.4">
      <c r="A6" s="9"/>
      <c r="B6" s="9"/>
      <c r="C6" s="25"/>
      <c r="D6" s="8"/>
      <c r="E6" s="78" t="s">
        <v>33</v>
      </c>
      <c r="F6" s="78"/>
      <c r="G6" s="78"/>
      <c r="H6" s="8"/>
      <c r="I6" s="78" t="s">
        <v>34</v>
      </c>
      <c r="J6" s="78"/>
      <c r="K6" s="78"/>
    </row>
    <row r="7" spans="1:11" s="2" customFormat="1" ht="23.4">
      <c r="A7" s="9"/>
      <c r="B7" s="9"/>
      <c r="C7" s="1" t="s">
        <v>63</v>
      </c>
      <c r="D7" s="8"/>
      <c r="E7" s="45">
        <v>2025</v>
      </c>
      <c r="F7" s="46"/>
      <c r="G7" s="45">
        <v>2024</v>
      </c>
      <c r="H7" s="43"/>
      <c r="I7" s="45">
        <v>2025</v>
      </c>
      <c r="J7" s="46"/>
      <c r="K7" s="45">
        <v>2024</v>
      </c>
    </row>
    <row r="8" spans="1:11" s="2" customFormat="1" ht="23.4">
      <c r="A8" s="8" t="s">
        <v>40</v>
      </c>
      <c r="C8" s="71">
        <v>11</v>
      </c>
      <c r="E8" s="20">
        <v>211694044</v>
      </c>
      <c r="F8" s="20"/>
      <c r="G8" s="20">
        <v>168475880</v>
      </c>
      <c r="H8" s="20"/>
      <c r="I8" s="20">
        <v>176542624</v>
      </c>
      <c r="J8" s="20"/>
      <c r="K8" s="20">
        <v>132981926</v>
      </c>
    </row>
    <row r="9" spans="1:11" s="2" customFormat="1" ht="23.4">
      <c r="A9" s="8" t="s">
        <v>79</v>
      </c>
      <c r="C9" s="71">
        <v>11</v>
      </c>
      <c r="E9" s="23">
        <v>-167557559</v>
      </c>
      <c r="F9" s="20"/>
      <c r="G9" s="23">
        <v>-152914763</v>
      </c>
      <c r="H9" s="20"/>
      <c r="I9" s="23">
        <v>-142565538</v>
      </c>
      <c r="J9" s="20"/>
      <c r="K9" s="23">
        <v>-124050849</v>
      </c>
    </row>
    <row r="10" spans="1:11" s="2" customFormat="1" ht="23.4">
      <c r="A10" s="14" t="s">
        <v>55</v>
      </c>
      <c r="C10" s="3"/>
      <c r="E10" s="54">
        <f>SUM(E8:E9)</f>
        <v>44136485</v>
      </c>
      <c r="F10" s="20"/>
      <c r="G10" s="54">
        <f>SUM(G8:G9)</f>
        <v>15561117</v>
      </c>
      <c r="H10" s="20"/>
      <c r="I10" s="54">
        <f>SUM(I8:I9)</f>
        <v>33977086</v>
      </c>
      <c r="J10" s="20"/>
      <c r="K10" s="54">
        <f>SUM(K8:K9)</f>
        <v>8931077</v>
      </c>
    </row>
    <row r="11" spans="1:11" s="2" customFormat="1" ht="23.4">
      <c r="A11" s="8" t="s">
        <v>51</v>
      </c>
      <c r="C11" s="3"/>
      <c r="E11" s="20">
        <v>2404287</v>
      </c>
      <c r="F11" s="20"/>
      <c r="G11" s="20">
        <v>2383547</v>
      </c>
      <c r="H11" s="20"/>
      <c r="I11" s="20">
        <v>1973674</v>
      </c>
      <c r="J11" s="20"/>
      <c r="K11" s="20">
        <v>1791997</v>
      </c>
    </row>
    <row r="12" spans="1:11" s="2" customFormat="1" ht="23.4">
      <c r="A12" s="9" t="s">
        <v>56</v>
      </c>
      <c r="C12" s="3"/>
      <c r="E12" s="16">
        <f>SUM(E10:E11)</f>
        <v>46540772</v>
      </c>
      <c r="F12" s="20"/>
      <c r="G12" s="16">
        <f>SUM(G10:G11)</f>
        <v>17944664</v>
      </c>
      <c r="H12" s="20"/>
      <c r="I12" s="16">
        <f>SUM(I10:I11)</f>
        <v>35950760</v>
      </c>
      <c r="J12" s="20"/>
      <c r="K12" s="16">
        <f>SUM(K10:K11)</f>
        <v>10723074</v>
      </c>
    </row>
    <row r="13" spans="1:11" s="2" customFormat="1" ht="23.4">
      <c r="A13" s="8" t="s">
        <v>22</v>
      </c>
      <c r="C13" s="3"/>
      <c r="E13" s="20">
        <v>-2938356</v>
      </c>
      <c r="F13" s="20"/>
      <c r="G13" s="20">
        <v>-2135441</v>
      </c>
      <c r="H13" s="20"/>
      <c r="I13" s="20">
        <v>-2203534</v>
      </c>
      <c r="J13" s="20"/>
      <c r="K13" s="20">
        <v>-1574997</v>
      </c>
    </row>
    <row r="14" spans="1:11" s="2" customFormat="1" ht="23.4">
      <c r="A14" s="8" t="s">
        <v>23</v>
      </c>
      <c r="C14" s="3"/>
      <c r="E14" s="20">
        <v>-16782633</v>
      </c>
      <c r="F14" s="20"/>
      <c r="G14" s="20">
        <v>-16615210</v>
      </c>
      <c r="H14" s="20"/>
      <c r="I14" s="20">
        <v>-13564518</v>
      </c>
      <c r="J14" s="20"/>
      <c r="K14" s="20">
        <v>-13095397</v>
      </c>
    </row>
    <row r="15" spans="1:11" s="2" customFormat="1" ht="23.4">
      <c r="A15" s="10" t="s">
        <v>25</v>
      </c>
      <c r="C15" s="6"/>
      <c r="E15" s="16">
        <f>SUM(E13:E14)</f>
        <v>-19720989</v>
      </c>
      <c r="F15" s="20"/>
      <c r="G15" s="16">
        <f>SUM(G13:G14)</f>
        <v>-18750651</v>
      </c>
      <c r="H15" s="20"/>
      <c r="I15" s="16">
        <f>SUM(I13:I14)</f>
        <v>-15768052</v>
      </c>
      <c r="J15" s="20"/>
      <c r="K15" s="16">
        <f>SUM(K13:K14)</f>
        <v>-14670394</v>
      </c>
    </row>
    <row r="16" spans="1:11" s="2" customFormat="1" ht="23.4">
      <c r="A16" s="10" t="s">
        <v>46</v>
      </c>
      <c r="C16" s="6"/>
      <c r="E16" s="20">
        <f>E12+E15</f>
        <v>26819783</v>
      </c>
      <c r="F16" s="20"/>
      <c r="G16" s="20">
        <f>G12+G15</f>
        <v>-805987</v>
      </c>
      <c r="H16" s="20"/>
      <c r="I16" s="20">
        <f>I12+I15</f>
        <v>20182708</v>
      </c>
      <c r="J16" s="20"/>
      <c r="K16" s="20">
        <f>K12+K15</f>
        <v>-3947320</v>
      </c>
    </row>
    <row r="17" spans="1:11" s="2" customFormat="1" ht="23.4">
      <c r="A17" s="8" t="s">
        <v>24</v>
      </c>
      <c r="C17" s="3"/>
      <c r="E17" s="23">
        <v>-1406914</v>
      </c>
      <c r="F17" s="20"/>
      <c r="G17" s="23">
        <v>-1187890</v>
      </c>
      <c r="H17" s="20"/>
      <c r="I17" s="23">
        <v>-1654455</v>
      </c>
      <c r="J17" s="20"/>
      <c r="K17" s="23">
        <v>-1152309</v>
      </c>
    </row>
    <row r="18" spans="1:11" s="2" customFormat="1" ht="23.4">
      <c r="A18" s="10" t="s">
        <v>45</v>
      </c>
      <c r="C18" s="6"/>
      <c r="E18" s="20">
        <f>E16+E17</f>
        <v>25412869</v>
      </c>
      <c r="F18" s="20"/>
      <c r="G18" s="20">
        <f>G16+G17</f>
        <v>-1993877</v>
      </c>
      <c r="H18" s="20"/>
      <c r="I18" s="20">
        <f>I16+I17</f>
        <v>18528253</v>
      </c>
      <c r="J18" s="20"/>
      <c r="K18" s="20">
        <f>K16+K17</f>
        <v>-5099629</v>
      </c>
    </row>
    <row r="19" spans="1:11" s="2" customFormat="1" ht="23.4">
      <c r="A19" s="8" t="s">
        <v>80</v>
      </c>
      <c r="C19" s="3"/>
      <c r="E19" s="20">
        <v>5641902</v>
      </c>
      <c r="F19" s="20"/>
      <c r="G19" s="20">
        <v>-376462</v>
      </c>
      <c r="H19" s="20"/>
      <c r="I19" s="20">
        <v>7060537</v>
      </c>
      <c r="J19" s="20"/>
      <c r="K19" s="20">
        <v>500108</v>
      </c>
    </row>
    <row r="20" spans="1:11" s="2" customFormat="1" ht="23.4">
      <c r="A20" s="9" t="s">
        <v>58</v>
      </c>
      <c r="C20" s="3"/>
      <c r="E20" s="60">
        <f>E18+E19</f>
        <v>31054771</v>
      </c>
      <c r="F20" s="24"/>
      <c r="G20" s="60">
        <f>G18+G19</f>
        <v>-2370339</v>
      </c>
      <c r="H20" s="24"/>
      <c r="I20" s="60">
        <f>I18+I19</f>
        <v>25588790</v>
      </c>
      <c r="J20" s="24"/>
      <c r="K20" s="60">
        <f>K18+K19</f>
        <v>-4599521</v>
      </c>
    </row>
    <row r="21" spans="1:11" s="2" customFormat="1" ht="23.4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.4">
      <c r="A22" s="13" t="s">
        <v>161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.4">
      <c r="A23" s="9"/>
      <c r="B23" s="2" t="s">
        <v>162</v>
      </c>
      <c r="C23" s="3"/>
      <c r="E23" s="20">
        <v>-5375</v>
      </c>
      <c r="F23" s="20"/>
      <c r="G23" s="20">
        <v>-1745903</v>
      </c>
      <c r="H23" s="20"/>
      <c r="I23" s="20">
        <v>-35200</v>
      </c>
      <c r="J23" s="20"/>
      <c r="K23" s="20">
        <v>-1556729</v>
      </c>
    </row>
    <row r="24" spans="1:11" s="2" customFormat="1" ht="23.4">
      <c r="A24" s="9"/>
      <c r="B24" s="7" t="s">
        <v>48</v>
      </c>
      <c r="C24" s="3"/>
      <c r="E24" s="23">
        <v>1075</v>
      </c>
      <c r="F24" s="20"/>
      <c r="G24" s="23">
        <v>349181</v>
      </c>
      <c r="H24" s="20"/>
      <c r="I24" s="23">
        <v>7040</v>
      </c>
      <c r="J24" s="20"/>
      <c r="K24" s="23">
        <v>311346</v>
      </c>
    </row>
    <row r="25" spans="1:11" s="2" customFormat="1" ht="23.4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.4">
      <c r="A26" s="9"/>
      <c r="B26" s="9" t="s">
        <v>72</v>
      </c>
      <c r="C26" s="3"/>
      <c r="E26" s="31">
        <f>E23+E24</f>
        <v>-4300</v>
      </c>
      <c r="F26" s="24"/>
      <c r="G26" s="31">
        <f>G23+G24</f>
        <v>-1396722</v>
      </c>
      <c r="H26" s="24"/>
      <c r="I26" s="31">
        <f>I23+I24</f>
        <v>-28160</v>
      </c>
      <c r="J26" s="24"/>
      <c r="K26" s="31">
        <f>K23+K24</f>
        <v>-1245383</v>
      </c>
    </row>
    <row r="27" spans="1:11" s="2" customFormat="1" ht="24" thickBot="1">
      <c r="A27" s="9" t="s">
        <v>136</v>
      </c>
      <c r="C27" s="53"/>
      <c r="E27" s="30">
        <f>E20+E26</f>
        <v>31050471</v>
      </c>
      <c r="F27" s="24"/>
      <c r="G27" s="30">
        <f>G20+G26</f>
        <v>-3767061</v>
      </c>
      <c r="H27" s="24"/>
      <c r="I27" s="30">
        <f>I20+I26</f>
        <v>25560630</v>
      </c>
      <c r="J27" s="24"/>
      <c r="K27" s="30">
        <f>K20+K26</f>
        <v>-5844904</v>
      </c>
    </row>
    <row r="28" spans="1:11" s="2" customFormat="1" ht="24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.4">
      <c r="A29" s="9"/>
      <c r="B29" s="2" t="s">
        <v>112</v>
      </c>
      <c r="C29" s="3"/>
      <c r="E29" s="20">
        <f>E31-E30</f>
        <v>29435471</v>
      </c>
      <c r="F29" s="20"/>
      <c r="G29" s="20">
        <f>G31-G30</f>
        <v>-3755884</v>
      </c>
      <c r="H29" s="20"/>
      <c r="I29" s="20">
        <f>I31+I30</f>
        <v>25588790</v>
      </c>
      <c r="J29" s="20"/>
      <c r="K29" s="20">
        <f>K31-K30</f>
        <v>-4599521</v>
      </c>
    </row>
    <row r="30" spans="1:11" s="2" customFormat="1" ht="23.4">
      <c r="A30" s="9"/>
      <c r="B30" s="2" t="s">
        <v>111</v>
      </c>
      <c r="C30" s="3"/>
      <c r="E30" s="20">
        <v>1619300</v>
      </c>
      <c r="F30" s="20"/>
      <c r="G30" s="20">
        <v>1385545</v>
      </c>
      <c r="H30" s="20"/>
      <c r="I30" s="20">
        <v>0</v>
      </c>
      <c r="J30" s="20"/>
      <c r="K30" s="20">
        <v>0</v>
      </c>
    </row>
    <row r="31" spans="1:11" s="2" customFormat="1" ht="24" thickBot="1">
      <c r="A31" s="9"/>
      <c r="C31" s="3"/>
      <c r="E31" s="22">
        <f>E20</f>
        <v>31054771</v>
      </c>
      <c r="F31" s="20"/>
      <c r="G31" s="22">
        <f>G20</f>
        <v>-2370339</v>
      </c>
      <c r="H31" s="20"/>
      <c r="I31" s="22">
        <f>I20</f>
        <v>25588790</v>
      </c>
      <c r="J31" s="20"/>
      <c r="K31" s="22">
        <f>K20</f>
        <v>-4599521</v>
      </c>
    </row>
    <row r="32" spans="1:11" s="2" customFormat="1" ht="24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.4">
      <c r="A33" s="9"/>
      <c r="B33" s="2" t="s">
        <v>112</v>
      </c>
      <c r="C33" s="3"/>
      <c r="E33" s="20">
        <f>E35-E34</f>
        <v>29430873</v>
      </c>
      <c r="F33" s="20"/>
      <c r="G33" s="20">
        <f>G35-G34</f>
        <v>-5150714</v>
      </c>
      <c r="H33" s="20"/>
      <c r="I33" s="20">
        <f>I35-I34</f>
        <v>25560630</v>
      </c>
      <c r="J33" s="20"/>
      <c r="K33" s="20">
        <f>K35-K34</f>
        <v>-5844904</v>
      </c>
    </row>
    <row r="34" spans="1:11" s="2" customFormat="1" ht="23.4">
      <c r="A34" s="9"/>
      <c r="B34" s="2" t="s">
        <v>111</v>
      </c>
      <c r="C34" s="3"/>
      <c r="E34" s="20">
        <v>1619598</v>
      </c>
      <c r="F34" s="20"/>
      <c r="G34" s="20">
        <v>1383653</v>
      </c>
      <c r="H34" s="20"/>
      <c r="I34" s="20">
        <v>0</v>
      </c>
      <c r="J34" s="20"/>
      <c r="K34" s="20">
        <v>0</v>
      </c>
    </row>
    <row r="35" spans="1:11" s="2" customFormat="1" ht="24" thickBot="1">
      <c r="A35" s="9"/>
      <c r="C35" s="3"/>
      <c r="E35" s="22">
        <f>E27</f>
        <v>31050471</v>
      </c>
      <c r="F35" s="20"/>
      <c r="G35" s="22">
        <f>G27</f>
        <v>-3767061</v>
      </c>
      <c r="H35" s="20"/>
      <c r="I35" s="22">
        <f>I27</f>
        <v>25560630</v>
      </c>
      <c r="J35" s="20"/>
      <c r="K35" s="22">
        <f>K27</f>
        <v>-5844904</v>
      </c>
    </row>
    <row r="36" spans="1:11" s="2" customFormat="1" ht="24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4" thickBot="1">
      <c r="A37" s="9"/>
      <c r="B37" s="2" t="s">
        <v>113</v>
      </c>
      <c r="C37" s="3"/>
      <c r="E37" s="19">
        <f>E29/E38</f>
        <v>2.9435471</v>
      </c>
      <c r="F37" s="29"/>
      <c r="G37" s="19">
        <f>G29/G38</f>
        <v>-0.37558839999999999</v>
      </c>
      <c r="H37" s="20"/>
      <c r="I37" s="19">
        <f>I29/I38</f>
        <v>2.5588790000000001</v>
      </c>
      <c r="J37" s="29"/>
      <c r="K37" s="19">
        <f>K29/K38</f>
        <v>-0.45995209999999997</v>
      </c>
    </row>
    <row r="38" spans="1:11" s="2" customFormat="1" thickTop="1" thickBot="1">
      <c r="A38" s="9"/>
      <c r="B38" s="2" t="s">
        <v>114</v>
      </c>
      <c r="C38" s="3"/>
      <c r="E38" s="58">
        <v>10000000</v>
      </c>
      <c r="F38" s="59"/>
      <c r="G38" s="59">
        <v>10000000</v>
      </c>
      <c r="H38" s="59"/>
      <c r="I38" s="59">
        <v>10000000</v>
      </c>
      <c r="J38" s="59"/>
      <c r="K38" s="59">
        <v>10000000</v>
      </c>
    </row>
    <row r="39" spans="1:11" s="2" customFormat="1" ht="24" thickTop="1">
      <c r="A39" s="9"/>
      <c r="C39" s="3"/>
      <c r="E39" s="5"/>
      <c r="F39" s="5"/>
      <c r="G39" s="57"/>
      <c r="H39" s="5"/>
      <c r="I39" s="57"/>
      <c r="J39" s="5"/>
      <c r="K39" s="57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6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A1:T29"/>
  <sheetViews>
    <sheetView view="pageBreakPreview" zoomScale="55" zoomScaleNormal="51" zoomScaleSheetLayoutView="55" workbookViewId="0">
      <selection activeCell="T17" sqref="T17"/>
    </sheetView>
  </sheetViews>
  <sheetFormatPr defaultColWidth="9.125" defaultRowHeight="23.4"/>
  <cols>
    <col min="1" max="1" width="3.75" style="15" customWidth="1"/>
    <col min="2" max="2" width="34.875" style="15" customWidth="1"/>
    <col min="3" max="3" width="7.75" style="25" customWidth="1"/>
    <col min="4" max="4" width="2.25" style="15" customWidth="1"/>
    <col min="5" max="5" width="14.25" style="15" customWidth="1"/>
    <col min="6" max="6" width="2.25" style="15" customWidth="1"/>
    <col min="7" max="7" width="14.25" style="15" customWidth="1"/>
    <col min="8" max="8" width="2.25" style="15" customWidth="1"/>
    <col min="9" max="9" width="16.25" style="15" customWidth="1"/>
    <col min="10" max="10" width="2.25" style="15" customWidth="1"/>
    <col min="11" max="11" width="14.75" style="15" customWidth="1"/>
    <col min="12" max="12" width="2.25" style="15" customWidth="1"/>
    <col min="13" max="13" width="17.125" style="15" customWidth="1"/>
    <col min="14" max="14" width="2.25" style="15" customWidth="1"/>
    <col min="15" max="15" width="21.25" style="15" customWidth="1"/>
    <col min="16" max="16" width="2.25" style="15" customWidth="1"/>
    <col min="17" max="17" width="16.375" style="15" customWidth="1"/>
    <col min="18" max="18" width="2.25" style="15" customWidth="1"/>
    <col min="19" max="19" width="19.25" style="15" customWidth="1"/>
    <col min="20" max="20" width="17.5" style="15" bestFit="1" customWidth="1"/>
    <col min="21" max="16384" width="9.125" style="15"/>
  </cols>
  <sheetData>
    <row r="1" spans="1:20" s="33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 t="s">
        <v>65</v>
      </c>
    </row>
    <row r="2" spans="1:20" s="33" customForma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 t="s">
        <v>66</v>
      </c>
    </row>
    <row r="3" spans="1:20" s="33" customFormat="1">
      <c r="A3" s="21" t="s">
        <v>182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A5" s="12"/>
      <c r="B5" s="12"/>
      <c r="C5" s="15"/>
      <c r="E5" s="80" t="s">
        <v>59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</row>
    <row r="6" spans="1:20">
      <c r="A6" s="12"/>
      <c r="B6" s="12"/>
      <c r="C6" s="15"/>
      <c r="E6" s="79" t="s">
        <v>33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0">
      <c r="A7" s="18"/>
      <c r="B7" s="18"/>
      <c r="C7" s="47"/>
      <c r="D7" s="47"/>
      <c r="E7" s="80" t="s">
        <v>43</v>
      </c>
      <c r="F7" s="80"/>
      <c r="G7" s="80"/>
      <c r="H7" s="80"/>
      <c r="I7" s="80"/>
      <c r="J7" s="80"/>
      <c r="K7" s="80"/>
      <c r="L7" s="80"/>
      <c r="M7" s="80"/>
      <c r="N7" s="80"/>
      <c r="O7" s="80"/>
    </row>
    <row r="8" spans="1:20">
      <c r="A8" s="18"/>
      <c r="B8" s="18"/>
      <c r="C8" s="47"/>
      <c r="D8" s="47"/>
      <c r="G8" s="79" t="s">
        <v>30</v>
      </c>
      <c r="H8" s="79"/>
      <c r="I8" s="79"/>
      <c r="K8" s="79" t="s">
        <v>92</v>
      </c>
      <c r="L8" s="79"/>
      <c r="M8" s="79"/>
      <c r="N8" s="79"/>
      <c r="O8" s="79"/>
    </row>
    <row r="9" spans="1:20">
      <c r="A9" s="18"/>
      <c r="B9" s="18"/>
      <c r="C9" s="47"/>
      <c r="D9" s="47"/>
      <c r="K9" s="79" t="s">
        <v>177</v>
      </c>
      <c r="L9" s="79"/>
      <c r="M9" s="79"/>
      <c r="N9" s="79"/>
      <c r="O9" s="79"/>
      <c r="Q9" s="25"/>
      <c r="S9" s="25"/>
    </row>
    <row r="10" spans="1:20">
      <c r="A10" s="18"/>
      <c r="B10" s="18"/>
      <c r="C10" s="47"/>
      <c r="D10" s="47"/>
      <c r="E10" s="25" t="s">
        <v>20</v>
      </c>
      <c r="G10" s="25"/>
      <c r="H10" s="25"/>
      <c r="I10" s="25"/>
      <c r="K10" s="25"/>
      <c r="L10" s="25"/>
      <c r="M10" s="25" t="s">
        <v>148</v>
      </c>
      <c r="N10" s="25"/>
      <c r="O10" s="48" t="s">
        <v>27</v>
      </c>
      <c r="Q10" s="25"/>
      <c r="S10" s="25"/>
    </row>
    <row r="11" spans="1:20" s="25" customFormat="1">
      <c r="A11" s="11"/>
      <c r="B11" s="11"/>
      <c r="E11" s="25" t="s">
        <v>116</v>
      </c>
      <c r="G11" s="49" t="s">
        <v>31</v>
      </c>
      <c r="K11" s="25" t="s">
        <v>15</v>
      </c>
      <c r="M11" s="25" t="s">
        <v>52</v>
      </c>
      <c r="O11" s="48" t="s">
        <v>28</v>
      </c>
      <c r="Q11" s="25" t="s">
        <v>83</v>
      </c>
      <c r="S11" s="25" t="s">
        <v>21</v>
      </c>
    </row>
    <row r="12" spans="1:20" s="25" customFormat="1" ht="22.5" customHeight="1">
      <c r="A12" s="11"/>
      <c r="B12" s="11"/>
      <c r="E12" s="1" t="s">
        <v>12</v>
      </c>
      <c r="G12" s="50" t="s">
        <v>32</v>
      </c>
      <c r="I12" s="1" t="s">
        <v>29</v>
      </c>
      <c r="K12" s="1" t="s">
        <v>17</v>
      </c>
      <c r="M12" s="1" t="s">
        <v>49</v>
      </c>
      <c r="O12" s="51" t="s">
        <v>117</v>
      </c>
      <c r="Q12" s="1" t="s">
        <v>118</v>
      </c>
      <c r="S12" s="1" t="s">
        <v>26</v>
      </c>
    </row>
    <row r="13" spans="1:20" s="25" customFormat="1" ht="22.5" customHeight="1">
      <c r="A13" s="15" t="s">
        <v>150</v>
      </c>
      <c r="B13" s="15"/>
      <c r="E13" s="27">
        <v>100000000</v>
      </c>
      <c r="F13" s="27"/>
      <c r="G13" s="27">
        <v>10000000</v>
      </c>
      <c r="H13" s="27"/>
      <c r="I13" s="27">
        <v>191468726</v>
      </c>
      <c r="J13" s="27"/>
      <c r="K13" s="27">
        <v>113520868</v>
      </c>
      <c r="L13" s="27"/>
      <c r="M13" s="27">
        <v>3056966</v>
      </c>
      <c r="N13" s="27"/>
      <c r="O13" s="27">
        <f>SUM(K13:M13)</f>
        <v>116577834</v>
      </c>
      <c r="P13" s="27"/>
      <c r="Q13" s="27">
        <v>6975616</v>
      </c>
      <c r="R13" s="27"/>
      <c r="S13" s="27">
        <f>SUM(E13:I13,O13,Q13)</f>
        <v>425022176</v>
      </c>
    </row>
    <row r="14" spans="1:20">
      <c r="A14" s="15" t="s">
        <v>158</v>
      </c>
      <c r="B14" s="33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0">
      <c r="B15" s="15" t="s">
        <v>58</v>
      </c>
      <c r="E15" s="27">
        <v>0</v>
      </c>
      <c r="F15" s="27"/>
      <c r="G15" s="27">
        <v>0</v>
      </c>
      <c r="H15" s="27"/>
      <c r="I15" s="27">
        <v>29435471</v>
      </c>
      <c r="J15" s="27"/>
      <c r="K15" s="27">
        <v>0</v>
      </c>
      <c r="L15" s="27"/>
      <c r="M15" s="27">
        <v>0</v>
      </c>
      <c r="N15" s="27"/>
      <c r="O15" s="27">
        <f>SUM(K15:M15)</f>
        <v>0</v>
      </c>
      <c r="P15" s="27"/>
      <c r="Q15" s="27">
        <v>1619300</v>
      </c>
      <c r="R15" s="27"/>
      <c r="S15" s="27">
        <f>SUM(E15:I15,O15,Q15)</f>
        <v>31054771</v>
      </c>
    </row>
    <row r="16" spans="1:20">
      <c r="B16" s="15" t="s">
        <v>50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-4598</v>
      </c>
      <c r="N16" s="27"/>
      <c r="O16" s="27">
        <f>SUM(K16:M16)</f>
        <v>-4598</v>
      </c>
      <c r="P16" s="27"/>
      <c r="Q16" s="27">
        <v>298</v>
      </c>
      <c r="R16" s="27"/>
      <c r="S16" s="27">
        <f>SUM(E16:I16,O16,Q16)</f>
        <v>-4300</v>
      </c>
      <c r="T16" s="61"/>
    </row>
    <row r="17" spans="1:20" ht="24" thickBot="1">
      <c r="A17" s="15" t="s">
        <v>183</v>
      </c>
      <c r="E17" s="52">
        <f>SUM(E13:E16)</f>
        <v>100000000</v>
      </c>
      <c r="F17" s="27"/>
      <c r="G17" s="52">
        <f>SUM(G13:G16)</f>
        <v>10000000</v>
      </c>
      <c r="H17" s="27"/>
      <c r="I17" s="52">
        <f>SUM(I13:I16)</f>
        <v>220904197</v>
      </c>
      <c r="J17" s="27"/>
      <c r="K17" s="52">
        <f>SUM(K13:K16)</f>
        <v>113520868</v>
      </c>
      <c r="L17" s="27"/>
      <c r="M17" s="52">
        <f>SUM(M13:M16)</f>
        <v>3052368</v>
      </c>
      <c r="N17" s="27"/>
      <c r="O17" s="52">
        <f>SUM(O13:O16)</f>
        <v>116573236</v>
      </c>
      <c r="P17" s="27"/>
      <c r="Q17" s="52">
        <f>SUM(Q13:Q16)</f>
        <v>8595214</v>
      </c>
      <c r="R17" s="27"/>
      <c r="S17" s="52">
        <f>SUM(S13:S16)</f>
        <v>456072647</v>
      </c>
      <c r="T17" s="61"/>
    </row>
    <row r="18" spans="1:20" ht="14.55" customHeight="1" thickTop="1"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20">
      <c r="A19" s="15" t="s">
        <v>115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63"/>
    </row>
    <row r="20" spans="1:20">
      <c r="B20" s="15" t="s">
        <v>152</v>
      </c>
      <c r="E20" s="27">
        <v>100000000</v>
      </c>
      <c r="F20" s="27"/>
      <c r="G20" s="27">
        <v>10000000</v>
      </c>
      <c r="H20" s="27"/>
      <c r="I20" s="27">
        <v>204533507</v>
      </c>
      <c r="J20" s="27"/>
      <c r="K20" s="27">
        <v>113520868</v>
      </c>
      <c r="L20" s="27"/>
      <c r="M20" s="27">
        <v>4593454</v>
      </c>
      <c r="N20" s="27"/>
      <c r="O20" s="27">
        <f>SUM(K20:M20)</f>
        <v>118114322</v>
      </c>
      <c r="P20" s="27"/>
      <c r="Q20" s="27">
        <v>1229431</v>
      </c>
      <c r="R20" s="27"/>
      <c r="S20" s="27">
        <f>SUM(E20:I20,O20:Q20)</f>
        <v>433877260</v>
      </c>
    </row>
    <row r="21" spans="1:20">
      <c r="A21" s="15" t="s">
        <v>153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20">
      <c r="B22" s="15" t="s">
        <v>111</v>
      </c>
      <c r="E22" s="56">
        <v>0</v>
      </c>
      <c r="F22" s="27"/>
      <c r="G22" s="56">
        <v>0</v>
      </c>
      <c r="H22" s="27"/>
      <c r="I22" s="56">
        <v>-3940243</v>
      </c>
      <c r="J22" s="27"/>
      <c r="K22" s="56">
        <v>0</v>
      </c>
      <c r="L22" s="27"/>
      <c r="M22" s="56">
        <v>0</v>
      </c>
      <c r="N22" s="27"/>
      <c r="O22" s="56">
        <f>SUM(K22:M22)</f>
        <v>0</v>
      </c>
      <c r="P22" s="27"/>
      <c r="Q22" s="56">
        <f>-I22</f>
        <v>3940243</v>
      </c>
      <c r="R22" s="27"/>
      <c r="S22" s="56">
        <f>SUM(E22:I22,O22,Q22)</f>
        <v>0</v>
      </c>
    </row>
    <row r="23" spans="1:20">
      <c r="A23" s="15" t="s">
        <v>115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63"/>
    </row>
    <row r="24" spans="1:20">
      <c r="B24" s="15" t="s">
        <v>154</v>
      </c>
      <c r="E24" s="27">
        <v>100000000</v>
      </c>
      <c r="F24" s="27"/>
      <c r="G24" s="27">
        <v>10000000</v>
      </c>
      <c r="H24" s="27"/>
      <c r="I24" s="27">
        <v>200593264</v>
      </c>
      <c r="J24" s="27"/>
      <c r="K24" s="27">
        <v>113520868</v>
      </c>
      <c r="L24" s="27"/>
      <c r="M24" s="27">
        <v>4593454</v>
      </c>
      <c r="N24" s="27"/>
      <c r="O24" s="27">
        <f>SUM(O20:O22)</f>
        <v>118114322</v>
      </c>
      <c r="P24" s="27"/>
      <c r="Q24" s="27">
        <v>5169674</v>
      </c>
      <c r="R24" s="27"/>
      <c r="S24" s="63">
        <f>SUM(E24:I24,O24:Q24)</f>
        <v>433877260</v>
      </c>
    </row>
    <row r="25" spans="1:20">
      <c r="A25" s="15" t="s">
        <v>176</v>
      </c>
      <c r="B25" s="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</row>
    <row r="26" spans="1:20">
      <c r="B26" s="15" t="s">
        <v>58</v>
      </c>
      <c r="E26" s="27">
        <v>0</v>
      </c>
      <c r="F26" s="27"/>
      <c r="G26" s="27">
        <v>0</v>
      </c>
      <c r="H26" s="27"/>
      <c r="I26" s="27">
        <v>-3755884</v>
      </c>
      <c r="J26" s="27"/>
      <c r="K26" s="27">
        <v>0</v>
      </c>
      <c r="L26" s="27"/>
      <c r="M26" s="27">
        <v>0</v>
      </c>
      <c r="N26" s="27"/>
      <c r="O26" s="27">
        <f>SUM(K26:M26)</f>
        <v>0</v>
      </c>
      <c r="P26" s="27"/>
      <c r="Q26" s="27">
        <v>1385545</v>
      </c>
      <c r="R26" s="27"/>
      <c r="S26" s="27">
        <f>SUM(E26:I26,O26,Q26)</f>
        <v>-2370339</v>
      </c>
    </row>
    <row r="27" spans="1:20">
      <c r="B27" s="15" t="s">
        <v>175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-1394830</v>
      </c>
      <c r="N27" s="27"/>
      <c r="O27" s="27">
        <f>SUM(K27:M27)</f>
        <v>-1394830</v>
      </c>
      <c r="P27" s="27"/>
      <c r="Q27" s="56">
        <v>-1892</v>
      </c>
      <c r="R27" s="27"/>
      <c r="S27" s="27">
        <f>SUM(E27:I27,O27,Q27)</f>
        <v>-1396722</v>
      </c>
    </row>
    <row r="28" spans="1:20" ht="24" thickBot="1">
      <c r="A28" s="15" t="s">
        <v>184</v>
      </c>
      <c r="E28" s="52">
        <f>SUM(E24:E27)</f>
        <v>100000000</v>
      </c>
      <c r="F28" s="27"/>
      <c r="G28" s="52">
        <f>SUM(G24:G27)</f>
        <v>10000000</v>
      </c>
      <c r="H28" s="27"/>
      <c r="I28" s="52">
        <f>SUM(I24:I27)</f>
        <v>196837380</v>
      </c>
      <c r="J28" s="27"/>
      <c r="K28" s="52">
        <f>SUM(K24:K27)</f>
        <v>113520868</v>
      </c>
      <c r="L28" s="27"/>
      <c r="M28" s="52">
        <f>SUM(M24:M27)</f>
        <v>3198624</v>
      </c>
      <c r="N28" s="27"/>
      <c r="O28" s="52">
        <f>SUM(O24:O27)</f>
        <v>116719492</v>
      </c>
      <c r="P28" s="27"/>
      <c r="Q28" s="52">
        <f>SUM(Q24:Q27)</f>
        <v>6553327</v>
      </c>
      <c r="R28" s="27"/>
      <c r="S28" s="52">
        <f>SUM(S24:S27)</f>
        <v>430110199</v>
      </c>
    </row>
    <row r="29" spans="1:20" ht="24" thickTop="1">
      <c r="S29" s="61"/>
      <c r="T29" s="61"/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3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A1:S23"/>
  <sheetViews>
    <sheetView view="pageBreakPreview" topLeftCell="A7" zoomScale="55" zoomScaleNormal="50" zoomScaleSheetLayoutView="55" zoomScalePageLayoutView="55" workbookViewId="0">
      <selection activeCell="R13" sqref="R13"/>
    </sheetView>
  </sheetViews>
  <sheetFormatPr defaultColWidth="9.125" defaultRowHeight="23.4"/>
  <cols>
    <col min="1" max="1" width="3.75" style="15" customWidth="1"/>
    <col min="2" max="2" width="35.625" style="15" customWidth="1"/>
    <col min="3" max="3" width="7.75" style="25" customWidth="1"/>
    <col min="4" max="4" width="2.25" style="15" customWidth="1"/>
    <col min="5" max="5" width="15.25" style="15" customWidth="1"/>
    <col min="6" max="6" width="2.25" style="15" customWidth="1"/>
    <col min="7" max="7" width="15.25" style="15" customWidth="1"/>
    <col min="8" max="8" width="2.25" style="15" customWidth="1"/>
    <col min="9" max="9" width="15.75" style="15" customWidth="1"/>
    <col min="10" max="10" width="2.25" style="15" customWidth="1"/>
    <col min="11" max="11" width="15.25" style="15" customWidth="1"/>
    <col min="12" max="12" width="2.25" style="15" customWidth="1"/>
    <col min="13" max="13" width="17.5" style="15" customWidth="1"/>
    <col min="14" max="14" width="2.25" style="15" customWidth="1"/>
    <col min="15" max="15" width="20" style="15" customWidth="1"/>
    <col min="16" max="16" width="2.25" style="15" customWidth="1"/>
    <col min="17" max="17" width="19.125" style="15" customWidth="1"/>
    <col min="18" max="18" width="15.75" style="34" bestFit="1" customWidth="1"/>
    <col min="19" max="16384" width="9.125" style="34"/>
  </cols>
  <sheetData>
    <row r="1" spans="1:18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7" t="s">
        <v>65</v>
      </c>
    </row>
    <row r="2" spans="1:18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7" t="s">
        <v>66</v>
      </c>
    </row>
    <row r="3" spans="1:18">
      <c r="A3" s="21" t="s">
        <v>182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8">
      <c r="C5" s="15"/>
      <c r="E5" s="80" t="s">
        <v>59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>
      <c r="C6" s="15"/>
      <c r="E6" s="79" t="s">
        <v>84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8" s="35" customFormat="1">
      <c r="E7" s="25"/>
      <c r="F7" s="25"/>
      <c r="G7" s="79" t="s">
        <v>30</v>
      </c>
      <c r="H7" s="79"/>
      <c r="I7" s="79"/>
      <c r="K7" s="80" t="s">
        <v>92</v>
      </c>
      <c r="L7" s="80"/>
      <c r="M7" s="80"/>
      <c r="N7" s="80"/>
      <c r="O7" s="80"/>
    </row>
    <row r="8" spans="1:18" s="35" customFormat="1">
      <c r="F8" s="25"/>
      <c r="G8" s="15"/>
      <c r="H8" s="15"/>
      <c r="I8" s="15"/>
      <c r="K8" s="79" t="s">
        <v>177</v>
      </c>
      <c r="L8" s="79"/>
      <c r="M8" s="79"/>
      <c r="N8" s="79"/>
      <c r="O8" s="79"/>
    </row>
    <row r="9" spans="1:18" s="36" customFormat="1">
      <c r="A9" s="25"/>
      <c r="B9" s="25"/>
      <c r="C9" s="25"/>
      <c r="D9" s="25"/>
      <c r="E9" s="25" t="s">
        <v>14</v>
      </c>
      <c r="F9" s="25"/>
      <c r="G9" s="49"/>
      <c r="H9" s="25"/>
      <c r="I9" s="25"/>
      <c r="J9" s="25"/>
      <c r="K9" s="25"/>
      <c r="L9" s="25"/>
      <c r="M9" s="25" t="s">
        <v>148</v>
      </c>
      <c r="N9" s="25"/>
      <c r="O9" s="48" t="s">
        <v>27</v>
      </c>
      <c r="P9" s="25"/>
      <c r="Q9" s="48"/>
    </row>
    <row r="10" spans="1:18" s="36" customFormat="1">
      <c r="A10" s="25"/>
      <c r="B10" s="25"/>
      <c r="C10" s="25"/>
      <c r="D10" s="25"/>
      <c r="E10" s="25" t="s">
        <v>119</v>
      </c>
      <c r="F10" s="25"/>
      <c r="G10" s="49" t="s">
        <v>31</v>
      </c>
      <c r="H10" s="25"/>
      <c r="I10" s="25"/>
      <c r="J10" s="25"/>
      <c r="K10" s="25" t="s">
        <v>15</v>
      </c>
      <c r="L10" s="25"/>
      <c r="M10" s="25" t="s">
        <v>52</v>
      </c>
      <c r="N10" s="25"/>
      <c r="O10" s="48" t="s">
        <v>28</v>
      </c>
      <c r="P10" s="25"/>
      <c r="Q10" s="25" t="s">
        <v>21</v>
      </c>
    </row>
    <row r="11" spans="1:18" s="36" customFormat="1">
      <c r="A11" s="25"/>
      <c r="B11" s="25"/>
      <c r="C11" s="25"/>
      <c r="D11" s="25"/>
      <c r="E11" s="1" t="s">
        <v>12</v>
      </c>
      <c r="F11" s="25"/>
      <c r="G11" s="50" t="s">
        <v>32</v>
      </c>
      <c r="H11" s="25"/>
      <c r="I11" s="1" t="s">
        <v>29</v>
      </c>
      <c r="J11" s="25"/>
      <c r="K11" s="1" t="s">
        <v>17</v>
      </c>
      <c r="L11" s="25"/>
      <c r="M11" s="1" t="s">
        <v>49</v>
      </c>
      <c r="N11" s="25"/>
      <c r="O11" s="51" t="s">
        <v>120</v>
      </c>
      <c r="P11" s="25"/>
      <c r="Q11" s="1" t="s">
        <v>26</v>
      </c>
    </row>
    <row r="12" spans="1:18" s="15" customFormat="1">
      <c r="A12" s="15" t="s">
        <v>150</v>
      </c>
      <c r="C12" s="25"/>
      <c r="E12" s="27">
        <v>100000000</v>
      </c>
      <c r="F12" s="27"/>
      <c r="G12" s="27">
        <v>10000000</v>
      </c>
      <c r="H12" s="27"/>
      <c r="I12" s="27">
        <v>186438959</v>
      </c>
      <c r="J12" s="27"/>
      <c r="K12" s="27">
        <v>110847982</v>
      </c>
      <c r="L12" s="27"/>
      <c r="M12" s="27">
        <v>3131734</v>
      </c>
      <c r="N12" s="27"/>
      <c r="O12" s="27">
        <f>SUM(K12:M12)</f>
        <v>113979716</v>
      </c>
      <c r="P12" s="27"/>
      <c r="Q12" s="27">
        <f>SUM(E12:J12,O12)</f>
        <v>410418675</v>
      </c>
    </row>
    <row r="13" spans="1:18" s="15" customFormat="1">
      <c r="A13" s="15" t="s">
        <v>158</v>
      </c>
      <c r="C13" s="25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8" s="15" customFormat="1">
      <c r="B14" s="15" t="s">
        <v>58</v>
      </c>
      <c r="C14" s="25"/>
      <c r="E14" s="27">
        <v>0</v>
      </c>
      <c r="F14" s="27"/>
      <c r="G14" s="27">
        <v>0</v>
      </c>
      <c r="H14" s="27"/>
      <c r="I14" s="27">
        <v>25588790</v>
      </c>
      <c r="J14" s="27"/>
      <c r="K14" s="27">
        <v>0</v>
      </c>
      <c r="L14" s="27"/>
      <c r="M14" s="27">
        <v>0</v>
      </c>
      <c r="N14" s="27"/>
      <c r="O14" s="27">
        <f>SUM(K14:M14)</f>
        <v>0</v>
      </c>
      <c r="P14" s="27"/>
      <c r="Q14" s="27">
        <f>SUM(E14:J14,O14)</f>
        <v>25588790</v>
      </c>
    </row>
    <row r="15" spans="1:18">
      <c r="B15" s="15" t="s">
        <v>50</v>
      </c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27">
        <v>-28160</v>
      </c>
      <c r="N15" s="27"/>
      <c r="O15" s="27">
        <f>SUM(K15:M15)</f>
        <v>-28160</v>
      </c>
      <c r="P15" s="27"/>
      <c r="Q15" s="27">
        <f>SUM(E15:J15,O15)</f>
        <v>-28160</v>
      </c>
    </row>
    <row r="16" spans="1:18" ht="24" thickBot="1">
      <c r="A16" s="15" t="s">
        <v>183</v>
      </c>
      <c r="E16" s="52">
        <f>SUM(E12:E15)</f>
        <v>100000000</v>
      </c>
      <c r="F16" s="27"/>
      <c r="G16" s="52">
        <f>SUM(G12:G15)</f>
        <v>10000000</v>
      </c>
      <c r="H16" s="27"/>
      <c r="I16" s="52">
        <f>SUM(I12:I15)</f>
        <v>212027749</v>
      </c>
      <c r="J16" s="27"/>
      <c r="K16" s="52">
        <f>SUM(K12:K15)</f>
        <v>110847982</v>
      </c>
      <c r="L16" s="27"/>
      <c r="M16" s="52">
        <f>SUM(M12:M15)</f>
        <v>3103574</v>
      </c>
      <c r="N16" s="27"/>
      <c r="O16" s="52">
        <f>SUM(O12:O15)</f>
        <v>113951556</v>
      </c>
      <c r="P16" s="27"/>
      <c r="Q16" s="52">
        <f>SUM(Q12:Q15)</f>
        <v>435979305</v>
      </c>
      <c r="R16" s="61"/>
    </row>
    <row r="17" spans="1:19" ht="24" thickTop="1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9">
      <c r="A18" s="15" t="s">
        <v>151</v>
      </c>
      <c r="E18" s="27">
        <v>100000000</v>
      </c>
      <c r="F18" s="27"/>
      <c r="G18" s="27">
        <v>10000000</v>
      </c>
      <c r="H18" s="27"/>
      <c r="I18" s="27">
        <v>192372880</v>
      </c>
      <c r="J18" s="27"/>
      <c r="K18" s="27">
        <v>110847982</v>
      </c>
      <c r="L18" s="27"/>
      <c r="M18" s="27">
        <v>4522663</v>
      </c>
      <c r="N18" s="27"/>
      <c r="O18" s="27">
        <f>SUM(K18:M18)</f>
        <v>115370645</v>
      </c>
      <c r="P18" s="27"/>
      <c r="Q18" s="63">
        <f>SUM(E18:J18,O18)</f>
        <v>417743525</v>
      </c>
    </row>
    <row r="19" spans="1:19" s="15" customFormat="1">
      <c r="A19" s="15" t="s">
        <v>176</v>
      </c>
      <c r="C19" s="25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9" s="15" customFormat="1">
      <c r="B20" s="15" t="s">
        <v>58</v>
      </c>
      <c r="C20" s="25"/>
      <c r="E20" s="27">
        <v>0</v>
      </c>
      <c r="F20" s="27"/>
      <c r="G20" s="27">
        <v>0</v>
      </c>
      <c r="H20" s="27"/>
      <c r="I20" s="27">
        <v>-4599521</v>
      </c>
      <c r="J20" s="27"/>
      <c r="K20" s="27">
        <v>0</v>
      </c>
      <c r="L20" s="27"/>
      <c r="M20" s="27">
        <v>0</v>
      </c>
      <c r="N20" s="27"/>
      <c r="O20" s="27">
        <f>SUM(K20:M20)</f>
        <v>0</v>
      </c>
      <c r="P20" s="27"/>
      <c r="Q20" s="27">
        <f>SUM(E20:J20,O20)</f>
        <v>-4599521</v>
      </c>
    </row>
    <row r="21" spans="1:19">
      <c r="B21" s="15" t="s">
        <v>175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-1245383</v>
      </c>
      <c r="N21" s="27"/>
      <c r="O21" s="27">
        <f>SUM(K21:M21)</f>
        <v>-1245383</v>
      </c>
      <c r="P21" s="27"/>
      <c r="Q21" s="27">
        <f>SUM(E21:J21,O21)</f>
        <v>-1245383</v>
      </c>
    </row>
    <row r="22" spans="1:19" ht="24" thickBot="1">
      <c r="A22" s="15" t="s">
        <v>184</v>
      </c>
      <c r="E22" s="52">
        <f>SUM(E18:E21)</f>
        <v>100000000</v>
      </c>
      <c r="F22" s="27"/>
      <c r="G22" s="52">
        <f>SUM(G18:G21)</f>
        <v>10000000</v>
      </c>
      <c r="H22" s="27"/>
      <c r="I22" s="52">
        <f>SUM(I18:I21)</f>
        <v>187773359</v>
      </c>
      <c r="J22" s="27"/>
      <c r="K22" s="52">
        <f>SUM(K18:K21)</f>
        <v>110847982</v>
      </c>
      <c r="L22" s="27"/>
      <c r="M22" s="52">
        <f>SUM(M18:M21)</f>
        <v>3277280</v>
      </c>
      <c r="N22" s="27"/>
      <c r="O22" s="52">
        <f>SUM(O18:O21)</f>
        <v>114125262</v>
      </c>
      <c r="P22" s="27"/>
      <c r="Q22" s="52">
        <f>SUM(Q18:Q21)</f>
        <v>411898621</v>
      </c>
      <c r="R22" s="65"/>
      <c r="S22" s="15"/>
    </row>
    <row r="23" spans="1:19" s="15" customFormat="1" ht="24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</sheetData>
  <mergeCells count="5">
    <mergeCell ref="K7:O7"/>
    <mergeCell ref="E5:Q5"/>
    <mergeCell ref="E6:Q6"/>
    <mergeCell ref="K8:O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0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O71"/>
  <sheetViews>
    <sheetView view="pageBreakPreview" topLeftCell="A55" zoomScale="57" zoomScaleNormal="130" zoomScaleSheetLayoutView="85" workbookViewId="0">
      <selection activeCell="N76" sqref="N76"/>
    </sheetView>
  </sheetViews>
  <sheetFormatPr defaultColWidth="9.125" defaultRowHeight="23.4"/>
  <cols>
    <col min="1" max="1" width="1.75" style="9" customWidth="1"/>
    <col min="2" max="3" width="1.75" style="2" customWidth="1"/>
    <col min="4" max="4" width="53.25" style="2" customWidth="1"/>
    <col min="5" max="5" width="8" style="3" customWidth="1"/>
    <col min="6" max="6" width="2.25" style="2" customWidth="1"/>
    <col min="7" max="7" width="14.375" style="4" customWidth="1"/>
    <col min="8" max="8" width="2.25" style="4" customWidth="1"/>
    <col min="9" max="9" width="14.375" style="4" customWidth="1"/>
    <col min="10" max="10" width="2.25" style="2" customWidth="1"/>
    <col min="11" max="11" width="14.375" style="4" customWidth="1"/>
    <col min="12" max="12" width="2.25" style="4" customWidth="1"/>
    <col min="13" max="13" width="14.375" style="4" customWidth="1"/>
    <col min="14" max="16384" width="9.1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 t="s">
        <v>65</v>
      </c>
    </row>
    <row r="2" spans="1:13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 t="s">
        <v>66</v>
      </c>
    </row>
    <row r="3" spans="1:13">
      <c r="A3" s="12" t="s">
        <v>185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78" t="s">
        <v>59</v>
      </c>
      <c r="H5" s="78"/>
      <c r="I5" s="78"/>
      <c r="J5" s="78"/>
      <c r="K5" s="78"/>
      <c r="L5" s="78"/>
      <c r="M5" s="78"/>
    </row>
    <row r="6" spans="1:13">
      <c r="B6" s="9"/>
      <c r="C6" s="9"/>
      <c r="D6" s="9"/>
      <c r="E6" s="25"/>
      <c r="F6" s="8"/>
      <c r="G6" s="78" t="s">
        <v>33</v>
      </c>
      <c r="H6" s="78"/>
      <c r="I6" s="78"/>
      <c r="J6" s="8"/>
      <c r="K6" s="78" t="s">
        <v>34</v>
      </c>
      <c r="L6" s="78"/>
      <c r="M6" s="78"/>
    </row>
    <row r="7" spans="1:13">
      <c r="B7" s="9"/>
      <c r="C7" s="9"/>
      <c r="D7" s="9"/>
      <c r="E7" s="1" t="s">
        <v>63</v>
      </c>
      <c r="F7" s="8"/>
      <c r="G7" s="45">
        <v>2025</v>
      </c>
      <c r="H7" s="46"/>
      <c r="I7" s="45">
        <v>2024</v>
      </c>
      <c r="J7" s="43"/>
      <c r="K7" s="68">
        <v>2025</v>
      </c>
      <c r="L7" s="69"/>
      <c r="M7" s="68">
        <v>2024</v>
      </c>
    </row>
    <row r="8" spans="1:13">
      <c r="A8" s="9" t="s">
        <v>7</v>
      </c>
    </row>
    <row r="9" spans="1:13">
      <c r="B9" s="2" t="s">
        <v>45</v>
      </c>
      <c r="G9" s="20">
        <v>25412869</v>
      </c>
      <c r="H9" s="20"/>
      <c r="I9" s="20">
        <v>-1993877</v>
      </c>
      <c r="J9" s="20"/>
      <c r="K9" s="20">
        <v>18528253</v>
      </c>
      <c r="L9" s="20"/>
      <c r="M9" s="20">
        <v>-5099629</v>
      </c>
    </row>
    <row r="10" spans="1:13">
      <c r="B10" s="2" t="s">
        <v>121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165</v>
      </c>
      <c r="G11" s="20">
        <v>-27103563</v>
      </c>
      <c r="H11" s="20"/>
      <c r="I11" s="20">
        <v>-9918575</v>
      </c>
      <c r="J11" s="20"/>
      <c r="K11" s="20">
        <v>-22402283</v>
      </c>
      <c r="L11" s="20"/>
      <c r="M11" s="20">
        <v>-9873886</v>
      </c>
    </row>
    <row r="12" spans="1:13">
      <c r="C12" s="2" t="s">
        <v>169</v>
      </c>
      <c r="G12" s="20">
        <v>-3367188</v>
      </c>
      <c r="H12" s="20"/>
      <c r="I12" s="20">
        <v>-3587044</v>
      </c>
      <c r="J12" s="20"/>
      <c r="K12" s="20">
        <v>-1127073</v>
      </c>
      <c r="L12" s="20"/>
      <c r="M12" s="20">
        <v>-4145979</v>
      </c>
    </row>
    <row r="13" spans="1:13">
      <c r="C13" s="2" t="s">
        <v>187</v>
      </c>
      <c r="G13" s="20">
        <v>-6200</v>
      </c>
      <c r="H13" s="20"/>
      <c r="I13" s="20">
        <v>0</v>
      </c>
      <c r="J13" s="20"/>
      <c r="K13" s="20">
        <v>0</v>
      </c>
      <c r="L13" s="20"/>
      <c r="M13" s="20">
        <v>0</v>
      </c>
    </row>
    <row r="14" spans="1:13">
      <c r="C14" s="2" t="s">
        <v>170</v>
      </c>
      <c r="G14" s="20">
        <v>-74841</v>
      </c>
      <c r="H14" s="20"/>
      <c r="I14" s="20">
        <v>-2000</v>
      </c>
      <c r="J14" s="20"/>
      <c r="K14" s="20">
        <v>-74841</v>
      </c>
      <c r="L14" s="20"/>
      <c r="M14" s="20">
        <v>-2000</v>
      </c>
    </row>
    <row r="15" spans="1:13" ht="23.55" customHeight="1">
      <c r="C15" s="7" t="s">
        <v>145</v>
      </c>
      <c r="G15" s="20">
        <v>-113240</v>
      </c>
      <c r="H15" s="20"/>
      <c r="I15" s="27">
        <v>2191071</v>
      </c>
      <c r="J15" s="20"/>
      <c r="K15" s="20">
        <v>-2076583</v>
      </c>
      <c r="L15" s="20"/>
      <c r="M15" s="27">
        <v>3308803</v>
      </c>
    </row>
    <row r="16" spans="1:13">
      <c r="C16" s="2" t="s">
        <v>179</v>
      </c>
      <c r="G16" s="20">
        <v>-42024</v>
      </c>
      <c r="H16" s="20"/>
      <c r="I16" s="20">
        <v>-766357</v>
      </c>
      <c r="J16" s="20"/>
      <c r="K16" s="20">
        <v>0</v>
      </c>
      <c r="L16" s="20"/>
      <c r="M16" s="20">
        <v>-600000</v>
      </c>
    </row>
    <row r="17" spans="2:15">
      <c r="C17" s="2" t="s">
        <v>142</v>
      </c>
      <c r="G17" s="20">
        <v>2000</v>
      </c>
      <c r="H17" s="20"/>
      <c r="I17" s="20">
        <v>-2000</v>
      </c>
      <c r="J17" s="20"/>
      <c r="K17" s="20">
        <v>0</v>
      </c>
      <c r="L17" s="20"/>
      <c r="M17" s="20">
        <v>0</v>
      </c>
    </row>
    <row r="18" spans="2:15">
      <c r="C18" s="66" t="s">
        <v>106</v>
      </c>
      <c r="G18" s="20">
        <v>3659603</v>
      </c>
      <c r="H18" s="20"/>
      <c r="I18" s="20">
        <v>3696307</v>
      </c>
      <c r="J18" s="20"/>
      <c r="K18" s="20">
        <v>2453673</v>
      </c>
      <c r="L18" s="20"/>
      <c r="M18" s="20">
        <v>2404412</v>
      </c>
    </row>
    <row r="19" spans="2:15" ht="23.25" customHeight="1">
      <c r="C19" s="66" t="s">
        <v>122</v>
      </c>
      <c r="D19" s="66"/>
      <c r="G19" s="20">
        <v>177635</v>
      </c>
      <c r="H19" s="20"/>
      <c r="I19" s="20">
        <v>283015</v>
      </c>
      <c r="J19" s="20"/>
      <c r="K19" s="20">
        <v>2139257</v>
      </c>
      <c r="L19" s="20"/>
      <c r="M19" s="20">
        <v>2320318</v>
      </c>
      <c r="O19" s="37" t="s">
        <v>13</v>
      </c>
    </row>
    <row r="20" spans="2:15">
      <c r="C20" s="2" t="s">
        <v>123</v>
      </c>
      <c r="G20" s="20">
        <v>125885</v>
      </c>
      <c r="H20" s="20"/>
      <c r="I20" s="20">
        <v>130434</v>
      </c>
      <c r="J20" s="20"/>
      <c r="K20" s="20">
        <v>125885</v>
      </c>
      <c r="L20" s="20"/>
      <c r="M20" s="20">
        <v>126001</v>
      </c>
    </row>
    <row r="21" spans="2:15">
      <c r="C21" s="7" t="s">
        <v>134</v>
      </c>
      <c r="G21" s="20">
        <v>1602089</v>
      </c>
      <c r="H21" s="20"/>
      <c r="I21" s="20">
        <v>2572682</v>
      </c>
      <c r="J21" s="20"/>
      <c r="K21" s="20">
        <v>1557776</v>
      </c>
      <c r="L21" s="20"/>
      <c r="M21" s="20">
        <v>2450688</v>
      </c>
    </row>
    <row r="22" spans="2:15">
      <c r="C22" s="7" t="s">
        <v>124</v>
      </c>
      <c r="G22" s="20">
        <v>45674</v>
      </c>
      <c r="H22" s="20"/>
      <c r="I22" s="20">
        <v>126567</v>
      </c>
      <c r="J22" s="20"/>
      <c r="K22" s="20">
        <v>0</v>
      </c>
      <c r="L22" s="20"/>
      <c r="M22" s="20">
        <v>126567</v>
      </c>
    </row>
    <row r="23" spans="2:15">
      <c r="C23" s="7" t="s">
        <v>146</v>
      </c>
      <c r="G23" s="20">
        <v>-24874</v>
      </c>
      <c r="H23" s="20"/>
      <c r="I23" s="20">
        <v>-361323</v>
      </c>
      <c r="J23" s="20"/>
      <c r="K23" s="20">
        <v>-31766</v>
      </c>
      <c r="L23" s="20"/>
      <c r="M23" s="20">
        <v>-341526</v>
      </c>
    </row>
    <row r="24" spans="2:15">
      <c r="C24" s="7" t="s">
        <v>144</v>
      </c>
      <c r="G24" s="20"/>
      <c r="H24" s="20"/>
      <c r="I24" s="20"/>
      <c r="J24" s="20"/>
      <c r="K24" s="20"/>
      <c r="L24" s="20"/>
      <c r="M24" s="20"/>
    </row>
    <row r="25" spans="2:15">
      <c r="C25" s="7"/>
      <c r="D25" s="7" t="s">
        <v>76</v>
      </c>
      <c r="G25" s="20">
        <v>-425298</v>
      </c>
      <c r="H25" s="20"/>
      <c r="I25" s="20">
        <v>-583388</v>
      </c>
      <c r="J25" s="20"/>
      <c r="K25" s="20">
        <v>-116770</v>
      </c>
      <c r="L25" s="20"/>
      <c r="M25" s="20">
        <v>-157827</v>
      </c>
    </row>
    <row r="26" spans="2:15">
      <c r="C26" s="7" t="s">
        <v>166</v>
      </c>
      <c r="G26" s="20"/>
      <c r="H26" s="20"/>
      <c r="I26" s="20"/>
      <c r="J26" s="20"/>
      <c r="K26" s="20"/>
      <c r="L26" s="20"/>
      <c r="M26" s="20"/>
    </row>
    <row r="27" spans="2:15">
      <c r="C27" s="7"/>
      <c r="D27" s="2" t="s">
        <v>77</v>
      </c>
      <c r="G27" s="20">
        <v>-4000</v>
      </c>
      <c r="H27" s="20"/>
      <c r="I27" s="20">
        <v>58000</v>
      </c>
      <c r="J27" s="20"/>
      <c r="K27" s="20">
        <v>0</v>
      </c>
      <c r="L27" s="20"/>
      <c r="M27" s="20">
        <v>0</v>
      </c>
    </row>
    <row r="28" spans="2:15">
      <c r="C28" s="7" t="s">
        <v>96</v>
      </c>
      <c r="G28" s="20">
        <v>1517416</v>
      </c>
      <c r="H28" s="20"/>
      <c r="I28" s="20">
        <v>1365321</v>
      </c>
      <c r="J28" s="20"/>
      <c r="K28" s="20">
        <v>1174075</v>
      </c>
      <c r="L28" s="20"/>
      <c r="M28" s="20">
        <v>1171616</v>
      </c>
    </row>
    <row r="29" spans="2:15">
      <c r="C29" s="7" t="s">
        <v>171</v>
      </c>
      <c r="G29" s="20">
        <v>-62901</v>
      </c>
      <c r="H29" s="20"/>
      <c r="I29" s="20">
        <v>-94291</v>
      </c>
      <c r="J29" s="20"/>
      <c r="K29" s="20">
        <v>-2749</v>
      </c>
      <c r="L29" s="20"/>
      <c r="M29" s="20">
        <v>-6502</v>
      </c>
    </row>
    <row r="30" spans="2:15">
      <c r="C30" s="7" t="s">
        <v>100</v>
      </c>
      <c r="G30" s="20">
        <v>1406914</v>
      </c>
      <c r="H30" s="20"/>
      <c r="I30" s="20">
        <v>1187890</v>
      </c>
      <c r="J30" s="20"/>
      <c r="K30" s="20">
        <v>1654455</v>
      </c>
      <c r="L30" s="20"/>
      <c r="M30" s="20">
        <v>1152309</v>
      </c>
    </row>
    <row r="31" spans="2:15">
      <c r="C31" s="7" t="s">
        <v>172</v>
      </c>
      <c r="G31" s="20">
        <v>-219732</v>
      </c>
      <c r="H31" s="20"/>
      <c r="I31" s="20">
        <v>-249193</v>
      </c>
      <c r="J31" s="20"/>
      <c r="K31" s="20">
        <v>-199752</v>
      </c>
      <c r="L31" s="20"/>
      <c r="M31" s="20">
        <v>-223253</v>
      </c>
    </row>
    <row r="32" spans="2:15">
      <c r="B32" s="2" t="s">
        <v>125</v>
      </c>
      <c r="G32" s="54">
        <f>SUM(G9:G31)</f>
        <v>2506224</v>
      </c>
      <c r="H32" s="20"/>
      <c r="I32" s="54">
        <f>SUM(I9:I31)</f>
        <v>-5946761</v>
      </c>
      <c r="J32" s="20"/>
      <c r="K32" s="54">
        <f>SUM(K9:K31)</f>
        <v>1601557</v>
      </c>
      <c r="L32" s="20"/>
      <c r="M32" s="54">
        <f>SUM(M9:M31)</f>
        <v>-7389888</v>
      </c>
    </row>
    <row r="33" spans="1:13">
      <c r="A33" s="9" t="s">
        <v>126</v>
      </c>
      <c r="G33" s="20"/>
      <c r="H33" s="20"/>
      <c r="I33" s="20"/>
      <c r="J33" s="20"/>
      <c r="K33" s="20"/>
      <c r="L33" s="20"/>
      <c r="M33" s="20"/>
    </row>
    <row r="34" spans="1:13">
      <c r="B34" s="2" t="s">
        <v>173</v>
      </c>
      <c r="G34" s="20">
        <v>62901</v>
      </c>
      <c r="H34" s="20"/>
      <c r="I34" s="20">
        <v>94291</v>
      </c>
      <c r="J34" s="20"/>
      <c r="K34" s="20">
        <v>2749</v>
      </c>
      <c r="L34" s="20"/>
      <c r="M34" s="20">
        <v>6502</v>
      </c>
    </row>
    <row r="35" spans="1:13">
      <c r="B35" s="2" t="s">
        <v>127</v>
      </c>
      <c r="G35" s="20">
        <v>-1420182</v>
      </c>
      <c r="H35" s="20"/>
      <c r="I35" s="20">
        <v>-1187890</v>
      </c>
      <c r="J35" s="20"/>
      <c r="K35" s="20">
        <v>-1667724</v>
      </c>
      <c r="L35" s="20"/>
      <c r="M35" s="20">
        <v>-1152309</v>
      </c>
    </row>
    <row r="36" spans="1:13">
      <c r="B36" s="2" t="s">
        <v>75</v>
      </c>
      <c r="G36" s="20">
        <v>-1283167</v>
      </c>
      <c r="H36" s="20"/>
      <c r="I36" s="20">
        <v>-1271141</v>
      </c>
      <c r="J36" s="20"/>
      <c r="K36" s="20">
        <v>-55363</v>
      </c>
      <c r="L36" s="20"/>
      <c r="M36" s="20">
        <v>-48462</v>
      </c>
    </row>
    <row r="37" spans="1:13">
      <c r="B37" s="7" t="s">
        <v>128</v>
      </c>
      <c r="G37" s="20">
        <v>-925389</v>
      </c>
      <c r="H37" s="20"/>
      <c r="I37" s="20">
        <v>-172700</v>
      </c>
      <c r="J37" s="20"/>
      <c r="K37" s="20">
        <v>-762725</v>
      </c>
      <c r="L37" s="20"/>
      <c r="M37" s="20">
        <v>-172700</v>
      </c>
    </row>
    <row r="38" spans="1:13" s="8" customFormat="1">
      <c r="A38" s="8" t="s">
        <v>143</v>
      </c>
      <c r="E38" s="25"/>
      <c r="G38" s="44">
        <f>SUM(G32:G37)</f>
        <v>-1059613</v>
      </c>
      <c r="H38" s="27"/>
      <c r="I38" s="44">
        <f>SUM(I32:I37)</f>
        <v>-8484201</v>
      </c>
      <c r="J38" s="27"/>
      <c r="K38" s="44">
        <f>SUM(K32:K37)</f>
        <v>-881506</v>
      </c>
      <c r="L38" s="27"/>
      <c r="M38" s="44">
        <f>SUM(M32:M37)</f>
        <v>-8756857</v>
      </c>
    </row>
    <row r="39" spans="1:13">
      <c r="G39" s="5"/>
      <c r="H39" s="5"/>
      <c r="I39" s="5"/>
      <c r="J39" s="5"/>
      <c r="K39" s="5"/>
      <c r="L39" s="5"/>
      <c r="M39" s="5"/>
    </row>
    <row r="40" spans="1:13">
      <c r="A40" s="21" t="s">
        <v>61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7" t="s">
        <v>65</v>
      </c>
    </row>
    <row r="41" spans="1:13">
      <c r="A41" s="21" t="s">
        <v>129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7" t="s">
        <v>66</v>
      </c>
    </row>
    <row r="42" spans="1:13">
      <c r="A42" s="12" t="s">
        <v>185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>
      <c r="A44" s="21"/>
      <c r="B44" s="21"/>
      <c r="C44" s="21"/>
      <c r="D44" s="21"/>
      <c r="E44" s="26"/>
      <c r="F44" s="26"/>
      <c r="G44" s="78" t="s">
        <v>59</v>
      </c>
      <c r="H44" s="78"/>
      <c r="I44" s="78"/>
      <c r="J44" s="78"/>
      <c r="K44" s="78"/>
      <c r="L44" s="78"/>
      <c r="M44" s="78"/>
    </row>
    <row r="45" spans="1:13">
      <c r="B45" s="9"/>
      <c r="C45" s="9"/>
      <c r="D45" s="9"/>
      <c r="E45" s="25"/>
      <c r="F45" s="8"/>
      <c r="G45" s="78" t="s">
        <v>33</v>
      </c>
      <c r="H45" s="78"/>
      <c r="I45" s="78"/>
      <c r="J45" s="8"/>
      <c r="K45" s="78" t="s">
        <v>34</v>
      </c>
      <c r="L45" s="78"/>
      <c r="M45" s="78"/>
    </row>
    <row r="46" spans="1:13">
      <c r="B46" s="9"/>
      <c r="C46" s="9"/>
      <c r="D46" s="9"/>
      <c r="E46" s="1" t="s">
        <v>63</v>
      </c>
      <c r="F46" s="8"/>
      <c r="G46" s="45">
        <v>2025</v>
      </c>
      <c r="H46" s="46"/>
      <c r="I46" s="45">
        <v>2024</v>
      </c>
      <c r="J46" s="43"/>
      <c r="K46" s="68">
        <v>2025</v>
      </c>
      <c r="L46" s="69"/>
      <c r="M46" s="68">
        <v>2024</v>
      </c>
    </row>
    <row r="47" spans="1:13">
      <c r="A47" s="9" t="s">
        <v>8</v>
      </c>
    </row>
    <row r="48" spans="1:13">
      <c r="B48" s="2" t="s">
        <v>130</v>
      </c>
      <c r="G48" s="20">
        <v>-7409717</v>
      </c>
      <c r="H48" s="20"/>
      <c r="I48" s="20">
        <v>-2868726</v>
      </c>
      <c r="J48" s="20"/>
      <c r="K48" s="20">
        <v>-7263327</v>
      </c>
      <c r="L48" s="20"/>
      <c r="M48" s="20">
        <v>-2632264</v>
      </c>
    </row>
    <row r="49" spans="1:13">
      <c r="B49" s="2" t="s">
        <v>174</v>
      </c>
      <c r="G49" s="20">
        <v>219732</v>
      </c>
      <c r="H49" s="20"/>
      <c r="I49" s="20">
        <v>249193</v>
      </c>
      <c r="J49" s="20"/>
      <c r="K49" s="20">
        <v>199752</v>
      </c>
      <c r="L49" s="20"/>
      <c r="M49" s="20">
        <v>223253</v>
      </c>
    </row>
    <row r="50" spans="1:13" s="8" customFormat="1">
      <c r="A50" s="8" t="s">
        <v>131</v>
      </c>
      <c r="E50" s="25"/>
      <c r="G50" s="44">
        <f>SUM(G48:G49)</f>
        <v>-7189985</v>
      </c>
      <c r="H50" s="27"/>
      <c r="I50" s="44">
        <f>SUM(I48:I49)</f>
        <v>-2619533</v>
      </c>
      <c r="J50" s="27"/>
      <c r="K50" s="44">
        <f>SUM(K48:K49)</f>
        <v>-7063575</v>
      </c>
      <c r="L50" s="27"/>
      <c r="M50" s="44">
        <f>SUM(M48:M49)</f>
        <v>-2409011</v>
      </c>
    </row>
    <row r="51" spans="1:13">
      <c r="G51" s="20"/>
      <c r="H51" s="20"/>
      <c r="I51" s="20"/>
      <c r="J51" s="20"/>
      <c r="K51" s="20"/>
      <c r="L51" s="20"/>
      <c r="M51" s="20"/>
    </row>
    <row r="52" spans="1:13">
      <c r="A52" s="9" t="s">
        <v>9</v>
      </c>
      <c r="G52" s="20"/>
      <c r="H52" s="20"/>
      <c r="I52" s="20"/>
      <c r="J52" s="20"/>
      <c r="K52" s="20"/>
      <c r="L52" s="20"/>
      <c r="M52" s="20"/>
    </row>
    <row r="53" spans="1:13">
      <c r="B53" s="2" t="s">
        <v>167</v>
      </c>
      <c r="G53" s="20"/>
      <c r="H53" s="20"/>
      <c r="I53" s="20"/>
      <c r="J53" s="20"/>
      <c r="K53" s="20"/>
      <c r="L53" s="20"/>
      <c r="M53" s="20"/>
    </row>
    <row r="54" spans="1:13">
      <c r="C54" s="2" t="s">
        <v>99</v>
      </c>
      <c r="G54" s="20">
        <v>10099964</v>
      </c>
      <c r="H54" s="20"/>
      <c r="I54" s="20">
        <v>17152790</v>
      </c>
      <c r="J54" s="20"/>
      <c r="K54" s="20">
        <v>8694684</v>
      </c>
      <c r="L54" s="20"/>
      <c r="M54" s="20">
        <v>17135451</v>
      </c>
    </row>
    <row r="55" spans="1:13">
      <c r="B55" s="2" t="s">
        <v>138</v>
      </c>
      <c r="G55" s="20">
        <v>0</v>
      </c>
      <c r="H55" s="20"/>
      <c r="I55" s="20">
        <v>0</v>
      </c>
      <c r="J55" s="20"/>
      <c r="K55" s="20">
        <v>23000000</v>
      </c>
      <c r="L55" s="20"/>
      <c r="M55" s="20">
        <v>9000000</v>
      </c>
    </row>
    <row r="56" spans="1:13">
      <c r="B56" s="2" t="s">
        <v>139</v>
      </c>
      <c r="G56" s="20">
        <v>0</v>
      </c>
      <c r="H56" s="20"/>
      <c r="I56" s="20">
        <v>0</v>
      </c>
      <c r="J56" s="20"/>
      <c r="K56" s="20">
        <v>-23000000</v>
      </c>
      <c r="L56" s="20"/>
      <c r="M56" s="20">
        <v>-9000000</v>
      </c>
    </row>
    <row r="57" spans="1:13">
      <c r="B57" s="2" t="s">
        <v>132</v>
      </c>
      <c r="G57" s="77">
        <v>-184731</v>
      </c>
      <c r="H57" s="27"/>
      <c r="I57" s="77">
        <v>-338690</v>
      </c>
      <c r="J57" s="27"/>
      <c r="K57" s="27">
        <v>-2046469</v>
      </c>
      <c r="L57" s="20"/>
      <c r="M57" s="20">
        <v>-2357382</v>
      </c>
    </row>
    <row r="58" spans="1:13" s="8" customFormat="1">
      <c r="A58" s="8" t="s">
        <v>168</v>
      </c>
      <c r="E58" s="25"/>
      <c r="G58" s="44">
        <f>SUM(G54:G57)</f>
        <v>9915233</v>
      </c>
      <c r="H58" s="27"/>
      <c r="I58" s="44">
        <f>SUM(I54:I57)</f>
        <v>16814100</v>
      </c>
      <c r="J58" s="27"/>
      <c r="K58" s="44">
        <f>SUM(K54:K57)</f>
        <v>6648215</v>
      </c>
      <c r="L58" s="27"/>
      <c r="M58" s="44">
        <f>SUM(M54:M57)</f>
        <v>14778069</v>
      </c>
    </row>
    <row r="59" spans="1:13" s="8" customFormat="1">
      <c r="A59" s="8" t="s">
        <v>98</v>
      </c>
      <c r="E59" s="25"/>
      <c r="G59" s="27">
        <f>G38+G50+G58</f>
        <v>1665635</v>
      </c>
      <c r="H59" s="27"/>
      <c r="I59" s="27">
        <f>I38+I50+I58</f>
        <v>5710366</v>
      </c>
      <c r="J59" s="27"/>
      <c r="K59" s="27">
        <f>K38+K50+K58</f>
        <v>-1296866</v>
      </c>
      <c r="L59" s="27"/>
      <c r="M59" s="27">
        <f>M38+M50+M58</f>
        <v>3612201</v>
      </c>
    </row>
    <row r="60" spans="1:13" s="8" customFormat="1">
      <c r="A60" s="8" t="s">
        <v>160</v>
      </c>
      <c r="E60" s="3"/>
      <c r="G60" s="27">
        <v>40701617</v>
      </c>
      <c r="H60" s="27"/>
      <c r="I60" s="27">
        <v>37081570</v>
      </c>
      <c r="J60" s="27"/>
      <c r="K60" s="27">
        <v>2264436</v>
      </c>
      <c r="L60" s="27"/>
      <c r="M60" s="27">
        <v>3859606</v>
      </c>
    </row>
    <row r="61" spans="1:13" s="8" customFormat="1">
      <c r="A61" s="8" t="s">
        <v>137</v>
      </c>
      <c r="E61" s="25"/>
      <c r="G61" s="27">
        <v>2426</v>
      </c>
      <c r="H61" s="27"/>
      <c r="I61" s="27">
        <v>-773302</v>
      </c>
      <c r="J61" s="27"/>
      <c r="K61" s="27">
        <v>2426</v>
      </c>
      <c r="L61" s="27"/>
      <c r="M61" s="27">
        <v>-773302</v>
      </c>
    </row>
    <row r="62" spans="1:13" s="8" customFormat="1" ht="24" thickBot="1">
      <c r="A62" s="8" t="s">
        <v>159</v>
      </c>
      <c r="E62" s="3"/>
      <c r="G62" s="52">
        <f>SUM(G59:G61)</f>
        <v>42369678</v>
      </c>
      <c r="H62" s="27"/>
      <c r="I62" s="52">
        <f>SUM(I59:I61)</f>
        <v>42018634</v>
      </c>
      <c r="J62" s="27"/>
      <c r="K62" s="52">
        <f>SUM(K59:K61)</f>
        <v>969996</v>
      </c>
      <c r="L62" s="27"/>
      <c r="M62" s="52">
        <f>SUM(M59:M61)</f>
        <v>6698505</v>
      </c>
    </row>
    <row r="63" spans="1:13" ht="24" thickTop="1">
      <c r="G63" s="5"/>
      <c r="H63" s="5"/>
      <c r="I63" s="5"/>
      <c r="J63" s="5"/>
      <c r="K63" s="5"/>
      <c r="L63" s="5"/>
      <c r="M63" s="5"/>
    </row>
    <row r="64" spans="1:13">
      <c r="A64" s="2"/>
      <c r="B64" s="9" t="s">
        <v>10</v>
      </c>
      <c r="G64" s="5"/>
      <c r="H64" s="5"/>
      <c r="I64" s="5"/>
      <c r="J64" s="5"/>
      <c r="K64" s="5"/>
      <c r="L64" s="5"/>
      <c r="M64" s="5"/>
    </row>
    <row r="65" spans="3:13">
      <c r="C65" s="2" t="s">
        <v>78</v>
      </c>
      <c r="G65" s="5"/>
      <c r="H65" s="5"/>
      <c r="I65" s="5"/>
      <c r="J65" s="5"/>
      <c r="K65" s="5"/>
      <c r="L65" s="5"/>
      <c r="M65" s="5"/>
    </row>
    <row r="66" spans="3:13">
      <c r="D66" s="2" t="s">
        <v>147</v>
      </c>
      <c r="G66" s="20">
        <v>5375</v>
      </c>
      <c r="H66" s="20"/>
      <c r="I66" s="20">
        <v>1745904</v>
      </c>
      <c r="J66" s="20"/>
      <c r="K66" s="20">
        <v>35200</v>
      </c>
      <c r="L66" s="20"/>
      <c r="M66" s="20">
        <v>1556729</v>
      </c>
    </row>
    <row r="67" spans="3:13">
      <c r="D67" s="2" t="s">
        <v>97</v>
      </c>
      <c r="G67" s="20">
        <v>0</v>
      </c>
      <c r="H67" s="20"/>
      <c r="I67" s="20">
        <v>485422</v>
      </c>
      <c r="J67" s="20"/>
      <c r="K67" s="20">
        <v>0</v>
      </c>
      <c r="L67" s="20"/>
      <c r="M67" s="20">
        <v>485422</v>
      </c>
    </row>
    <row r="68" spans="3:13">
      <c r="D68" s="2" t="s">
        <v>178</v>
      </c>
      <c r="G68" s="20">
        <v>80812</v>
      </c>
      <c r="H68" s="20"/>
      <c r="I68" s="20">
        <v>0</v>
      </c>
      <c r="J68" s="20"/>
      <c r="K68" s="20">
        <v>52372</v>
      </c>
      <c r="L68" s="20"/>
      <c r="M68" s="20">
        <v>0</v>
      </c>
    </row>
    <row r="69" spans="3:13">
      <c r="D69" s="67"/>
      <c r="G69" s="20"/>
      <c r="H69" s="20"/>
      <c r="I69" s="20"/>
      <c r="J69" s="20"/>
      <c r="K69" s="20"/>
      <c r="L69" s="20"/>
      <c r="M69" s="20"/>
    </row>
    <row r="71" spans="3:13">
      <c r="G71" s="64"/>
      <c r="I71" s="64"/>
      <c r="K71" s="64"/>
      <c r="M71" s="64"/>
    </row>
  </sheetData>
  <mergeCells count="6">
    <mergeCell ref="G45:I45"/>
    <mergeCell ref="K45:M45"/>
    <mergeCell ref="G6:I6"/>
    <mergeCell ref="K6:M6"/>
    <mergeCell ref="G5:M5"/>
    <mergeCell ref="G44:M44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</vt:lpstr>
      <vt:lpstr>Comprehensive Income 3M</vt:lpstr>
      <vt:lpstr>Comprehensive Income9M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3M'!Print_Area</vt:lpstr>
      <vt:lpstr>'Comprehensive Income9M'!Print_Area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584 Phruek Jirojoran</cp:lastModifiedBy>
  <cp:lastPrinted>2025-10-27T11:44:29Z</cp:lastPrinted>
  <dcterms:created xsi:type="dcterms:W3CDTF">2094-11-08T02:26:57Z</dcterms:created>
  <dcterms:modified xsi:type="dcterms:W3CDTF">2025-10-30T07:02:31Z</dcterms:modified>
</cp:coreProperties>
</file>