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f3com1\งานสายพี่ NP\R-18_RCL\2025\Q3'25\FS_Q3'25\TH\"/>
    </mc:Choice>
  </mc:AlternateContent>
  <xr:revisionPtr revIDLastSave="0" documentId="13_ncr:1_{DBEF68F3-8034-4E30-A604-60B18608CF59}" xr6:coauthVersionLast="47" xr6:coauthVersionMax="47" xr10:uidLastSave="{00000000-0000-0000-0000-000000000000}"/>
  <bookViews>
    <workbookView xWindow="-108" yWindow="-108" windowWidth="23256" windowHeight="12456" tabRatio="753" activeTab="7" xr2:uid="{919E2F49-D4C0-4005-9643-49BF6D26F947}"/>
  </bookViews>
  <sheets>
    <sheet name="BS" sheetId="7" r:id="rId1"/>
    <sheet name="Change - รวม" sheetId="9" r:id="rId2"/>
    <sheet name="Change - เฉพาะ" sheetId="8" r:id="rId3"/>
    <sheet name="PL (3M) " sheetId="3" r:id="rId4"/>
    <sheet name="OCI (3M)" sheetId="4" r:id="rId5"/>
    <sheet name="PL (9M) " sheetId="10" r:id="rId6"/>
    <sheet name="OCI (9M)" sheetId="11" r:id="rId7"/>
    <sheet name="CF (T)" sheetId="5" r:id="rId8"/>
  </sheets>
  <externalReferences>
    <externalReference r:id="rId9"/>
    <externalReference r:id="rId10"/>
  </externalReferences>
  <definedNames>
    <definedName name="_xlnm.Auto_Close" localSheetId="2">[1]!AdaytumSheetClose</definedName>
    <definedName name="_xlnm.Auto_Close" localSheetId="4">[1]!AdaytumSheetClose</definedName>
    <definedName name="_xlnm.Auto_Close" localSheetId="6">[1]!AdaytumSheetClose</definedName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 localSheetId="0">#REF!</definedName>
    <definedName name="COM_4">#REF!</definedName>
    <definedName name="COM_5" localSheetId="0">#REF!</definedName>
    <definedName name="COM_5">#REF!</definedName>
    <definedName name="D93C85" localSheetId="0">#REF!</definedName>
    <definedName name="D93C85">#REF!</definedName>
    <definedName name="FF_96" localSheetId="0">#REF!</definedName>
    <definedName name="FF_96">#REF!</definedName>
    <definedName name="FF_97" localSheetId="0">#REF!</definedName>
    <definedName name="FF_97">#REF!</definedName>
    <definedName name="MV_96" localSheetId="0">#REF!</definedName>
    <definedName name="MV_96">#REF!</definedName>
    <definedName name="MV_97" localSheetId="0">#REF!</definedName>
    <definedName name="MV_97">#REF!</definedName>
    <definedName name="OE_97" localSheetId="0">#REF!</definedName>
    <definedName name="OE_97">#REF!</definedName>
    <definedName name="OP" localSheetId="0">#REF!</definedName>
    <definedName name="OP">#REF!</definedName>
    <definedName name="OS_FA" localSheetId="0">#REF!</definedName>
    <definedName name="OS_FA">#REF!</definedName>
    <definedName name="_xlnm.Print_Area" localSheetId="0">BS!$A$1:$J$153</definedName>
    <definedName name="_xlnm.Print_Area" localSheetId="7">'CF (T)'!$A$1:$L$124</definedName>
    <definedName name="_xlnm.Print_Area" localSheetId="2">'Change - เฉพาะ'!$A$1:$R$40</definedName>
    <definedName name="_xlnm.Print_Area" localSheetId="1">'Change - รวม'!$A$1:$X$42</definedName>
    <definedName name="_xlnm.Print_Area" localSheetId="4">'OCI (3M)'!$A$1:$L$51</definedName>
    <definedName name="_xlnm.Print_Area" localSheetId="6">'OCI (9M)'!$A$1:$L$51</definedName>
    <definedName name="_xlnm.Print_Area" localSheetId="3">'PL (3M) '!$A$1:$K$59</definedName>
    <definedName name="_xlnm.Print_Area" localSheetId="5">'PL (9M) '!$A$1:$K$61</definedName>
    <definedName name="RENO_97" localSheetId="0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 localSheetId="0">#REF!</definedName>
    <definedName name="TEL_97">#REF!</definedName>
    <definedName name="VOP" localSheetId="0">#REF!</definedName>
    <definedName name="VO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9" i="5" l="1"/>
  <c r="H28" i="4" l="1"/>
  <c r="I43" i="3"/>
  <c r="J12" i="4" s="1"/>
  <c r="F67" i="5"/>
  <c r="J67" i="5" s="1"/>
  <c r="F66" i="5"/>
  <c r="J66" i="5" s="1"/>
  <c r="A62" i="5"/>
  <c r="H109" i="5"/>
  <c r="H107" i="5"/>
  <c r="H106" i="5"/>
  <c r="H105" i="5"/>
  <c r="H96" i="5"/>
  <c r="L96" i="5"/>
  <c r="L83" i="5"/>
  <c r="L82" i="5"/>
  <c r="L80" i="5"/>
  <c r="L77" i="5"/>
  <c r="L76" i="5"/>
  <c r="L75" i="5"/>
  <c r="L52" i="5"/>
  <c r="H52" i="5"/>
  <c r="L86" i="5" l="1"/>
  <c r="G50" i="10"/>
  <c r="G47" i="10"/>
  <c r="G21" i="10"/>
  <c r="K21" i="10"/>
  <c r="K32" i="10"/>
  <c r="G51" i="3"/>
  <c r="G48" i="3"/>
  <c r="K42" i="3"/>
  <c r="G42" i="3"/>
  <c r="G33" i="3"/>
  <c r="D23" i="8"/>
  <c r="P16" i="8"/>
  <c r="R16" i="8" s="1"/>
  <c r="P15" i="8"/>
  <c r="R15" i="8" s="1"/>
  <c r="P14" i="8"/>
  <c r="R14" i="8" s="1"/>
  <c r="R17" i="8" s="1"/>
  <c r="X20" i="9"/>
  <c r="X16" i="9"/>
  <c r="T16" i="9"/>
  <c r="R16" i="9"/>
  <c r="R17" i="9"/>
  <c r="K33" i="10" l="1"/>
  <c r="K40" i="10" s="1"/>
  <c r="K42" i="10" s="1"/>
  <c r="K45" i="10" s="1"/>
  <c r="K47" i="10" s="1"/>
  <c r="P17" i="8"/>
  <c r="J99" i="5"/>
  <c r="K50" i="10" l="1"/>
  <c r="J23" i="11"/>
  <c r="L23" i="11"/>
  <c r="J17" i="8"/>
  <c r="R26" i="9"/>
  <c r="R25" i="9"/>
  <c r="H86" i="5"/>
  <c r="D93" i="11"/>
  <c r="H93" i="11" s="1"/>
  <c r="D92" i="11"/>
  <c r="H92" i="11" s="1"/>
  <c r="M52" i="11"/>
  <c r="K52" i="11"/>
  <c r="I52" i="11"/>
  <c r="H23" i="11"/>
  <c r="F23" i="11"/>
  <c r="L16" i="11"/>
  <c r="J16" i="11"/>
  <c r="H16" i="11"/>
  <c r="F16" i="11"/>
  <c r="L10" i="11"/>
  <c r="J10" i="11"/>
  <c r="E50" i="10"/>
  <c r="E47" i="10"/>
  <c r="I32" i="10"/>
  <c r="G32" i="10"/>
  <c r="E32" i="10"/>
  <c r="I21" i="10"/>
  <c r="E21" i="10"/>
  <c r="K10" i="10"/>
  <c r="I10" i="10"/>
  <c r="E33" i="3"/>
  <c r="N17" i="8"/>
  <c r="L17" i="8"/>
  <c r="H17" i="8"/>
  <c r="F17" i="8"/>
  <c r="D17" i="8"/>
  <c r="V20" i="9"/>
  <c r="R18" i="9"/>
  <c r="T18" i="9" s="1"/>
  <c r="X18" i="9" s="1"/>
  <c r="R19" i="9"/>
  <c r="P20" i="9"/>
  <c r="L24" i="11" l="1"/>
  <c r="J24" i="11"/>
  <c r="F24" i="11"/>
  <c r="I33" i="10"/>
  <c r="I40" i="10" s="1"/>
  <c r="I42" i="10" s="1"/>
  <c r="E33" i="10"/>
  <c r="E40" i="10" s="1"/>
  <c r="E42" i="10" s="1"/>
  <c r="T26" i="9"/>
  <c r="H24" i="11"/>
  <c r="G33" i="10"/>
  <c r="G40" i="10" s="1"/>
  <c r="G42" i="10" s="1"/>
  <c r="L12" i="5" l="1"/>
  <c r="I47" i="10"/>
  <c r="J12" i="5"/>
  <c r="F12" i="11"/>
  <c r="F25" i="11" s="1"/>
  <c r="F30" i="11" s="1"/>
  <c r="F12" i="5"/>
  <c r="J12" i="11"/>
  <c r="J25" i="11" s="1"/>
  <c r="J30" i="11" s="1"/>
  <c r="J28" i="11" s="1"/>
  <c r="H12" i="11" l="1"/>
  <c r="H25" i="11" s="1"/>
  <c r="H30" i="11" s="1"/>
  <c r="H28" i="11" s="1"/>
  <c r="H12" i="5"/>
  <c r="L12" i="11"/>
  <c r="L25" i="11" s="1"/>
  <c r="L28" i="11" s="1"/>
  <c r="L30" i="11" s="1"/>
  <c r="I50" i="10"/>
  <c r="J91" i="7"/>
  <c r="H91" i="7"/>
  <c r="F91" i="7"/>
  <c r="D91" i="7"/>
  <c r="F86" i="5"/>
  <c r="D16" i="7" l="1"/>
  <c r="E48" i="3"/>
  <c r="I22" i="3"/>
  <c r="I33" i="3"/>
  <c r="R23" i="9"/>
  <c r="T23" i="9" s="1"/>
  <c r="X23" i="9" s="1"/>
  <c r="H82" i="7"/>
  <c r="J82" i="7"/>
  <c r="L23" i="4"/>
  <c r="J23" i="4"/>
  <c r="H23" i="4"/>
  <c r="F23" i="4"/>
  <c r="X26" i="9"/>
  <c r="T25" i="9"/>
  <c r="X25" i="9" s="1"/>
  <c r="V27" i="9"/>
  <c r="N20" i="9"/>
  <c r="N22" i="9" s="1"/>
  <c r="R22" i="9" s="1"/>
  <c r="L20" i="9"/>
  <c r="J20" i="9"/>
  <c r="J27" i="9" s="1"/>
  <c r="H20" i="9"/>
  <c r="H27" i="9" s="1"/>
  <c r="F20" i="9"/>
  <c r="F27" i="9" s="1"/>
  <c r="D20" i="9"/>
  <c r="D27" i="9" s="1"/>
  <c r="T19" i="9"/>
  <c r="X19" i="9" s="1"/>
  <c r="T17" i="9"/>
  <c r="X17" i="9" s="1"/>
  <c r="R20" i="9" l="1"/>
  <c r="I34" i="3"/>
  <c r="I41" i="3" s="1"/>
  <c r="P27" i="9"/>
  <c r="L27" i="9"/>
  <c r="R24" i="9"/>
  <c r="T24" i="9" s="1"/>
  <c r="X24" i="9" s="1"/>
  <c r="F62" i="7"/>
  <c r="J62" i="7" s="1"/>
  <c r="D62" i="7"/>
  <c r="H62" i="7" s="1"/>
  <c r="J8" i="7"/>
  <c r="H8" i="7"/>
  <c r="N23" i="8"/>
  <c r="L23" i="8"/>
  <c r="J23" i="8"/>
  <c r="H23" i="8"/>
  <c r="F23" i="8"/>
  <c r="P19" i="8"/>
  <c r="R19" i="8" s="1"/>
  <c r="P22" i="8"/>
  <c r="R22" i="8" s="1"/>
  <c r="P21" i="8"/>
  <c r="R21" i="8" s="1"/>
  <c r="P20" i="8"/>
  <c r="R20" i="8" s="1"/>
  <c r="F124" i="7"/>
  <c r="F126" i="7" s="1"/>
  <c r="F82" i="7"/>
  <c r="F92" i="7" s="1"/>
  <c r="F16" i="7"/>
  <c r="D27" i="7"/>
  <c r="D82" i="7"/>
  <c r="J92" i="7"/>
  <c r="J47" i="7"/>
  <c r="J16" i="7"/>
  <c r="J27" i="7" s="1"/>
  <c r="F38" i="7"/>
  <c r="F47" i="7" s="1"/>
  <c r="K155" i="7"/>
  <c r="I155" i="7"/>
  <c r="G155" i="7"/>
  <c r="E155" i="7"/>
  <c r="H124" i="7"/>
  <c r="H126" i="7" s="1"/>
  <c r="D124" i="7"/>
  <c r="D126" i="7" s="1"/>
  <c r="A100" i="7"/>
  <c r="A151" i="7" s="1"/>
  <c r="A58" i="7"/>
  <c r="A106" i="7" s="1"/>
  <c r="H47" i="7"/>
  <c r="D47" i="7"/>
  <c r="H16" i="7"/>
  <c r="H27" i="7" s="1"/>
  <c r="T20" i="9" l="1"/>
  <c r="R27" i="9"/>
  <c r="D110" i="7"/>
  <c r="H110" i="7" s="1"/>
  <c r="F110" i="7"/>
  <c r="J110" i="7" s="1"/>
  <c r="H92" i="7"/>
  <c r="H127" i="7" s="1"/>
  <c r="T22" i="9"/>
  <c r="T27" i="9" s="1"/>
  <c r="N27" i="9"/>
  <c r="H48" i="7"/>
  <c r="D92" i="7"/>
  <c r="D127" i="7" s="1"/>
  <c r="J48" i="7"/>
  <c r="F127" i="7"/>
  <c r="P23" i="8"/>
  <c r="D48" i="7"/>
  <c r="J124" i="7"/>
  <c r="J126" i="7" s="1"/>
  <c r="F27" i="7"/>
  <c r="F48" i="7" s="1"/>
  <c r="X22" i="9" l="1"/>
  <c r="X27" i="9" s="1"/>
  <c r="H155" i="7"/>
  <c r="D155" i="7"/>
  <c r="J127" i="7"/>
  <c r="J155" i="7" s="1"/>
  <c r="R23" i="8" l="1"/>
  <c r="F155" i="7"/>
  <c r="J86" i="5" l="1"/>
  <c r="E51" i="3" l="1"/>
  <c r="E22" i="3" l="1"/>
  <c r="F68" i="5"/>
  <c r="L16" i="4"/>
  <c r="L24" i="4" s="1"/>
  <c r="H16" i="4"/>
  <c r="H24" i="4" s="1"/>
  <c r="J96" i="5" l="1"/>
  <c r="F96" i="5"/>
  <c r="H68" i="5"/>
  <c r="L68" i="5" s="1"/>
  <c r="L10" i="5"/>
  <c r="J10" i="5"/>
  <c r="J68" i="5" s="1"/>
  <c r="J8" i="5"/>
  <c r="D93" i="4"/>
  <c r="H93" i="4" s="1"/>
  <c r="D92" i="4"/>
  <c r="H92" i="4" s="1"/>
  <c r="M52" i="4"/>
  <c r="K52" i="4"/>
  <c r="I52" i="4"/>
  <c r="J16" i="4"/>
  <c r="J24" i="4" s="1"/>
  <c r="F16" i="4"/>
  <c r="F24" i="4" s="1"/>
  <c r="L10" i="4"/>
  <c r="J10" i="4"/>
  <c r="E95" i="3"/>
  <c r="I95" i="3" s="1"/>
  <c r="E94" i="3"/>
  <c r="I94" i="3" s="1"/>
  <c r="K33" i="3"/>
  <c r="K22" i="3"/>
  <c r="G22" i="3"/>
  <c r="K10" i="3"/>
  <c r="I10" i="3"/>
  <c r="E34" i="3" l="1"/>
  <c r="E41" i="3" s="1"/>
  <c r="K34" i="3"/>
  <c r="G34" i="3"/>
  <c r="I46" i="3"/>
  <c r="I51" i="3" l="1"/>
  <c r="I48" i="3"/>
  <c r="G41" i="3"/>
  <c r="G43" i="3" s="1"/>
  <c r="K41" i="3"/>
  <c r="K43" i="3" s="1"/>
  <c r="K46" i="3" s="1"/>
  <c r="E43" i="3"/>
  <c r="K51" i="3" l="1"/>
  <c r="K48" i="3"/>
  <c r="F12" i="4"/>
  <c r="F34" i="5"/>
  <c r="F52" i="5" s="1"/>
  <c r="L12" i="4"/>
  <c r="H12" i="4"/>
  <c r="H25" i="4" s="1"/>
  <c r="H30" i="4" s="1"/>
  <c r="J25" i="4"/>
  <c r="J30" i="4" s="1"/>
  <c r="J28" i="4" s="1"/>
  <c r="J34" i="5"/>
  <c r="L54" i="5" l="1"/>
  <c r="L98" i="5" s="1"/>
  <c r="L100" i="5" s="1"/>
  <c r="H54" i="5"/>
  <c r="F54" i="5"/>
  <c r="F98" i="5" s="1"/>
  <c r="F100" i="5" s="1"/>
  <c r="F125" i="5" s="1"/>
  <c r="J52" i="5"/>
  <c r="J54" i="5" s="1"/>
  <c r="F25" i="4"/>
  <c r="F30" i="4" s="1"/>
  <c r="L25" i="4"/>
  <c r="L28" i="4" s="1"/>
  <c r="L30" i="4" s="1"/>
  <c r="H98" i="5" l="1"/>
  <c r="H100" i="5" s="1"/>
  <c r="J98" i="5"/>
  <c r="J100" i="5" s="1"/>
  <c r="J125" i="5" s="1"/>
</calcChain>
</file>

<file path=xl/sharedStrings.xml><?xml version="1.0" encoding="utf-8"?>
<sst xmlns="http://schemas.openxmlformats.org/spreadsheetml/2006/main" count="519" uniqueCount="283">
  <si>
    <t>(ยังไม่ได้ตรวจสอบ แต่สอบทานแล้ว)</t>
  </si>
  <si>
    <t>บริษัท อาร์ ซี แอล จำกัด (มหาชน) และบริษัทย่อย</t>
  </si>
  <si>
    <t>(หน่วย: พันบาท)</t>
  </si>
  <si>
    <t>งบการเงินรวม</t>
  </si>
  <si>
    <t>ทุนเรือนหุ้น</t>
  </si>
  <si>
    <t>กำไรสะสม</t>
  </si>
  <si>
    <t>กำไร (ขาดทุน) เบ็ดเสร็จอื่น</t>
  </si>
  <si>
    <t>รวมส่วนของ</t>
  </si>
  <si>
    <t>ที่ออกและชำระ</t>
  </si>
  <si>
    <t>ส่วนเกิน</t>
  </si>
  <si>
    <t xml:space="preserve">จัดสรรแล้ว - </t>
  </si>
  <si>
    <t>ผลต่างของอัตราแลกเปลี่ยน</t>
  </si>
  <si>
    <t>ผู้ถือหุ้น</t>
  </si>
  <si>
    <t>ส่วนได้เสียที่ไม่มี</t>
  </si>
  <si>
    <t>รวม</t>
  </si>
  <si>
    <t>เต็มมูลค่าแล้ว</t>
  </si>
  <si>
    <t>มูลค่าหุ้น</t>
  </si>
  <si>
    <t>สำรองตามกฎหมาย</t>
  </si>
  <si>
    <t>ยังไม่ได้จัดสรร</t>
  </si>
  <si>
    <t>จากการแปลงค่างบการเงิน</t>
  </si>
  <si>
    <t>บริษัทใหญ่</t>
  </si>
  <si>
    <t>อำนาจควบคุม</t>
  </si>
  <si>
    <t>ส่วนของผู้ถือหุ้น</t>
  </si>
  <si>
    <t>กำไร (ขาดทุน) เบ็ดเสร็จรวมสำหรับงวด</t>
  </si>
  <si>
    <t>จ่ายเงินปันผล</t>
  </si>
  <si>
    <t>หมายเหตุประกอบงบการเงินระหว่างกาลถือเป็นส่วนหนึ่งของงบการเงินระหว่างกาลนี้</t>
  </si>
  <si>
    <t xml:space="preserve"> </t>
  </si>
  <si>
    <t>(ยังไม่ได้ตรวจสอบ</t>
  </si>
  <si>
    <t>แต่สอบทานแล้ว)</t>
  </si>
  <si>
    <t>งบการเงินเฉพาะกิจการ</t>
  </si>
  <si>
    <t>งบกำไรขาดทุน</t>
  </si>
  <si>
    <t>สำหรับงวดสามเดือน</t>
  </si>
  <si>
    <t>หมายเหตุ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</si>
  <si>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</si>
  <si>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</si>
  <si>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</si>
  <si>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</si>
  <si>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</si>
  <si>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</si>
  <si>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</si>
  <si>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</si>
  <si>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</si>
  <si>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</si>
  <si>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ค่าใช้จ่ายอื่น</t>
  </si>
  <si>
    <t xml:space="preserve">    หนี้สงสัยจะสูญ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</si>
  <si>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</si>
  <si>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</si>
  <si>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</si>
  <si>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</si>
  <si>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</si>
  <si>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</si>
  <si>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</si>
  <si>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</si>
  <si>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</si>
  <si>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</si>
  <si>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 สำหรับงวด :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</si>
  <si>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</si>
  <si>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</si>
  <si>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งบกำไรขาดทุนเบ็ดเสร็จ</t>
  </si>
  <si>
    <t>กำไร (ขาดทุน) เบ็ดเสร็จอื่น :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</si>
  <si>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</si>
  <si>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เบ็ดเสร็จอื่นสำหรับงวด</t>
  </si>
  <si>
    <t>การแบ่งปันกำไร (ขาดทุน) เบ็ดเสร็จรวมสำหรับงวด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</si>
  <si>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</si>
  <si>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</si>
  <si>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</si>
  <si>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</si>
  <si>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สำหรับงวด</t>
  </si>
  <si>
    <t>เป็นเงินสดรับ (จ่าย) จากกิจกรรมดำเนินงาน :</t>
  </si>
  <si>
    <t>ค่าเสื่อมราคา</t>
  </si>
  <si>
    <t>ค่าตัดจำหน่าย</t>
  </si>
  <si>
    <t>ขาดทุน (กำไร) จากการขายและตัดจำหน่ายสินทรัพย์</t>
  </si>
  <si>
    <t>เงินปันผลรับ</t>
  </si>
  <si>
    <t>ผลขาดทุน (กำไร) จากการเปลี่ยนแปลงมูลค่ายุติธรรมของตราสารอนุพันธ์</t>
  </si>
  <si>
    <t>ขาดทุน (กำไร) จากอัตราแลกเปลี่ยนที่ยังไม่เกิดขึ้น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</si>
  <si>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</si>
  <si>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</si>
  <si>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ประมาณการหนี้สินสำหรับผลประโยชน์พนักงาน</t>
  </si>
  <si>
    <t>ดอกเบี้ยรับ</t>
  </si>
  <si>
    <t>ค่าใช้จ่าย (รายได้) ภาษีเงินได้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</si>
  <si>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</si>
  <si>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</si>
  <si>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สินทรัพย์ดำเนินงานลดลง (เพิ่มขึ้น) </t>
  </si>
  <si>
    <t>ลูกหนี้การค้า - กิจการที่ไม่เกี่ยวข้องกัน</t>
  </si>
  <si>
    <t>ลูกหนี้การค้า - กิจการที่เกี่ยวข้องกัน</t>
  </si>
  <si>
    <t>ลูกหนี้อื่น</t>
  </si>
  <si>
    <t>พัสดุคงเหลือ</t>
  </si>
  <si>
    <t>สินทรัพย์หมุนเวียนอื่น</t>
  </si>
  <si>
    <t>เงินปันผลค้างรับ</t>
  </si>
  <si>
    <t>สินทรัพย์ไม่หมุนเวียนอื่น</t>
  </si>
  <si>
    <t>หนี้สินจากการดำเนินงานเพิ่มขึ้น (ลดลง)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</si>
  <si>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</si>
  <si>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</si>
  <si>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เจ้าหนี้อื่น</t>
  </si>
  <si>
    <t>เงินทดรองรับ</t>
  </si>
  <si>
    <t>หนี้สินหมุนเวียนอื่น</t>
  </si>
  <si>
    <t>เงินสดจ่ายหนี้สินผลประโยชน์พนักงาน</t>
  </si>
  <si>
    <t>เงินสดรับ (จ่าย) จากกิจกรรมดำเนินงาน</t>
  </si>
  <si>
    <t>เงินสดรับ (จ่าย) ภาษีเงินได้สุทธิ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</si>
  <si>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</si>
  <si>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</si>
  <si>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</si>
  <si>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เงินสดรับจากการขายสินทรัพย์</t>
  </si>
  <si>
    <t>เงินสดจ่ายซื้อสินทรัพย์ไม่มีตัวตน</t>
  </si>
  <si>
    <t>เงินสดจ่ายเจ้าหนี้ค่าซื้อทรัพย์สิน</t>
  </si>
  <si>
    <t>รับเงินปันผล</t>
  </si>
  <si>
    <t>รับดอกเบี้ย</t>
  </si>
  <si>
    <t>เงินสดจ่ายซื้อบริษัทย่อย - สุทธิจากเงินสดที่ได้มา</t>
  </si>
  <si>
    <t>เงินสดรับจากการซื้อบริษัทย่อยของส่วนได้เสียที่ไม่มีอำนาจควบคุม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</si>
  <si>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</si>
  <si>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</si>
  <si>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</si>
  <si>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เงินกู้ยืมระยะสั้นจากกิจการที่เกี่ยวข้องกันเพิ่มขึ้น (ลดลง)</t>
  </si>
  <si>
    <t>เงินกู้ยืมระยะยาวเพิ่มขึ้น (ลดลง)</t>
  </si>
  <si>
    <t>เงินสดจ่ายจากการชำระบัญชีของบริษัทย่อย</t>
  </si>
  <si>
    <t xml:space="preserve">    ให้กับส่วนได้เสียที่ไม่มีอำนาจควบคุม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</si>
  <si>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</si>
  <si>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</si>
  <si>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</si>
  <si>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</si>
  <si>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การเปิดเผยเพิ่มเติมประกอบงบกระแสเงินสด</t>
  </si>
  <si>
    <t>กิจกรรมที่ไม่กระทบเงินสด :</t>
  </si>
  <si>
    <t>เจ้าหนี้ค่าซื้อทรัพย์สินเพิ่มขึ้นจากการซื้อเรือเดินทะเลและอุปกรณ์</t>
  </si>
  <si>
    <t>สินทรัพย์สิทธิการใช้และหนี้สินตามสัญญาเช่าเพิ่มขึ้นจากการรับรู้สัญญาเช่า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</si>
  <si>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</si>
  <si>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 xml:space="preserve">    -  สินทรัพย์สิทธิการใช้เพิ่มขึ้น</t>
  </si>
  <si>
    <t xml:space="preserve">    -  เรือเดินทะเลและอุปกรณ์ - สุทธิลดลง</t>
  </si>
  <si>
    <t xml:space="preserve">    -  หนี้สินตามสัญญาเช่าเพิ่มขึ้น</t>
  </si>
  <si>
    <t xml:space="preserve">    -  ประมาณการหนี้สินจากสัญญาที่สร้างภาระลดลง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</si>
  <si>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</si>
  <si>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</si>
  <si>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</si>
  <si>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- กิจการที่ไม่เกี่ยวข้องกัน - สุทธิ</t>
  </si>
  <si>
    <t xml:space="preserve">ลูกหนี้การค้า - กิจการที่เกี่ยวข้องกัน 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</si>
  <si>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</si>
  <si>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</si>
  <si>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</si>
  <si>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</si>
  <si>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</si>
  <si>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    - อื่นๆ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</si>
  <si>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</si>
  <si>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</si>
  <si>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</si>
  <si>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 - สุทธิ</t>
  </si>
  <si>
    <t>ที่ดินและอาคาร - สุทธิ</t>
  </si>
  <si>
    <t>เรือเดินทะเลและอุปกรณ์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</si>
  <si>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</si>
  <si>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</si>
  <si>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</si>
  <si>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</si>
  <si>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</si>
  <si>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</si>
  <si>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</si>
  <si>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   - ค่าใช้จ่ายค้างจ่าย</t>
  </si>
  <si>
    <t xml:space="preserve">   - เงินทดรองรับ</t>
  </si>
  <si>
    <t xml:space="preserve">   - เจ้าหนี้ค่าซื้อทรัพย์สิน</t>
  </si>
  <si>
    <t xml:space="preserve">   - เจ้าหนี้กรมสรรพากร</t>
  </si>
  <si>
    <t>เงินกู้ยืมระยะยาวส่วนที่ถึงกำหนดชำระภายในหนึ่งปี</t>
  </si>
  <si>
    <t>หนี้สินตามสัญญาเช่า</t>
  </si>
  <si>
    <t xml:space="preserve">   ส่วนที่ถึงกำหนดชำระภายในหนึ่งปี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</si>
  <si>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</si>
  <si>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</si>
  <si>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</si>
  <si>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</si>
  <si>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 xml:space="preserve">   - สุทธิจากส่วนที่ถึงกำหนดชำระภายในหนึ่งปี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</si>
  <si>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</si>
  <si>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</si>
  <si>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</si>
  <si>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</si>
  <si>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   หุ้นสามัญ 828,750,000 หุ้น มูลค่าหุ้นละ 1 บาท</t>
  </si>
  <si>
    <t xml:space="preserve">   ทุนเรือนหุ้นที่ออกและชำระเต็มมูลค่าแล้ว</t>
  </si>
  <si>
    <t>ส่วนเกินมูลค่าหุ้น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</si>
  <si>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</si>
  <si>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</si>
  <si>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</si>
  <si>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</si>
  <si>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</si>
  <si>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</si>
  <si>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</si>
  <si>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ณ วันที่</t>
  </si>
  <si>
    <t>(ตรวจสอบแล้ว)</t>
  </si>
  <si>
    <t>กำไรจากอัตราแลกเปลี่ยน</t>
  </si>
  <si>
    <t>กำไรจากการขายสินทรัพย์</t>
  </si>
  <si>
    <t>อื่นๆ</t>
  </si>
  <si>
    <t>ซึ่งเป็นไปตามมาตรฐานการรายงานทางการเงินฉบับที่ 9</t>
  </si>
  <si>
    <t>ส่วนที่เป็นของผู้ถือหุ้นบริษัทใหญ่ (บาท)</t>
  </si>
  <si>
    <t>ภาษีเงินได้ที่สามารถขอคืนได้ - งวดปัจจุบัน</t>
  </si>
  <si>
    <t>เงินให้กู้ยืมระยะยาวแก่กิจการที่เกี่ยวข้องกัน</t>
  </si>
  <si>
    <t>ขาดทุนจากการขายสินทรัพย์</t>
  </si>
  <si>
    <t>ขาดทุนจากอัตราแลกเปลี่ยน</t>
  </si>
  <si>
    <t xml:space="preserve">    ส่วนที่ถึงกำหนดชำระภายหนึ่งปี</t>
  </si>
  <si>
    <t xml:space="preserve">    - สุทธิจากส่วนที่ถึงกำหนดชำระภายในหนึ่งปี</t>
  </si>
  <si>
    <t>เงินสดจ่ายซื้อสินทรัพย์สิทธิการใช้</t>
  </si>
  <si>
    <t>ผลขาดทุน (กำไร) จากการเปลี่ยนแปลงมูลค่ายุติธรรมของสินทรัพย์ทางการเงิน</t>
  </si>
  <si>
    <t>หักกลบลบหนี้ระหว่างลูกหนี้การค้า - กิจการที่เกี่ยวข้องกัน</t>
  </si>
  <si>
    <t>ยอดคงเหลือ ณ วันที่ 1 มกราคม 2567</t>
  </si>
  <si>
    <t xml:space="preserve">    - เงินฝากธนาคารที่มีภาระค้ำประกัน</t>
  </si>
  <si>
    <t>ผลกำไร (ขาดทุน) จากเงินลงทุน</t>
  </si>
  <si>
    <t>วัดมูลค่าด้วยมูลค่ายุติธรรม</t>
  </si>
  <si>
    <t>ในตราสารทุนที่กำหนดให้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</si>
  <si>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</si>
  <si>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เงินให้กู้ยืมระยะยาวแก่กิจการที่เกี่ยวข้องกันลดลง (เพิ่มขึ้น)</t>
  </si>
  <si>
    <t xml:space="preserve">       ลูกหนี้อื่นและเงินทดรองรับ</t>
  </si>
  <si>
    <t>งบฐานะการเงิน (ต่อ)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</si>
  <si>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</si>
  <si>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</si>
  <si>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</si>
  <si>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ดอกเบี้ยรับตามมาตรฐานการรายงานทางการเงินฉบับที่ 9</t>
  </si>
  <si>
    <t>ภาษีเงินได้นิติบุคคลค้างจ่าย</t>
  </si>
  <si>
    <t>สินทรัพย์ทางการเงินอื่นลดลง (เพิ่มขึ้น)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</si>
  <si>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ค่าเผื่อผลขาดทุนด้านเครดิตที่คาดว่าจะเกิดขึ้น</t>
    </r>
  </si>
  <si>
    <t>ขาดทุนจากการด้อยค่า (กลับรายการผลขาดทุนจากการด้อยค่า)</t>
  </si>
  <si>
    <t xml:space="preserve">      ซึ่งเป็นไปตามมาตรฐานการรายงานทางการเงินฉบับที่ 9</t>
  </si>
  <si>
    <t>เงินสดจ่ายซื้อเงินลงทุนในการร่วมค้า</t>
  </si>
  <si>
    <t>เงินสดจ่ายซื้อเงินลงทุนในบริษัทร่วม</t>
  </si>
  <si>
    <t>ส่วนของผู้ถือหุ้นบริษัทใหญ่</t>
  </si>
  <si>
    <t>เงินสดจ่ายซื้อที่ดิน อาคาร เรือเดินทะเลและอุปกรณ์</t>
  </si>
  <si>
    <t>เงินสดจ่ายล่วงหน้าค่าเรือเดินทะเลและอุปกรณ์</t>
  </si>
  <si>
    <t>เงินสดจ่ายหนี้สินตามสัญญาเช่า</t>
  </si>
  <si>
    <t>เงินสดจ่ายต้นทุนทางการเงิน</t>
  </si>
  <si>
    <t>ลูกหนี้ไม่หมุนเวียนอื่น</t>
  </si>
  <si>
    <t xml:space="preserve">   - เงินจ่ายล่วงหน้าค่าเรือเดินทะเลและอุปกรณ์</t>
  </si>
  <si>
    <t xml:space="preserve">   - อื่นๆ</t>
  </si>
  <si>
    <t>.........................................................………….....…....…..............  กรรมการ  ..................................................……….....…......….....…….............  กรรมการ</t>
  </si>
  <si>
    <t>ประมาณการหนี้สินที่เกี่ยวกับข้อพิพาท</t>
  </si>
  <si>
    <t>ยอดคงเหลือ ณ วันที่ 1 มกราคม 2568</t>
  </si>
  <si>
    <t xml:space="preserve">ในตราสารทุนที่กำหนดให้ </t>
  </si>
  <si>
    <t>โอนไปกำไรสะสม</t>
  </si>
  <si>
    <t>..............................................………………...........................…....…..............กรรมการ  .......................................................………….....…….....…......….....…….............กรรมการ</t>
  </si>
  <si>
    <t>3.2 และ 15</t>
  </si>
  <si>
    <t>3.2 และ 11</t>
  </si>
  <si>
    <t>3.1 และ 4</t>
  </si>
  <si>
    <t>3.1 และ 7</t>
  </si>
  <si>
    <t>31 ธันวาคม 2567</t>
  </si>
  <si>
    <t>ผลกำไร (ขาดทุน) จากการประมาณการ</t>
  </si>
  <si>
    <t>ตามหลักคณิตศาสตร์ประกันภัย</t>
  </si>
  <si>
    <t>จากการแปลงค่าของงบการเงิน</t>
  </si>
  <si>
    <t>สำหรับโครงการผลประโยชน์พนักงาน</t>
  </si>
  <si>
    <t>......................................................................……………….....…....…..............กรรมการ  .......................................................………….....…..….....…......….....…….............กรรมการ</t>
  </si>
  <si>
    <t>กลับรายการผลขาดทุนจากการด้อยค่าของเรือเดินทะเล</t>
  </si>
  <si>
    <t>ขาดทุนจากการด้อยค่าของเรือเดินทะเล</t>
  </si>
  <si>
    <t>รายการที่จะไม่ถูกจัดประเภทรายการใหม่เข้าไปไว้ในกำไรหรือขาดทุนในภายหลัง :</t>
  </si>
  <si>
    <t>ผลกำไร (ขาดทุน) จากการประมาณการตามหลักคณิตศาสตร์ประกันภัย</t>
  </si>
  <si>
    <t xml:space="preserve">      สำหรับโครงการผลประโยชน์พนักงาน</t>
  </si>
  <si>
    <t>ผลกำไร (ขาดทุน) จากเงินลงทุนในตราสารทุนที่กำหนดให้</t>
  </si>
  <si>
    <t xml:space="preserve">      วัดมูลค่าด้วยมูลค่ายุติธรรม</t>
  </si>
  <si>
    <t>ภาษีเงินได้ที่เกี่ยวข้องกับองค์ประกอบอื่นของส่วนของผู้ถือหุ้น</t>
  </si>
  <si>
    <t xml:space="preserve">รวมรายการที่จะไม่ถูกจัดประเภทรายการใหม่เข้าไปไว้ในกำไรหรือขาดทุนในภายหลัง </t>
  </si>
  <si>
    <t>ขาดทุนจากการด้อยค่าของเรือเดินทะเล (กลับรายการ)</t>
  </si>
  <si>
    <t>เงินฝากธนาคารที่มีภาระค้ำประกันลดลง (เพิ่มขึ้น)</t>
  </si>
  <si>
    <t>โอนเงินจ่ายล่วงหน้าไปเป็นเรือเดินทะเลและอุปกรณ์</t>
  </si>
  <si>
    <t>หนี้สินทางการเงินไม่หมุนเวียนอื่น</t>
  </si>
  <si>
    <t>รายการที่จะจัดประเภทรายการใหม่เข้าไปไว้ในกำไรหรือขาดทุนในภายหลัง :</t>
  </si>
  <si>
    <t>รวมรายการที่จะจัดประเภทรายการใหม่เข้าไปไว้ในกำไรหรือขาดทุนในภายหลัง</t>
  </si>
  <si>
    <t>...........................................................……………….....…....…..............กรรมการ  .....................................…………..........…….....…......….....…….............กรรมการ                    7</t>
  </si>
  <si>
    <t>...........................................................………………….......…....…..............กรรมการ  .....................................…………..........……..........…......….....…….............กรรมการ                              6</t>
  </si>
  <si>
    <t>เงินลงทุนในบริษัทย่อยเพิ่มขึ้นโดยการหักกลบลบหนี้</t>
  </si>
  <si>
    <t xml:space="preserve">       กับลูกหนี้การค้า - กิจการที่เกี่ยวข้องกัน</t>
  </si>
  <si>
    <t>โอนประมาณการหนี้สินที่เกี่ยวกับข้อพิพาทไปเป็นเจ้าหนี้อื่น</t>
  </si>
  <si>
    <t xml:space="preserve">    - ตราสารอนุพันธ์</t>
  </si>
  <si>
    <t>เงินสดจ่ายเงินปันผล</t>
  </si>
  <si>
    <t>เงินทดรองรับลดลงจากการรับเงินปันผล</t>
  </si>
  <si>
    <t>...........................................................………………….......…....…..............กรรมการ  .....................................…………..........……..........…......….....…….............กรรมการ                              8</t>
  </si>
  <si>
    <t>...........................................................……………….....…....…..............กรรมการ  .....................................…………..........…….....…......….....…….............กรรมการ                    9</t>
  </si>
  <si>
    <t>................................................................……………….....…….….............กรรมการ  ...............................................…………..........…….....….......…….............กรรมการ                               10</t>
  </si>
  <si>
    <t>............................................................……..……….....….....…..............กรรมการ  ...........................................……..………..........…….....….….....…….............กรรมการ                               11</t>
  </si>
  <si>
    <t>6 และ 7.2</t>
  </si>
  <si>
    <t>4 และ 17</t>
  </si>
  <si>
    <t>12 และ 13</t>
  </si>
  <si>
    <t>9.2 และ 13</t>
  </si>
  <si>
    <t>21.1 (ค)</t>
  </si>
  <si>
    <t>17 และ 18</t>
  </si>
  <si>
    <t>ณ  วันที่ 30 กันยายน 2568</t>
  </si>
  <si>
    <t>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</si>
  <si>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</si>
  <si>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</si>
  <si>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</si>
  <si>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</si>
  <si>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สิ้นสุดวันที่ 30 กันยายน</t>
  </si>
  <si>
    <t>สำหรับงวดเก้าเดือน</t>
  </si>
  <si>
    <t>กลับรายการประมาณการหนี้สินเกี่ยวกับข้อพิพาท</t>
  </si>
  <si>
    <t>ค่าใช้จ่ายอื่น - ประมาณการหนี้สินที่เกี่ยวกับข้อพิพาท</t>
  </si>
  <si>
    <t>เรือเดินทะเลเพิ่มขึ้นโดยการหักกลบลบหนี้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</si>
</sst>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_);_(* \(#,##0\);_(* &quot;-&quot;_);_(@_)"/>
    <numFmt numFmtId="165" formatCode="_(* #,##0.00_);_(* \(#,##0.00\);_(* &quot;-&quot;??_);_(@_)"/>
    <numFmt numFmtId="166" formatCode="#,##0.000_);\(#,##0.000\)"/>
    <numFmt numFmtId="167" formatCode="_(* #,##0_);_(* \(#,##0\);_(* &quot;-&quot;??_);_(@_)"/>
    <numFmt numFmtId="168" formatCode="#,##0.000000_);\(#,##0.000000\)"/>
    <numFmt numFmtId="169" formatCode="#,##0.000;\-#,##0.000"/>
    <numFmt numFmtId="170" formatCode="_(* #,##0.000_);_(* \(#,##0.000\);_(* &quot;-&quot;??_);_(@_)"/>
    <numFmt numFmtId="171" formatCode="#,##0.0;\-#,##0.0"/>
    <numFmt numFmtId="172" formatCode="#,##0.00\ ;\(#,##0.00\);\-\ \ \ \ \ \ \ \ "/>
    <numFmt numFmtId="173" formatCode="_(* #,##0.0000_);_(* \(#,##0.0000\);_(* &quot;-&quot;??_);_(@_)"/>
    <numFmt numFmtId="174" formatCode="_(* #,##0.000_);_(* \(#,##0.000\);_(* &quot;-&quot;_);_(@_)"/>
  </numFmts>
  <fonts count="23">
    <font>
      <sz val="14"/>
      <name val="Cordia New"/>
      <charset val="222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indexed="8"/>
      <name val="Angsana New"/>
      <family val="1"/>
    </font>
    <font>
      <b/>
      <sz val="16"/>
      <name val="AngsanaUPC"/>
      <family val="1"/>
      <charset val="222"/>
    </font>
    <font>
      <sz val="10"/>
      <name val="Arial"/>
      <family val="2"/>
    </font>
    <font>
      <sz val="16"/>
      <name val="AngsanaUPC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  <font>
      <sz val="11"/>
      <color theme="1"/>
      <name val="Calibri"/>
      <family val="2"/>
      <scheme val="minor"/>
    </font>
    <font>
      <sz val="17"/>
      <color theme="1"/>
      <name val="Angsana New"/>
      <family val="1"/>
    </font>
    <font>
      <sz val="17"/>
      <color theme="0"/>
      <name val="Angsana New"/>
      <family val="1"/>
    </font>
    <font>
      <sz val="14"/>
      <name val="Cordia New"/>
      <family val="2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0" fontId="9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6" fillId="0" borderId="0"/>
    <xf numFmtId="0" fontId="19" fillId="0" borderId="0"/>
  </cellStyleXfs>
  <cellXfs count="226">
    <xf numFmtId="0" fontId="0" fillId="0" borderId="0" xfId="0"/>
    <xf numFmtId="164" fontId="2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horizontal="center"/>
    </xf>
    <xf numFmtId="37" fontId="3" fillId="0" borderId="0" xfId="2" applyNumberFormat="1" applyFont="1"/>
    <xf numFmtId="166" fontId="3" fillId="0" borderId="0" xfId="2" applyNumberFormat="1" applyFont="1"/>
    <xf numFmtId="37" fontId="2" fillId="0" borderId="0" xfId="2" applyNumberFormat="1" applyFont="1" applyAlignment="1">
      <alignment vertical="center"/>
    </xf>
    <xf numFmtId="37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4" fontId="2" fillId="0" borderId="4" xfId="2" applyNumberFormat="1" applyFont="1" applyBorder="1" applyAlignment="1">
      <alignment vertical="center"/>
    </xf>
    <xf numFmtId="165" fontId="2" fillId="0" borderId="0" xfId="1" applyFont="1" applyAlignment="1">
      <alignment vertical="center"/>
    </xf>
    <xf numFmtId="37" fontId="2" fillId="0" borderId="0" xfId="2" applyNumberFormat="1" applyFont="1" applyAlignment="1">
      <alignment horizontal="left"/>
    </xf>
    <xf numFmtId="164" fontId="2" fillId="0" borderId="0" xfId="2" applyNumberFormat="1" applyFont="1"/>
    <xf numFmtId="37" fontId="2" fillId="0" borderId="0" xfId="2" applyNumberFormat="1" applyFont="1"/>
    <xf numFmtId="165" fontId="2" fillId="0" borderId="1" xfId="1" applyFont="1" applyBorder="1" applyAlignment="1">
      <alignment vertical="center"/>
    </xf>
    <xf numFmtId="165" fontId="2" fillId="0" borderId="0" xfId="1" applyFont="1" applyBorder="1" applyAlignment="1">
      <alignment vertical="center"/>
    </xf>
    <xf numFmtId="164" fontId="2" fillId="0" borderId="1" xfId="2" applyNumberFormat="1" applyFont="1" applyBorder="1" applyAlignment="1">
      <alignment vertical="center"/>
    </xf>
    <xf numFmtId="164" fontId="2" fillId="0" borderId="5" xfId="2" applyNumberFormat="1" applyFont="1" applyBorder="1" applyAlignment="1">
      <alignment vertical="center"/>
    </xf>
    <xf numFmtId="37" fontId="2" fillId="0" borderId="0" xfId="2" applyNumberFormat="1" applyFont="1" applyAlignment="1">
      <alignment horizontal="right"/>
    </xf>
    <xf numFmtId="37" fontId="2" fillId="0" borderId="0" xfId="2" applyNumberFormat="1" applyFont="1" applyAlignment="1">
      <alignment horizontal="center"/>
    </xf>
    <xf numFmtId="168" fontId="2" fillId="0" borderId="0" xfId="2" applyNumberFormat="1" applyFont="1"/>
    <xf numFmtId="169" fontId="2" fillId="0" borderId="0" xfId="2" applyNumberFormat="1" applyFont="1"/>
    <xf numFmtId="168" fontId="3" fillId="0" borderId="0" xfId="2" applyNumberFormat="1" applyFont="1"/>
    <xf numFmtId="169" fontId="3" fillId="0" borderId="0" xfId="2" applyNumberFormat="1" applyFont="1"/>
    <xf numFmtId="37" fontId="3" fillId="0" borderId="1" xfId="2" applyNumberFormat="1" applyFont="1" applyBorder="1" applyAlignment="1">
      <alignment horizontal="center"/>
    </xf>
    <xf numFmtId="37" fontId="3" fillId="0" borderId="1" xfId="2" applyNumberFormat="1" applyFont="1" applyBorder="1"/>
    <xf numFmtId="37" fontId="2" fillId="0" borderId="1" xfId="2" applyNumberFormat="1" applyFont="1" applyBorder="1" applyAlignment="1">
      <alignment horizontal="center"/>
    </xf>
    <xf numFmtId="37" fontId="5" fillId="0" borderId="0" xfId="2" applyNumberFormat="1" applyFont="1"/>
    <xf numFmtId="0" fontId="2" fillId="0" borderId="1" xfId="2" applyFont="1" applyBorder="1" applyAlignment="1">
      <alignment horizontal="center"/>
    </xf>
    <xf numFmtId="0" fontId="5" fillId="0" borderId="0" xfId="2" applyFont="1"/>
    <xf numFmtId="0" fontId="5" fillId="0" borderId="0" xfId="2" applyFont="1" applyAlignment="1">
      <alignment horizontal="center"/>
    </xf>
    <xf numFmtId="37" fontId="6" fillId="0" borderId="0" xfId="2" quotePrefix="1" applyNumberFormat="1" applyFont="1" applyAlignment="1">
      <alignment horizontal="center"/>
    </xf>
    <xf numFmtId="37" fontId="6" fillId="0" borderId="0" xfId="2" applyNumberFormat="1" applyFont="1" applyAlignment="1">
      <alignment horizontal="center"/>
    </xf>
    <xf numFmtId="167" fontId="2" fillId="0" borderId="0" xfId="1" applyNumberFormat="1" applyFont="1"/>
    <xf numFmtId="165" fontId="2" fillId="0" borderId="0" xfId="1" applyFont="1"/>
    <xf numFmtId="164" fontId="2" fillId="0" borderId="2" xfId="2" applyNumberFormat="1" applyFont="1" applyBorder="1"/>
    <xf numFmtId="165" fontId="2" fillId="0" borderId="0" xfId="1" applyFont="1" applyBorder="1"/>
    <xf numFmtId="0" fontId="6" fillId="0" borderId="0" xfId="2" quotePrefix="1" applyFont="1" applyAlignment="1">
      <alignment horizontal="center"/>
    </xf>
    <xf numFmtId="164" fontId="2" fillId="0" borderId="1" xfId="2" applyNumberFormat="1" applyFont="1" applyBorder="1"/>
    <xf numFmtId="165" fontId="2" fillId="0" borderId="1" xfId="1" applyFont="1" applyBorder="1"/>
    <xf numFmtId="0" fontId="6" fillId="0" borderId="0" xfId="2" applyFont="1" applyAlignment="1">
      <alignment horizontal="center"/>
    </xf>
    <xf numFmtId="164" fontId="2" fillId="0" borderId="4" xfId="2" applyNumberFormat="1" applyFont="1" applyBorder="1"/>
    <xf numFmtId="164" fontId="2" fillId="0" borderId="5" xfId="2" applyNumberFormat="1" applyFont="1" applyBorder="1"/>
    <xf numFmtId="39" fontId="2" fillId="0" borderId="0" xfId="2" applyNumberFormat="1" applyFont="1"/>
    <xf numFmtId="170" fontId="2" fillId="0" borderId="0" xfId="2" applyNumberFormat="1" applyFont="1"/>
    <xf numFmtId="164" fontId="2" fillId="0" borderId="5" xfId="2" quotePrefix="1" applyNumberFormat="1" applyFont="1" applyBorder="1"/>
    <xf numFmtId="0" fontId="2" fillId="0" borderId="0" xfId="0" applyFont="1" applyAlignment="1">
      <alignment horizontal="left" vertical="center"/>
    </xf>
    <xf numFmtId="37" fontId="2" fillId="0" borderId="0" xfId="2" applyNumberFormat="1" applyFont="1" applyAlignment="1">
      <alignment horizontal="right" vertical="center"/>
    </xf>
    <xf numFmtId="168" fontId="2" fillId="0" borderId="0" xfId="2" applyNumberFormat="1" applyFont="1" applyAlignment="1">
      <alignment vertical="center"/>
    </xf>
    <xf numFmtId="169" fontId="2" fillId="0" borderId="0" xfId="2" applyNumberFormat="1" applyFont="1" applyAlignment="1">
      <alignment vertical="center"/>
    </xf>
    <xf numFmtId="168" fontId="3" fillId="0" borderId="0" xfId="2" applyNumberFormat="1" applyFont="1" applyAlignment="1">
      <alignment vertical="center"/>
    </xf>
    <xf numFmtId="169" fontId="3" fillId="0" borderId="0" xfId="2" applyNumberFormat="1" applyFont="1" applyAlignment="1">
      <alignment vertical="center"/>
    </xf>
    <xf numFmtId="37" fontId="3" fillId="0" borderId="1" xfId="2" applyNumberFormat="1" applyFont="1" applyBorder="1" applyAlignment="1">
      <alignment horizontal="center" vertical="center"/>
    </xf>
    <xf numFmtId="37" fontId="3" fillId="0" borderId="1" xfId="2" applyNumberFormat="1" applyFont="1" applyBorder="1" applyAlignment="1">
      <alignment vertical="center"/>
    </xf>
    <xf numFmtId="37" fontId="7" fillId="0" borderId="1" xfId="2" applyNumberFormat="1" applyFont="1" applyBorder="1" applyAlignment="1">
      <alignment horizontal="center" vertical="center"/>
    </xf>
    <xf numFmtId="37" fontId="3" fillId="0" borderId="0" xfId="2" quotePrefix="1" applyNumberFormat="1" applyFont="1" applyAlignment="1">
      <alignment horizontal="center" vertical="top" wrapText="1"/>
    </xf>
    <xf numFmtId="37" fontId="5" fillId="0" borderId="0" xfId="2" applyNumberFormat="1" applyFont="1" applyAlignment="1">
      <alignment vertical="center"/>
    </xf>
    <xf numFmtId="0" fontId="2" fillId="0" borderId="2" xfId="2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164" fontId="2" fillId="0" borderId="2" xfId="2" applyNumberFormat="1" applyFont="1" applyBorder="1" applyAlignment="1">
      <alignment vertical="center"/>
    </xf>
    <xf numFmtId="171" fontId="6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2" quotePrefix="1" applyNumberFormat="1" applyFont="1" applyAlignment="1">
      <alignment horizontal="center" vertical="center"/>
    </xf>
    <xf numFmtId="37" fontId="2" fillId="0" borderId="0" xfId="2" quotePrefix="1" applyNumberFormat="1" applyFont="1" applyAlignment="1">
      <alignment vertical="center"/>
    </xf>
    <xf numFmtId="37" fontId="3" fillId="0" borderId="0" xfId="2" applyNumberFormat="1" applyFont="1" applyAlignment="1">
      <alignment horizontal="center" vertical="top" wrapText="1"/>
    </xf>
    <xf numFmtId="37" fontId="2" fillId="0" borderId="0" xfId="2" applyNumberFormat="1" applyFont="1" applyAlignment="1">
      <alignment vertical="top"/>
    </xf>
    <xf numFmtId="0" fontId="2" fillId="0" borderId="1" xfId="2" applyFont="1" applyBorder="1" applyAlignment="1">
      <alignment horizontal="center" vertical="center"/>
    </xf>
    <xf numFmtId="172" fontId="2" fillId="0" borderId="0" xfId="2" applyNumberFormat="1" applyFont="1"/>
    <xf numFmtId="164" fontId="2" fillId="0" borderId="3" xfId="2" applyNumberFormat="1" applyFont="1" applyBorder="1"/>
    <xf numFmtId="165" fontId="2" fillId="0" borderId="0" xfId="1" applyFont="1" applyAlignment="1">
      <alignment horizontal="center"/>
    </xf>
    <xf numFmtId="37" fontId="3" fillId="0" borderId="0" xfId="2" applyNumberFormat="1" applyFont="1" applyAlignment="1">
      <alignment horizontal="left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0" applyFont="1"/>
    <xf numFmtId="165" fontId="3" fillId="0" borderId="0" xfId="1" applyFont="1" applyBorder="1" applyAlignment="1">
      <alignment vertical="center"/>
    </xf>
    <xf numFmtId="37" fontId="11" fillId="0" borderId="0" xfId="2" applyNumberFormat="1" applyFont="1" applyAlignment="1">
      <alignment horizontal="center"/>
    </xf>
    <xf numFmtId="37" fontId="11" fillId="0" borderId="0" xfId="2" applyNumberFormat="1" applyFont="1"/>
    <xf numFmtId="166" fontId="11" fillId="0" borderId="0" xfId="2" applyNumberFormat="1" applyFont="1"/>
    <xf numFmtId="37" fontId="12" fillId="0" borderId="0" xfId="2" applyNumberFormat="1" applyFont="1"/>
    <xf numFmtId="37" fontId="13" fillId="0" borderId="0" xfId="2" applyNumberFormat="1" applyFont="1" applyAlignment="1">
      <alignment horizontal="center"/>
    </xf>
    <xf numFmtId="37" fontId="12" fillId="0" borderId="0" xfId="2" applyNumberFormat="1" applyFont="1" applyAlignment="1">
      <alignment horizontal="center"/>
    </xf>
    <xf numFmtId="37" fontId="12" fillId="0" borderId="0" xfId="2" applyNumberFormat="1" applyFont="1" applyAlignment="1">
      <alignment horizontal="right"/>
    </xf>
    <xf numFmtId="166" fontId="12" fillId="0" borderId="0" xfId="2" applyNumberFormat="1" applyFont="1"/>
    <xf numFmtId="37" fontId="14" fillId="0" borderId="0" xfId="2" applyNumberFormat="1" applyFont="1" applyAlignment="1">
      <alignment horizontal="center"/>
    </xf>
    <xf numFmtId="37" fontId="11" fillId="0" borderId="1" xfId="2" applyNumberFormat="1" applyFont="1" applyBorder="1" applyAlignment="1">
      <alignment horizontal="center"/>
    </xf>
    <xf numFmtId="37" fontId="11" fillId="0" borderId="1" xfId="2" applyNumberFormat="1" applyFont="1" applyBorder="1"/>
    <xf numFmtId="37" fontId="12" fillId="0" borderId="1" xfId="2" applyNumberFormat="1" applyFont="1" applyBorder="1" applyAlignment="1">
      <alignment horizontal="center"/>
    </xf>
    <xf numFmtId="0" fontId="13" fillId="0" borderId="0" xfId="2" applyFont="1" applyAlignment="1">
      <alignment horizontal="center"/>
    </xf>
    <xf numFmtId="0" fontId="13" fillId="0" borderId="0" xfId="2" quotePrefix="1" applyFont="1" applyAlignment="1">
      <alignment horizontal="center"/>
    </xf>
    <xf numFmtId="164" fontId="12" fillId="0" borderId="0" xfId="2" applyNumberFormat="1" applyFont="1" applyAlignment="1">
      <alignment horizontal="right"/>
    </xf>
    <xf numFmtId="169" fontId="12" fillId="0" borderId="0" xfId="2" applyNumberFormat="1" applyFont="1"/>
    <xf numFmtId="173" fontId="12" fillId="0" borderId="0" xfId="4" applyNumberFormat="1" applyFont="1" applyFill="1"/>
    <xf numFmtId="37" fontId="13" fillId="0" borderId="0" xfId="2" applyNumberFormat="1" applyFont="1"/>
    <xf numFmtId="0" fontId="12" fillId="0" borderId="0" xfId="0" applyFont="1" applyAlignment="1">
      <alignment horizontal="left" vertical="center"/>
    </xf>
    <xf numFmtId="37" fontId="12" fillId="0" borderId="0" xfId="2" applyNumberFormat="1" applyFont="1" applyAlignment="1">
      <alignment vertical="center"/>
    </xf>
    <xf numFmtId="37" fontId="12" fillId="0" borderId="0" xfId="2" applyNumberFormat="1" applyFont="1" applyAlignment="1">
      <alignment horizontal="right" vertical="center"/>
    </xf>
    <xf numFmtId="37" fontId="12" fillId="0" borderId="0" xfId="2" applyNumberFormat="1" applyFont="1" applyAlignment="1">
      <alignment horizontal="center" vertical="center"/>
    </xf>
    <xf numFmtId="168" fontId="12" fillId="0" borderId="0" xfId="2" applyNumberFormat="1" applyFont="1" applyAlignment="1">
      <alignment vertical="center"/>
    </xf>
    <xf numFmtId="169" fontId="12" fillId="0" borderId="0" xfId="2" applyNumberFormat="1" applyFont="1" applyAlignment="1">
      <alignment vertical="center"/>
    </xf>
    <xf numFmtId="167" fontId="12" fillId="0" borderId="0" xfId="4" applyNumberFormat="1" applyFont="1" applyFill="1"/>
    <xf numFmtId="39" fontId="12" fillId="0" borderId="0" xfId="2" applyNumberFormat="1" applyFont="1"/>
    <xf numFmtId="0" fontId="12" fillId="0" borderId="0" xfId="2" applyFont="1" applyAlignment="1">
      <alignment horizontal="center"/>
    </xf>
    <xf numFmtId="0" fontId="12" fillId="0" borderId="0" xfId="2" applyFont="1"/>
    <xf numFmtId="0" fontId="12" fillId="0" borderId="1" xfId="2" quotePrefix="1" applyFont="1" applyBorder="1" applyAlignment="1">
      <alignment horizontal="center"/>
    </xf>
    <xf numFmtId="37" fontId="12" fillId="0" borderId="0" xfId="2" quotePrefix="1" applyNumberFormat="1" applyFont="1" applyAlignment="1">
      <alignment horizontal="center"/>
    </xf>
    <xf numFmtId="164" fontId="12" fillId="0" borderId="1" xfId="2" applyNumberFormat="1" applyFont="1" applyBorder="1" applyAlignment="1">
      <alignment horizontal="center" vertical="center"/>
    </xf>
    <xf numFmtId="165" fontId="2" fillId="0" borderId="5" xfId="0" applyNumberFormat="1" applyFont="1" applyBorder="1"/>
    <xf numFmtId="164" fontId="12" fillId="0" borderId="0" xfId="2" applyNumberFormat="1" applyFont="1" applyAlignment="1">
      <alignment vertical="center"/>
    </xf>
    <xf numFmtId="37" fontId="11" fillId="0" borderId="0" xfId="2" applyNumberFormat="1" applyFont="1" applyAlignment="1">
      <alignment vertical="center"/>
    </xf>
    <xf numFmtId="164" fontId="12" fillId="0" borderId="0" xfId="2" applyNumberFormat="1" applyFont="1" applyAlignment="1">
      <alignment horizontal="center" vertical="center"/>
    </xf>
    <xf numFmtId="164" fontId="12" fillId="0" borderId="0" xfId="2" applyNumberFormat="1" applyFont="1" applyAlignment="1">
      <alignment horizontal="right" vertical="center"/>
    </xf>
    <xf numFmtId="37" fontId="12" fillId="0" borderId="0" xfId="2" quotePrefix="1" applyNumberFormat="1" applyFont="1" applyAlignment="1">
      <alignment horizontal="center" vertical="center"/>
    </xf>
    <xf numFmtId="37" fontId="12" fillId="2" borderId="1" xfId="2" applyNumberFormat="1" applyFont="1" applyFill="1" applyBorder="1" applyAlignment="1">
      <alignment horizontal="center" vertical="center"/>
    </xf>
    <xf numFmtId="167" fontId="12" fillId="0" borderId="0" xfId="2" applyNumberFormat="1" applyFont="1" applyAlignment="1">
      <alignment vertical="center"/>
    </xf>
    <xf numFmtId="165" fontId="12" fillId="0" borderId="0" xfId="2" applyNumberFormat="1" applyFont="1" applyAlignment="1">
      <alignment vertical="center"/>
    </xf>
    <xf numFmtId="165" fontId="12" fillId="0" borderId="0" xfId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vertical="center"/>
    </xf>
    <xf numFmtId="167" fontId="12" fillId="0" borderId="4" xfId="2" applyNumberFormat="1" applyFont="1" applyBorder="1" applyAlignment="1">
      <alignment vertical="center"/>
    </xf>
    <xf numFmtId="167" fontId="12" fillId="0" borderId="4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vertical="center"/>
    </xf>
    <xf numFmtId="165" fontId="12" fillId="0" borderId="0" xfId="1" applyFont="1" applyFill="1" applyAlignment="1">
      <alignment vertical="center"/>
    </xf>
    <xf numFmtId="164" fontId="12" fillId="0" borderId="0" xfId="2" applyNumberFormat="1" applyFont="1"/>
    <xf numFmtId="37" fontId="12" fillId="0" borderId="0" xfId="2" applyNumberFormat="1" applyFont="1" applyAlignment="1">
      <alignment horizontal="left" vertical="center"/>
    </xf>
    <xf numFmtId="37" fontId="11" fillId="2" borderId="0" xfId="2" applyNumberFormat="1" applyFont="1" applyFill="1" applyAlignment="1">
      <alignment vertical="center"/>
    </xf>
    <xf numFmtId="37" fontId="12" fillId="2" borderId="0" xfId="2" applyNumberFormat="1" applyFont="1" applyFill="1" applyAlignment="1">
      <alignment vertical="center"/>
    </xf>
    <xf numFmtId="164" fontId="11" fillId="0" borderId="0" xfId="2" applyNumberFormat="1" applyFont="1" applyAlignment="1">
      <alignment horizontal="center" vertical="center"/>
    </xf>
    <xf numFmtId="37" fontId="12" fillId="2" borderId="0" xfId="2" applyNumberFormat="1" applyFont="1" applyFill="1" applyAlignment="1">
      <alignment horizontal="center" vertical="center"/>
    </xf>
    <xf numFmtId="37" fontId="13" fillId="0" borderId="0" xfId="2" quotePrefix="1" applyNumberFormat="1" applyFont="1" applyAlignment="1">
      <alignment horizontal="center" vertical="center"/>
    </xf>
    <xf numFmtId="165" fontId="12" fillId="0" borderId="0" xfId="1" applyFont="1" applyAlignment="1">
      <alignment vertical="center"/>
    </xf>
    <xf numFmtId="167" fontId="12" fillId="0" borderId="0" xfId="1" applyNumberFormat="1" applyFont="1" applyFill="1" applyAlignment="1">
      <alignment vertical="center"/>
    </xf>
    <xf numFmtId="0" fontId="12" fillId="0" borderId="0" xfId="7" applyFont="1" applyAlignment="1">
      <alignment horizontal="left" vertical="center"/>
    </xf>
    <xf numFmtId="0" fontId="12" fillId="0" borderId="0" xfId="7" applyFont="1" applyAlignment="1">
      <alignment horizontal="right" vertical="center"/>
    </xf>
    <xf numFmtId="164" fontId="12" fillId="2" borderId="0" xfId="2" applyNumberFormat="1" applyFont="1" applyFill="1" applyAlignment="1">
      <alignment vertical="center"/>
    </xf>
    <xf numFmtId="164" fontId="17" fillId="0" borderId="0" xfId="2" applyNumberFormat="1" applyFont="1" applyAlignment="1">
      <alignment horizontal="right"/>
    </xf>
    <xf numFmtId="164" fontId="17" fillId="0" borderId="6" xfId="2" applyNumberFormat="1" applyFont="1" applyBorder="1" applyAlignment="1">
      <alignment horizontal="right"/>
    </xf>
    <xf numFmtId="165" fontId="17" fillId="0" borderId="6" xfId="1" applyFont="1" applyFill="1" applyBorder="1" applyAlignment="1">
      <alignment horizontal="right"/>
    </xf>
    <xf numFmtId="164" fontId="17" fillId="0" borderId="7" xfId="2" applyNumberFormat="1" applyFont="1" applyBorder="1" applyAlignment="1">
      <alignment horizontal="right"/>
    </xf>
    <xf numFmtId="165" fontId="17" fillId="0" borderId="7" xfId="4" applyFont="1" applyFill="1" applyBorder="1" applyAlignment="1">
      <alignment horizontal="right"/>
    </xf>
    <xf numFmtId="165" fontId="17" fillId="0" borderId="0" xfId="4" applyFont="1" applyFill="1" applyAlignment="1">
      <alignment horizontal="right"/>
    </xf>
    <xf numFmtId="165" fontId="17" fillId="0" borderId="0" xfId="1" applyFont="1" applyFill="1" applyAlignment="1">
      <alignment horizontal="right"/>
    </xf>
    <xf numFmtId="165" fontId="17" fillId="0" borderId="0" xfId="1" applyFont="1" applyAlignment="1">
      <alignment horizontal="right"/>
    </xf>
    <xf numFmtId="37" fontId="17" fillId="0" borderId="0" xfId="2" applyNumberFormat="1" applyFont="1"/>
    <xf numFmtId="164" fontId="17" fillId="0" borderId="2" xfId="2" applyNumberFormat="1" applyFont="1" applyBorder="1" applyAlignment="1">
      <alignment horizontal="right"/>
    </xf>
    <xf numFmtId="167" fontId="17" fillId="0" borderId="0" xfId="1" applyNumberFormat="1" applyFont="1" applyAlignment="1">
      <alignment horizontal="right"/>
    </xf>
    <xf numFmtId="167" fontId="17" fillId="0" borderId="0" xfId="4" applyNumberFormat="1" applyFont="1" applyFill="1" applyAlignment="1">
      <alignment horizontal="right"/>
    </xf>
    <xf numFmtId="167" fontId="17" fillId="0" borderId="0" xfId="5" applyNumberFormat="1" applyFont="1" applyFill="1" applyAlignment="1">
      <alignment horizontal="right"/>
    </xf>
    <xf numFmtId="164" fontId="17" fillId="0" borderId="4" xfId="2" applyNumberFormat="1" applyFont="1" applyBorder="1" applyAlignment="1">
      <alignment horizontal="right"/>
    </xf>
    <xf numFmtId="167" fontId="17" fillId="0" borderId="0" xfId="1" applyNumberFormat="1" applyFont="1" applyFill="1" applyAlignment="1">
      <alignment horizontal="right"/>
    </xf>
    <xf numFmtId="166" fontId="17" fillId="0" borderId="0" xfId="2" applyNumberFormat="1" applyFont="1"/>
    <xf numFmtId="164" fontId="17" fillId="0" borderId="5" xfId="2" applyNumberFormat="1" applyFont="1" applyBorder="1" applyAlignment="1">
      <alignment horizontal="right"/>
    </xf>
    <xf numFmtId="174" fontId="17" fillId="0" borderId="0" xfId="2" applyNumberFormat="1" applyFont="1" applyAlignment="1">
      <alignment horizontal="right"/>
    </xf>
    <xf numFmtId="164" fontId="17" fillId="0" borderId="1" xfId="2" applyNumberFormat="1" applyFont="1" applyBorder="1" applyAlignment="1">
      <alignment horizontal="right"/>
    </xf>
    <xf numFmtId="167" fontId="17" fillId="0" borderId="0" xfId="2" applyNumberFormat="1" applyFont="1" applyAlignment="1">
      <alignment vertical="center"/>
    </xf>
    <xf numFmtId="165" fontId="17" fillId="0" borderId="0" xfId="2" applyNumberFormat="1" applyFont="1" applyAlignment="1">
      <alignment vertical="center"/>
    </xf>
    <xf numFmtId="165" fontId="17" fillId="0" borderId="0" xfId="1" applyFont="1" applyFill="1" applyBorder="1" applyAlignment="1">
      <alignment vertical="center"/>
    </xf>
    <xf numFmtId="167" fontId="17" fillId="0" borderId="4" xfId="2" applyNumberFormat="1" applyFont="1" applyBorder="1" applyAlignment="1">
      <alignment vertical="center"/>
    </xf>
    <xf numFmtId="164" fontId="20" fillId="0" borderId="0" xfId="2" applyNumberFormat="1" applyFont="1"/>
    <xf numFmtId="37" fontId="20" fillId="0" borderId="0" xfId="2" applyNumberFormat="1" applyFont="1"/>
    <xf numFmtId="167" fontId="20" fillId="0" borderId="0" xfId="1" applyNumberFormat="1" applyFont="1"/>
    <xf numFmtId="165" fontId="20" fillId="0" borderId="0" xfId="1" applyFont="1"/>
    <xf numFmtId="164" fontId="20" fillId="0" borderId="2" xfId="2" applyNumberFormat="1" applyFont="1" applyBorder="1"/>
    <xf numFmtId="165" fontId="20" fillId="0" borderId="0" xfId="1" applyFont="1" applyBorder="1"/>
    <xf numFmtId="164" fontId="20" fillId="0" borderId="3" xfId="2" applyNumberFormat="1" applyFont="1" applyBorder="1"/>
    <xf numFmtId="164" fontId="20" fillId="0" borderId="1" xfId="2" applyNumberFormat="1" applyFont="1" applyBorder="1"/>
    <xf numFmtId="164" fontId="20" fillId="0" borderId="4" xfId="2" applyNumberFormat="1" applyFont="1" applyBorder="1"/>
    <xf numFmtId="164" fontId="20" fillId="0" borderId="5" xfId="2" applyNumberFormat="1" applyFont="1" applyBorder="1"/>
    <xf numFmtId="165" fontId="20" fillId="0" borderId="5" xfId="0" applyNumberFormat="1" applyFont="1" applyBorder="1"/>
    <xf numFmtId="39" fontId="20" fillId="0" borderId="0" xfId="2" applyNumberFormat="1" applyFont="1"/>
    <xf numFmtId="170" fontId="20" fillId="0" borderId="0" xfId="2" applyNumberFormat="1" applyFont="1"/>
    <xf numFmtId="164" fontId="20" fillId="0" borderId="1" xfId="2" applyNumberFormat="1" applyFont="1" applyBorder="1" applyAlignment="1">
      <alignment vertical="center"/>
    </xf>
    <xf numFmtId="164" fontId="20" fillId="0" borderId="0" xfId="2" applyNumberFormat="1" applyFont="1" applyAlignment="1">
      <alignment vertical="center"/>
    </xf>
    <xf numFmtId="37" fontId="20" fillId="0" borderId="0" xfId="2" applyNumberFormat="1" applyFont="1" applyAlignment="1">
      <alignment vertical="center"/>
    </xf>
    <xf numFmtId="164" fontId="20" fillId="0" borderId="2" xfId="2" applyNumberFormat="1" applyFont="1" applyBorder="1" applyAlignment="1">
      <alignment vertical="center"/>
    </xf>
    <xf numFmtId="164" fontId="20" fillId="0" borderId="4" xfId="2" applyNumberFormat="1" applyFont="1" applyBorder="1" applyAlignment="1">
      <alignment vertical="center"/>
    </xf>
    <xf numFmtId="164" fontId="20" fillId="0" borderId="0" xfId="2" applyNumberFormat="1" applyFont="1" applyAlignment="1">
      <alignment horizontal="center" vertical="center"/>
    </xf>
    <xf numFmtId="165" fontId="20" fillId="0" borderId="1" xfId="1" applyFont="1" applyBorder="1" applyAlignment="1">
      <alignment vertical="center"/>
    </xf>
    <xf numFmtId="164" fontId="20" fillId="0" borderId="5" xfId="2" applyNumberFormat="1" applyFont="1" applyBorder="1" applyAlignment="1">
      <alignment vertical="center"/>
    </xf>
    <xf numFmtId="164" fontId="20" fillId="0" borderId="3" xfId="2" applyNumberFormat="1" applyFont="1" applyBorder="1" applyAlignment="1">
      <alignment vertical="center"/>
    </xf>
    <xf numFmtId="164" fontId="2" fillId="0" borderId="3" xfId="2" applyNumberFormat="1" applyFont="1" applyBorder="1" applyAlignment="1">
      <alignment vertical="center"/>
    </xf>
    <xf numFmtId="165" fontId="20" fillId="0" borderId="2" xfId="1" applyFont="1" applyBorder="1" applyAlignment="1">
      <alignment vertical="center"/>
    </xf>
    <xf numFmtId="165" fontId="2" fillId="0" borderId="2" xfId="1" applyFont="1" applyBorder="1" applyAlignment="1">
      <alignment vertical="center"/>
    </xf>
    <xf numFmtId="172" fontId="20" fillId="0" borderId="0" xfId="2" applyNumberFormat="1" applyFont="1"/>
    <xf numFmtId="164" fontId="20" fillId="0" borderId="0" xfId="2" applyNumberFormat="1" applyFont="1" applyAlignment="1">
      <alignment horizont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165" fontId="21" fillId="0" borderId="0" xfId="0" applyNumberFormat="1" applyFont="1" applyAlignment="1">
      <alignment vertical="center"/>
    </xf>
    <xf numFmtId="165" fontId="21" fillId="0" borderId="0" xfId="3" applyNumberFormat="1" applyFont="1" applyAlignment="1">
      <alignment vertical="center"/>
    </xf>
    <xf numFmtId="167" fontId="20" fillId="0" borderId="0" xfId="1" applyNumberFormat="1" applyFont="1" applyAlignment="1">
      <alignment vertical="center"/>
    </xf>
    <xf numFmtId="165" fontId="20" fillId="0" borderId="0" xfId="1" applyFont="1" applyBorder="1" applyAlignment="1">
      <alignment vertical="center"/>
    </xf>
    <xf numFmtId="165" fontId="20" fillId="0" borderId="0" xfId="1" applyFont="1" applyAlignment="1">
      <alignment vertical="center"/>
    </xf>
    <xf numFmtId="164" fontId="18" fillId="0" borderId="0" xfId="2" applyNumberFormat="1" applyFont="1" applyAlignment="1">
      <alignment horizontal="right"/>
    </xf>
    <xf numFmtId="37" fontId="18" fillId="0" borderId="0" xfId="2" applyNumberFormat="1" applyFont="1"/>
    <xf numFmtId="165" fontId="18" fillId="0" borderId="0" xfId="2" applyNumberFormat="1" applyFont="1" applyAlignment="1">
      <alignment vertical="center"/>
    </xf>
    <xf numFmtId="167" fontId="2" fillId="0" borderId="1" xfId="1" applyNumberFormat="1" applyFont="1" applyBorder="1"/>
    <xf numFmtId="37" fontId="22" fillId="0" borderId="0" xfId="2" applyNumberFormat="1" applyFont="1"/>
    <xf numFmtId="164" fontId="22" fillId="0" borderId="0" xfId="2" applyNumberFormat="1" applyFont="1"/>
    <xf numFmtId="164" fontId="17" fillId="0" borderId="0" xfId="2" applyNumberFormat="1" applyFont="1" applyAlignment="1">
      <alignment vertical="center"/>
    </xf>
    <xf numFmtId="165" fontId="17" fillId="0" borderId="0" xfId="1" applyFont="1" applyAlignment="1">
      <alignment vertical="center"/>
    </xf>
    <xf numFmtId="167" fontId="17" fillId="0" borderId="4" xfId="1" applyNumberFormat="1" applyFont="1" applyFill="1" applyBorder="1" applyAlignment="1">
      <alignment vertical="center"/>
    </xf>
    <xf numFmtId="167" fontId="17" fillId="0" borderId="0" xfId="1" applyNumberFormat="1" applyFont="1" applyFill="1" applyAlignment="1">
      <alignment vertical="center"/>
    </xf>
    <xf numFmtId="167" fontId="17" fillId="0" borderId="0" xfId="1" applyNumberFormat="1" applyFont="1" applyAlignment="1">
      <alignment vertical="center"/>
    </xf>
    <xf numFmtId="167" fontId="20" fillId="0" borderId="1" xfId="1" applyNumberFormat="1" applyFont="1" applyBorder="1"/>
    <xf numFmtId="165" fontId="20" fillId="0" borderId="1" xfId="1" applyFont="1" applyBorder="1"/>
    <xf numFmtId="167" fontId="20" fillId="0" borderId="1" xfId="1" applyNumberFormat="1" applyFont="1" applyBorder="1" applyAlignment="1">
      <alignment vertical="center"/>
    </xf>
    <xf numFmtId="167" fontId="20" fillId="0" borderId="2" xfId="1" applyNumberFormat="1" applyFont="1" applyBorder="1" applyAlignment="1">
      <alignment vertical="center"/>
    </xf>
    <xf numFmtId="0" fontId="20" fillId="0" borderId="0" xfId="3" applyFont="1" applyAlignment="1">
      <alignment vertical="center"/>
    </xf>
    <xf numFmtId="171" fontId="6" fillId="0" borderId="0" xfId="2" quotePrefix="1" applyNumberFormat="1" applyFont="1" applyAlignment="1">
      <alignment horizontal="center"/>
    </xf>
    <xf numFmtId="37" fontId="11" fillId="0" borderId="0" xfId="2" applyNumberFormat="1" applyFont="1" applyAlignment="1">
      <alignment horizontal="center"/>
    </xf>
    <xf numFmtId="164" fontId="12" fillId="0" borderId="2" xfId="2" applyNumberFormat="1" applyFont="1" applyBorder="1" applyAlignment="1">
      <alignment horizontal="center" vertical="center"/>
    </xf>
    <xf numFmtId="164" fontId="12" fillId="0" borderId="1" xfId="2" applyNumberFormat="1" applyFont="1" applyBorder="1" applyAlignment="1">
      <alignment horizontal="center" vertical="center"/>
    </xf>
    <xf numFmtId="164" fontId="12" fillId="0" borderId="0" xfId="2" applyNumberFormat="1" applyFont="1" applyAlignment="1">
      <alignment horizontal="right" vertical="center"/>
    </xf>
    <xf numFmtId="37" fontId="11" fillId="0" borderId="0" xfId="2" applyNumberFormat="1" applyFont="1" applyAlignment="1">
      <alignment horizontal="center" vertical="center"/>
    </xf>
    <xf numFmtId="164" fontId="11" fillId="0" borderId="1" xfId="2" applyNumberFormat="1" applyFont="1" applyBorder="1" applyAlignment="1">
      <alignment horizontal="center" vertical="center"/>
    </xf>
    <xf numFmtId="37" fontId="12" fillId="0" borderId="0" xfId="2" applyNumberFormat="1" applyFont="1" applyAlignment="1">
      <alignment horizontal="left"/>
    </xf>
    <xf numFmtId="37" fontId="12" fillId="0" borderId="0" xfId="2" applyNumberFormat="1" applyFont="1" applyAlignment="1">
      <alignment horizontal="right" vertical="center"/>
    </xf>
    <xf numFmtId="37" fontId="2" fillId="0" borderId="1" xfId="2" applyNumberFormat="1" applyFont="1" applyBorder="1" applyAlignment="1">
      <alignment horizontal="center"/>
    </xf>
    <xf numFmtId="37" fontId="3" fillId="0" borderId="0" xfId="2" applyNumberFormat="1" applyFont="1" applyAlignment="1">
      <alignment horizontal="center"/>
    </xf>
    <xf numFmtId="37" fontId="2" fillId="0" borderId="0" xfId="2" applyNumberFormat="1" applyFont="1" applyAlignment="1">
      <alignment horizontal="center"/>
    </xf>
    <xf numFmtId="37" fontId="3" fillId="0" borderId="0" xfId="2" applyNumberFormat="1" applyFont="1" applyAlignment="1">
      <alignment horizontal="center" vertical="center"/>
    </xf>
  </cellXfs>
  <cellStyles count="8">
    <cellStyle name="Comma" xfId="1" builtinId="3"/>
    <cellStyle name="Comma 2 2" xfId="5" xr:uid="{17B74AB1-307F-4EB7-8503-BDEF2649762E}"/>
    <cellStyle name="Comma 4 2" xfId="4" xr:uid="{4BFB518C-7139-4A4A-9CB6-A61B87853DA0}"/>
    <cellStyle name="Normal" xfId="0" builtinId="0"/>
    <cellStyle name="Normal 2" xfId="6" xr:uid="{69E4E0B0-DB6E-470C-9A79-50FBD228EFAC}"/>
    <cellStyle name="Normal 3" xfId="7" xr:uid="{91E40144-AEAD-4899-A164-01D4F9B32EC5}"/>
    <cellStyle name="Normal_R027-bs&amp;plt (Q2'08)" xfId="2" xr:uid="{58F3FA4D-88DF-46F9-9580-DDFC4A49E9F4}"/>
    <cellStyle name="ปกติ 2" xfId="3" xr:uid="{02D6B061-1AF1-4F17-8CA2-6D38DD008F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atak\OneDrive\Desktop\&#3591;&#3610;&#3585;&#3634;&#3619;&#3648;&#3591;&#3636;&#3609;\2025\FS_RCB_Q3'25_TH\TH\RCL_Q3'24_TH_FS.xlsx" TargetMode="External"/><Relationship Id="rId1" Type="http://schemas.openxmlformats.org/officeDocument/2006/relationships/externalLinkPath" Target="file:///C:\Users\Katak\OneDrive\Desktop\&#3591;&#3610;&#3585;&#3634;&#3619;&#3648;&#3591;&#3636;&#3609;\2025\FS_RCB_Q3'25_TH\TH\RCL_Q3'24_TH_F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 (T) "/>
      <sheetName val="change รวม"/>
      <sheetName val="change-เฉพาะ"/>
      <sheetName val="PL (3M)"/>
      <sheetName val="OCI (3M)"/>
      <sheetName val="PL (9M) "/>
      <sheetName val="OCI (9M)"/>
      <sheetName val="CF "/>
    </sheetNames>
    <sheetDataSet>
      <sheetData sheetId="0" refreshError="1"/>
      <sheetData sheetId="1" refreshError="1"/>
      <sheetData sheetId="2" refreshError="1"/>
      <sheetData sheetId="3">
        <row r="35">
          <cell r="E35">
            <v>-35030</v>
          </cell>
          <cell r="I35">
            <v>-11595</v>
          </cell>
        </row>
      </sheetData>
      <sheetData sheetId="4" refreshError="1"/>
      <sheetData sheetId="5" refreshError="1"/>
      <sheetData sheetId="6" refreshError="1"/>
      <sheetData sheetId="7">
        <row r="72">
          <cell r="J72">
            <v>404440</v>
          </cell>
        </row>
        <row r="73">
          <cell r="J73">
            <v>47</v>
          </cell>
        </row>
        <row r="75">
          <cell r="J75">
            <v>-990587</v>
          </cell>
        </row>
        <row r="77">
          <cell r="J77">
            <v>0</v>
          </cell>
        </row>
        <row r="80">
          <cell r="J80">
            <v>21699</v>
          </cell>
        </row>
        <row r="81">
          <cell r="J81">
            <v>178163</v>
          </cell>
        </row>
        <row r="104">
          <cell r="F104">
            <v>4693119</v>
          </cell>
        </row>
        <row r="105">
          <cell r="F105">
            <v>60253</v>
          </cell>
        </row>
        <row r="106">
          <cell r="F106">
            <v>358758</v>
          </cell>
        </row>
        <row r="108">
          <cell r="F10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69E4A-480C-4E24-9EAB-8EBEF9276018}">
  <sheetPr>
    <pageSetUpPr fitToPage="1"/>
  </sheetPr>
  <dimension ref="A2:Z155"/>
  <sheetViews>
    <sheetView showGridLines="0" view="pageBreakPreview" topLeftCell="A75" zoomScale="80" zoomScaleNormal="100" zoomScaleSheetLayoutView="80" workbookViewId="0">
      <selection activeCell="D74" sqref="D74"/>
    </sheetView>
  </sheetViews>
  <sheetFormatPr defaultColWidth="10.75" defaultRowHeight="24" customHeight="1"/>
  <cols>
    <col min="1" max="1" width="62.875" style="85" customWidth="1"/>
    <col min="2" max="2" width="15.875" style="99" customWidth="1"/>
    <col min="3" max="3" width="1.625" style="85" customWidth="1"/>
    <col min="4" max="4" width="21" style="85" customWidth="1"/>
    <col min="5" max="5" width="1.375" style="85" customWidth="1"/>
    <col min="6" max="6" width="18.375" style="85" bestFit="1" customWidth="1"/>
    <col min="7" max="7" width="1.375" style="85" customWidth="1"/>
    <col min="8" max="8" width="17.875" style="85" customWidth="1"/>
    <col min="9" max="9" width="1.375" style="85" customWidth="1"/>
    <col min="10" max="10" width="17.875" style="85" customWidth="1"/>
    <col min="11" max="11" width="1.75" style="109" customWidth="1"/>
    <col min="12" max="13" width="14" style="85" bestFit="1" customWidth="1"/>
    <col min="14" max="14" width="10.75" style="89" customWidth="1"/>
    <col min="15" max="15" width="10.75" style="85" customWidth="1"/>
    <col min="16" max="16" width="14.375" style="85" bestFit="1" customWidth="1"/>
    <col min="17" max="256" width="10.75" style="85"/>
    <col min="257" max="257" width="44" style="85" customWidth="1"/>
    <col min="258" max="258" width="13.875" style="85" customWidth="1"/>
    <col min="259" max="259" width="1.375" style="85" customWidth="1"/>
    <col min="260" max="260" width="16.375" style="85" bestFit="1" customWidth="1"/>
    <col min="261" max="261" width="1.375" style="85" customWidth="1"/>
    <col min="262" max="262" width="15.875" style="85" bestFit="1" customWidth="1"/>
    <col min="263" max="263" width="1.375" style="85" customWidth="1"/>
    <col min="264" max="264" width="16.375" style="85" bestFit="1" customWidth="1"/>
    <col min="265" max="265" width="1.375" style="85" customWidth="1"/>
    <col min="266" max="266" width="15.875" style="85" bestFit="1" customWidth="1"/>
    <col min="267" max="267" width="1.75" style="85" customWidth="1"/>
    <col min="268" max="269" width="14" style="85" bestFit="1" customWidth="1"/>
    <col min="270" max="271" width="10.75" style="85"/>
    <col min="272" max="272" width="14.375" style="85" bestFit="1" customWidth="1"/>
    <col min="273" max="512" width="10.75" style="85"/>
    <col min="513" max="513" width="44" style="85" customWidth="1"/>
    <col min="514" max="514" width="13.875" style="85" customWidth="1"/>
    <col min="515" max="515" width="1.375" style="85" customWidth="1"/>
    <col min="516" max="516" width="16.375" style="85" bestFit="1" customWidth="1"/>
    <col min="517" max="517" width="1.375" style="85" customWidth="1"/>
    <col min="518" max="518" width="15.875" style="85" bestFit="1" customWidth="1"/>
    <col min="519" max="519" width="1.375" style="85" customWidth="1"/>
    <col min="520" max="520" width="16.375" style="85" bestFit="1" customWidth="1"/>
    <col min="521" max="521" width="1.375" style="85" customWidth="1"/>
    <col min="522" max="522" width="15.875" style="85" bestFit="1" customWidth="1"/>
    <col min="523" max="523" width="1.75" style="85" customWidth="1"/>
    <col min="524" max="525" width="14" style="85" bestFit="1" customWidth="1"/>
    <col min="526" max="527" width="10.75" style="85"/>
    <col min="528" max="528" width="14.375" style="85" bestFit="1" customWidth="1"/>
    <col min="529" max="768" width="10.75" style="85"/>
    <col min="769" max="769" width="44" style="85" customWidth="1"/>
    <col min="770" max="770" width="13.875" style="85" customWidth="1"/>
    <col min="771" max="771" width="1.375" style="85" customWidth="1"/>
    <col min="772" max="772" width="16.375" style="85" bestFit="1" customWidth="1"/>
    <col min="773" max="773" width="1.375" style="85" customWidth="1"/>
    <col min="774" max="774" width="15.875" style="85" bestFit="1" customWidth="1"/>
    <col min="775" max="775" width="1.375" style="85" customWidth="1"/>
    <col min="776" max="776" width="16.375" style="85" bestFit="1" customWidth="1"/>
    <col min="777" max="777" width="1.375" style="85" customWidth="1"/>
    <col min="778" max="778" width="15.875" style="85" bestFit="1" customWidth="1"/>
    <col min="779" max="779" width="1.75" style="85" customWidth="1"/>
    <col min="780" max="781" width="14" style="85" bestFit="1" customWidth="1"/>
    <col min="782" max="783" width="10.75" style="85"/>
    <col min="784" max="784" width="14.375" style="85" bestFit="1" customWidth="1"/>
    <col min="785" max="1024" width="10.75" style="85"/>
    <col min="1025" max="1025" width="44" style="85" customWidth="1"/>
    <col min="1026" max="1026" width="13.875" style="85" customWidth="1"/>
    <col min="1027" max="1027" width="1.375" style="85" customWidth="1"/>
    <col min="1028" max="1028" width="16.375" style="85" bestFit="1" customWidth="1"/>
    <col min="1029" max="1029" width="1.375" style="85" customWidth="1"/>
    <col min="1030" max="1030" width="15.875" style="85" bestFit="1" customWidth="1"/>
    <col min="1031" max="1031" width="1.375" style="85" customWidth="1"/>
    <col min="1032" max="1032" width="16.375" style="85" bestFit="1" customWidth="1"/>
    <col min="1033" max="1033" width="1.375" style="85" customWidth="1"/>
    <col min="1034" max="1034" width="15.875" style="85" bestFit="1" customWidth="1"/>
    <col min="1035" max="1035" width="1.75" style="85" customWidth="1"/>
    <col min="1036" max="1037" width="14" style="85" bestFit="1" customWidth="1"/>
    <col min="1038" max="1039" width="10.75" style="85"/>
    <col min="1040" max="1040" width="14.375" style="85" bestFit="1" customWidth="1"/>
    <col min="1041" max="1280" width="10.75" style="85"/>
    <col min="1281" max="1281" width="44" style="85" customWidth="1"/>
    <col min="1282" max="1282" width="13.875" style="85" customWidth="1"/>
    <col min="1283" max="1283" width="1.375" style="85" customWidth="1"/>
    <col min="1284" max="1284" width="16.375" style="85" bestFit="1" customWidth="1"/>
    <col min="1285" max="1285" width="1.375" style="85" customWidth="1"/>
    <col min="1286" max="1286" width="15.875" style="85" bestFit="1" customWidth="1"/>
    <col min="1287" max="1287" width="1.375" style="85" customWidth="1"/>
    <col min="1288" max="1288" width="16.375" style="85" bestFit="1" customWidth="1"/>
    <col min="1289" max="1289" width="1.375" style="85" customWidth="1"/>
    <col min="1290" max="1290" width="15.875" style="85" bestFit="1" customWidth="1"/>
    <col min="1291" max="1291" width="1.75" style="85" customWidth="1"/>
    <col min="1292" max="1293" width="14" style="85" bestFit="1" customWidth="1"/>
    <col min="1294" max="1295" width="10.75" style="85"/>
    <col min="1296" max="1296" width="14.375" style="85" bestFit="1" customWidth="1"/>
    <col min="1297" max="1536" width="10.75" style="85"/>
    <col min="1537" max="1537" width="44" style="85" customWidth="1"/>
    <col min="1538" max="1538" width="13.875" style="85" customWidth="1"/>
    <col min="1539" max="1539" width="1.375" style="85" customWidth="1"/>
    <col min="1540" max="1540" width="16.375" style="85" bestFit="1" customWidth="1"/>
    <col min="1541" max="1541" width="1.375" style="85" customWidth="1"/>
    <col min="1542" max="1542" width="15.875" style="85" bestFit="1" customWidth="1"/>
    <col min="1543" max="1543" width="1.375" style="85" customWidth="1"/>
    <col min="1544" max="1544" width="16.375" style="85" bestFit="1" customWidth="1"/>
    <col min="1545" max="1545" width="1.375" style="85" customWidth="1"/>
    <col min="1546" max="1546" width="15.875" style="85" bestFit="1" customWidth="1"/>
    <col min="1547" max="1547" width="1.75" style="85" customWidth="1"/>
    <col min="1548" max="1549" width="14" style="85" bestFit="1" customWidth="1"/>
    <col min="1550" max="1551" width="10.75" style="85"/>
    <col min="1552" max="1552" width="14.375" style="85" bestFit="1" customWidth="1"/>
    <col min="1553" max="1792" width="10.75" style="85"/>
    <col min="1793" max="1793" width="44" style="85" customWidth="1"/>
    <col min="1794" max="1794" width="13.875" style="85" customWidth="1"/>
    <col min="1795" max="1795" width="1.375" style="85" customWidth="1"/>
    <col min="1796" max="1796" width="16.375" style="85" bestFit="1" customWidth="1"/>
    <col min="1797" max="1797" width="1.375" style="85" customWidth="1"/>
    <col min="1798" max="1798" width="15.875" style="85" bestFit="1" customWidth="1"/>
    <col min="1799" max="1799" width="1.375" style="85" customWidth="1"/>
    <col min="1800" max="1800" width="16.375" style="85" bestFit="1" customWidth="1"/>
    <col min="1801" max="1801" width="1.375" style="85" customWidth="1"/>
    <col min="1802" max="1802" width="15.875" style="85" bestFit="1" customWidth="1"/>
    <col min="1803" max="1803" width="1.75" style="85" customWidth="1"/>
    <col min="1804" max="1805" width="14" style="85" bestFit="1" customWidth="1"/>
    <col min="1806" max="1807" width="10.75" style="85"/>
    <col min="1808" max="1808" width="14.375" style="85" bestFit="1" customWidth="1"/>
    <col min="1809" max="2048" width="10.75" style="85"/>
    <col min="2049" max="2049" width="44" style="85" customWidth="1"/>
    <col min="2050" max="2050" width="13.875" style="85" customWidth="1"/>
    <col min="2051" max="2051" width="1.375" style="85" customWidth="1"/>
    <col min="2052" max="2052" width="16.375" style="85" bestFit="1" customWidth="1"/>
    <col min="2053" max="2053" width="1.375" style="85" customWidth="1"/>
    <col min="2054" max="2054" width="15.875" style="85" bestFit="1" customWidth="1"/>
    <col min="2055" max="2055" width="1.375" style="85" customWidth="1"/>
    <col min="2056" max="2056" width="16.375" style="85" bestFit="1" customWidth="1"/>
    <col min="2057" max="2057" width="1.375" style="85" customWidth="1"/>
    <col min="2058" max="2058" width="15.875" style="85" bestFit="1" customWidth="1"/>
    <col min="2059" max="2059" width="1.75" style="85" customWidth="1"/>
    <col min="2060" max="2061" width="14" style="85" bestFit="1" customWidth="1"/>
    <col min="2062" max="2063" width="10.75" style="85"/>
    <col min="2064" max="2064" width="14.375" style="85" bestFit="1" customWidth="1"/>
    <col min="2065" max="2304" width="10.75" style="85"/>
    <col min="2305" max="2305" width="44" style="85" customWidth="1"/>
    <col min="2306" max="2306" width="13.875" style="85" customWidth="1"/>
    <col min="2307" max="2307" width="1.375" style="85" customWidth="1"/>
    <col min="2308" max="2308" width="16.375" style="85" bestFit="1" customWidth="1"/>
    <col min="2309" max="2309" width="1.375" style="85" customWidth="1"/>
    <col min="2310" max="2310" width="15.875" style="85" bestFit="1" customWidth="1"/>
    <col min="2311" max="2311" width="1.375" style="85" customWidth="1"/>
    <col min="2312" max="2312" width="16.375" style="85" bestFit="1" customWidth="1"/>
    <col min="2313" max="2313" width="1.375" style="85" customWidth="1"/>
    <col min="2314" max="2314" width="15.875" style="85" bestFit="1" customWidth="1"/>
    <col min="2315" max="2315" width="1.75" style="85" customWidth="1"/>
    <col min="2316" max="2317" width="14" style="85" bestFit="1" customWidth="1"/>
    <col min="2318" max="2319" width="10.75" style="85"/>
    <col min="2320" max="2320" width="14.375" style="85" bestFit="1" customWidth="1"/>
    <col min="2321" max="2560" width="10.75" style="85"/>
    <col min="2561" max="2561" width="44" style="85" customWidth="1"/>
    <col min="2562" max="2562" width="13.875" style="85" customWidth="1"/>
    <col min="2563" max="2563" width="1.375" style="85" customWidth="1"/>
    <col min="2564" max="2564" width="16.375" style="85" bestFit="1" customWidth="1"/>
    <col min="2565" max="2565" width="1.375" style="85" customWidth="1"/>
    <col min="2566" max="2566" width="15.875" style="85" bestFit="1" customWidth="1"/>
    <col min="2567" max="2567" width="1.375" style="85" customWidth="1"/>
    <col min="2568" max="2568" width="16.375" style="85" bestFit="1" customWidth="1"/>
    <col min="2569" max="2569" width="1.375" style="85" customWidth="1"/>
    <col min="2570" max="2570" width="15.875" style="85" bestFit="1" customWidth="1"/>
    <col min="2571" max="2571" width="1.75" style="85" customWidth="1"/>
    <col min="2572" max="2573" width="14" style="85" bestFit="1" customWidth="1"/>
    <col min="2574" max="2575" width="10.75" style="85"/>
    <col min="2576" max="2576" width="14.375" style="85" bestFit="1" customWidth="1"/>
    <col min="2577" max="2816" width="10.75" style="85"/>
    <col min="2817" max="2817" width="44" style="85" customWidth="1"/>
    <col min="2818" max="2818" width="13.875" style="85" customWidth="1"/>
    <col min="2819" max="2819" width="1.375" style="85" customWidth="1"/>
    <col min="2820" max="2820" width="16.375" style="85" bestFit="1" customWidth="1"/>
    <col min="2821" max="2821" width="1.375" style="85" customWidth="1"/>
    <col min="2822" max="2822" width="15.875" style="85" bestFit="1" customWidth="1"/>
    <col min="2823" max="2823" width="1.375" style="85" customWidth="1"/>
    <col min="2824" max="2824" width="16.375" style="85" bestFit="1" customWidth="1"/>
    <col min="2825" max="2825" width="1.375" style="85" customWidth="1"/>
    <col min="2826" max="2826" width="15.875" style="85" bestFit="1" customWidth="1"/>
    <col min="2827" max="2827" width="1.75" style="85" customWidth="1"/>
    <col min="2828" max="2829" width="14" style="85" bestFit="1" customWidth="1"/>
    <col min="2830" max="2831" width="10.75" style="85"/>
    <col min="2832" max="2832" width="14.375" style="85" bestFit="1" customWidth="1"/>
    <col min="2833" max="3072" width="10.75" style="85"/>
    <col min="3073" max="3073" width="44" style="85" customWidth="1"/>
    <col min="3074" max="3074" width="13.875" style="85" customWidth="1"/>
    <col min="3075" max="3075" width="1.375" style="85" customWidth="1"/>
    <col min="3076" max="3076" width="16.375" style="85" bestFit="1" customWidth="1"/>
    <col min="3077" max="3077" width="1.375" style="85" customWidth="1"/>
    <col min="3078" max="3078" width="15.875" style="85" bestFit="1" customWidth="1"/>
    <col min="3079" max="3079" width="1.375" style="85" customWidth="1"/>
    <col min="3080" max="3080" width="16.375" style="85" bestFit="1" customWidth="1"/>
    <col min="3081" max="3081" width="1.375" style="85" customWidth="1"/>
    <col min="3082" max="3082" width="15.875" style="85" bestFit="1" customWidth="1"/>
    <col min="3083" max="3083" width="1.75" style="85" customWidth="1"/>
    <col min="3084" max="3085" width="14" style="85" bestFit="1" customWidth="1"/>
    <col min="3086" max="3087" width="10.75" style="85"/>
    <col min="3088" max="3088" width="14.375" style="85" bestFit="1" customWidth="1"/>
    <col min="3089" max="3328" width="10.75" style="85"/>
    <col min="3329" max="3329" width="44" style="85" customWidth="1"/>
    <col min="3330" max="3330" width="13.875" style="85" customWidth="1"/>
    <col min="3331" max="3331" width="1.375" style="85" customWidth="1"/>
    <col min="3332" max="3332" width="16.375" style="85" bestFit="1" customWidth="1"/>
    <col min="3333" max="3333" width="1.375" style="85" customWidth="1"/>
    <col min="3334" max="3334" width="15.875" style="85" bestFit="1" customWidth="1"/>
    <col min="3335" max="3335" width="1.375" style="85" customWidth="1"/>
    <col min="3336" max="3336" width="16.375" style="85" bestFit="1" customWidth="1"/>
    <col min="3337" max="3337" width="1.375" style="85" customWidth="1"/>
    <col min="3338" max="3338" width="15.875" style="85" bestFit="1" customWidth="1"/>
    <col min="3339" max="3339" width="1.75" style="85" customWidth="1"/>
    <col min="3340" max="3341" width="14" style="85" bestFit="1" customWidth="1"/>
    <col min="3342" max="3343" width="10.75" style="85"/>
    <col min="3344" max="3344" width="14.375" style="85" bestFit="1" customWidth="1"/>
    <col min="3345" max="3584" width="10.75" style="85"/>
    <col min="3585" max="3585" width="44" style="85" customWidth="1"/>
    <col min="3586" max="3586" width="13.875" style="85" customWidth="1"/>
    <col min="3587" max="3587" width="1.375" style="85" customWidth="1"/>
    <col min="3588" max="3588" width="16.375" style="85" bestFit="1" customWidth="1"/>
    <col min="3589" max="3589" width="1.375" style="85" customWidth="1"/>
    <col min="3590" max="3590" width="15.875" style="85" bestFit="1" customWidth="1"/>
    <col min="3591" max="3591" width="1.375" style="85" customWidth="1"/>
    <col min="3592" max="3592" width="16.375" style="85" bestFit="1" customWidth="1"/>
    <col min="3593" max="3593" width="1.375" style="85" customWidth="1"/>
    <col min="3594" max="3594" width="15.875" style="85" bestFit="1" customWidth="1"/>
    <col min="3595" max="3595" width="1.75" style="85" customWidth="1"/>
    <col min="3596" max="3597" width="14" style="85" bestFit="1" customWidth="1"/>
    <col min="3598" max="3599" width="10.75" style="85"/>
    <col min="3600" max="3600" width="14.375" style="85" bestFit="1" customWidth="1"/>
    <col min="3601" max="3840" width="10.75" style="85"/>
    <col min="3841" max="3841" width="44" style="85" customWidth="1"/>
    <col min="3842" max="3842" width="13.875" style="85" customWidth="1"/>
    <col min="3843" max="3843" width="1.375" style="85" customWidth="1"/>
    <col min="3844" max="3844" width="16.375" style="85" bestFit="1" customWidth="1"/>
    <col min="3845" max="3845" width="1.375" style="85" customWidth="1"/>
    <col min="3846" max="3846" width="15.875" style="85" bestFit="1" customWidth="1"/>
    <col min="3847" max="3847" width="1.375" style="85" customWidth="1"/>
    <col min="3848" max="3848" width="16.375" style="85" bestFit="1" customWidth="1"/>
    <col min="3849" max="3849" width="1.375" style="85" customWidth="1"/>
    <col min="3850" max="3850" width="15.875" style="85" bestFit="1" customWidth="1"/>
    <col min="3851" max="3851" width="1.75" style="85" customWidth="1"/>
    <col min="3852" max="3853" width="14" style="85" bestFit="1" customWidth="1"/>
    <col min="3854" max="3855" width="10.75" style="85"/>
    <col min="3856" max="3856" width="14.375" style="85" bestFit="1" customWidth="1"/>
    <col min="3857" max="4096" width="10.75" style="85"/>
    <col min="4097" max="4097" width="44" style="85" customWidth="1"/>
    <col min="4098" max="4098" width="13.875" style="85" customWidth="1"/>
    <col min="4099" max="4099" width="1.375" style="85" customWidth="1"/>
    <col min="4100" max="4100" width="16.375" style="85" bestFit="1" customWidth="1"/>
    <col min="4101" max="4101" width="1.375" style="85" customWidth="1"/>
    <col min="4102" max="4102" width="15.875" style="85" bestFit="1" customWidth="1"/>
    <col min="4103" max="4103" width="1.375" style="85" customWidth="1"/>
    <col min="4104" max="4104" width="16.375" style="85" bestFit="1" customWidth="1"/>
    <col min="4105" max="4105" width="1.375" style="85" customWidth="1"/>
    <col min="4106" max="4106" width="15.875" style="85" bestFit="1" customWidth="1"/>
    <col min="4107" max="4107" width="1.75" style="85" customWidth="1"/>
    <col min="4108" max="4109" width="14" style="85" bestFit="1" customWidth="1"/>
    <col min="4110" max="4111" width="10.75" style="85"/>
    <col min="4112" max="4112" width="14.375" style="85" bestFit="1" customWidth="1"/>
    <col min="4113" max="4352" width="10.75" style="85"/>
    <col min="4353" max="4353" width="44" style="85" customWidth="1"/>
    <col min="4354" max="4354" width="13.875" style="85" customWidth="1"/>
    <col min="4355" max="4355" width="1.375" style="85" customWidth="1"/>
    <col min="4356" max="4356" width="16.375" style="85" bestFit="1" customWidth="1"/>
    <col min="4357" max="4357" width="1.375" style="85" customWidth="1"/>
    <col min="4358" max="4358" width="15.875" style="85" bestFit="1" customWidth="1"/>
    <col min="4359" max="4359" width="1.375" style="85" customWidth="1"/>
    <col min="4360" max="4360" width="16.375" style="85" bestFit="1" customWidth="1"/>
    <col min="4361" max="4361" width="1.375" style="85" customWidth="1"/>
    <col min="4362" max="4362" width="15.875" style="85" bestFit="1" customWidth="1"/>
    <col min="4363" max="4363" width="1.75" style="85" customWidth="1"/>
    <col min="4364" max="4365" width="14" style="85" bestFit="1" customWidth="1"/>
    <col min="4366" max="4367" width="10.75" style="85"/>
    <col min="4368" max="4368" width="14.375" style="85" bestFit="1" customWidth="1"/>
    <col min="4369" max="4608" width="10.75" style="85"/>
    <col min="4609" max="4609" width="44" style="85" customWidth="1"/>
    <col min="4610" max="4610" width="13.875" style="85" customWidth="1"/>
    <col min="4611" max="4611" width="1.375" style="85" customWidth="1"/>
    <col min="4612" max="4612" width="16.375" style="85" bestFit="1" customWidth="1"/>
    <col min="4613" max="4613" width="1.375" style="85" customWidth="1"/>
    <col min="4614" max="4614" width="15.875" style="85" bestFit="1" customWidth="1"/>
    <col min="4615" max="4615" width="1.375" style="85" customWidth="1"/>
    <col min="4616" max="4616" width="16.375" style="85" bestFit="1" customWidth="1"/>
    <col min="4617" max="4617" width="1.375" style="85" customWidth="1"/>
    <col min="4618" max="4618" width="15.875" style="85" bestFit="1" customWidth="1"/>
    <col min="4619" max="4619" width="1.75" style="85" customWidth="1"/>
    <col min="4620" max="4621" width="14" style="85" bestFit="1" customWidth="1"/>
    <col min="4622" max="4623" width="10.75" style="85"/>
    <col min="4624" max="4624" width="14.375" style="85" bestFit="1" customWidth="1"/>
    <col min="4625" max="4864" width="10.75" style="85"/>
    <col min="4865" max="4865" width="44" style="85" customWidth="1"/>
    <col min="4866" max="4866" width="13.875" style="85" customWidth="1"/>
    <col min="4867" max="4867" width="1.375" style="85" customWidth="1"/>
    <col min="4868" max="4868" width="16.375" style="85" bestFit="1" customWidth="1"/>
    <col min="4869" max="4869" width="1.375" style="85" customWidth="1"/>
    <col min="4870" max="4870" width="15.875" style="85" bestFit="1" customWidth="1"/>
    <col min="4871" max="4871" width="1.375" style="85" customWidth="1"/>
    <col min="4872" max="4872" width="16.375" style="85" bestFit="1" customWidth="1"/>
    <col min="4873" max="4873" width="1.375" style="85" customWidth="1"/>
    <col min="4874" max="4874" width="15.875" style="85" bestFit="1" customWidth="1"/>
    <col min="4875" max="4875" width="1.75" style="85" customWidth="1"/>
    <col min="4876" max="4877" width="14" style="85" bestFit="1" customWidth="1"/>
    <col min="4878" max="4879" width="10.75" style="85"/>
    <col min="4880" max="4880" width="14.375" style="85" bestFit="1" customWidth="1"/>
    <col min="4881" max="5120" width="10.75" style="85"/>
    <col min="5121" max="5121" width="44" style="85" customWidth="1"/>
    <col min="5122" max="5122" width="13.875" style="85" customWidth="1"/>
    <col min="5123" max="5123" width="1.375" style="85" customWidth="1"/>
    <col min="5124" max="5124" width="16.375" style="85" bestFit="1" customWidth="1"/>
    <col min="5125" max="5125" width="1.375" style="85" customWidth="1"/>
    <col min="5126" max="5126" width="15.875" style="85" bestFit="1" customWidth="1"/>
    <col min="5127" max="5127" width="1.375" style="85" customWidth="1"/>
    <col min="5128" max="5128" width="16.375" style="85" bestFit="1" customWidth="1"/>
    <col min="5129" max="5129" width="1.375" style="85" customWidth="1"/>
    <col min="5130" max="5130" width="15.875" style="85" bestFit="1" customWidth="1"/>
    <col min="5131" max="5131" width="1.75" style="85" customWidth="1"/>
    <col min="5132" max="5133" width="14" style="85" bestFit="1" customWidth="1"/>
    <col min="5134" max="5135" width="10.75" style="85"/>
    <col min="5136" max="5136" width="14.375" style="85" bestFit="1" customWidth="1"/>
    <col min="5137" max="5376" width="10.75" style="85"/>
    <col min="5377" max="5377" width="44" style="85" customWidth="1"/>
    <col min="5378" max="5378" width="13.875" style="85" customWidth="1"/>
    <col min="5379" max="5379" width="1.375" style="85" customWidth="1"/>
    <col min="5380" max="5380" width="16.375" style="85" bestFit="1" customWidth="1"/>
    <col min="5381" max="5381" width="1.375" style="85" customWidth="1"/>
    <col min="5382" max="5382" width="15.875" style="85" bestFit="1" customWidth="1"/>
    <col min="5383" max="5383" width="1.375" style="85" customWidth="1"/>
    <col min="5384" max="5384" width="16.375" style="85" bestFit="1" customWidth="1"/>
    <col min="5385" max="5385" width="1.375" style="85" customWidth="1"/>
    <col min="5386" max="5386" width="15.875" style="85" bestFit="1" customWidth="1"/>
    <col min="5387" max="5387" width="1.75" style="85" customWidth="1"/>
    <col min="5388" max="5389" width="14" style="85" bestFit="1" customWidth="1"/>
    <col min="5390" max="5391" width="10.75" style="85"/>
    <col min="5392" max="5392" width="14.375" style="85" bestFit="1" customWidth="1"/>
    <col min="5393" max="5632" width="10.75" style="85"/>
    <col min="5633" max="5633" width="44" style="85" customWidth="1"/>
    <col min="5634" max="5634" width="13.875" style="85" customWidth="1"/>
    <col min="5635" max="5635" width="1.375" style="85" customWidth="1"/>
    <col min="5636" max="5636" width="16.375" style="85" bestFit="1" customWidth="1"/>
    <col min="5637" max="5637" width="1.375" style="85" customWidth="1"/>
    <col min="5638" max="5638" width="15.875" style="85" bestFit="1" customWidth="1"/>
    <col min="5639" max="5639" width="1.375" style="85" customWidth="1"/>
    <col min="5640" max="5640" width="16.375" style="85" bestFit="1" customWidth="1"/>
    <col min="5641" max="5641" width="1.375" style="85" customWidth="1"/>
    <col min="5642" max="5642" width="15.875" style="85" bestFit="1" customWidth="1"/>
    <col min="5643" max="5643" width="1.75" style="85" customWidth="1"/>
    <col min="5644" max="5645" width="14" style="85" bestFit="1" customWidth="1"/>
    <col min="5646" max="5647" width="10.75" style="85"/>
    <col min="5648" max="5648" width="14.375" style="85" bestFit="1" customWidth="1"/>
    <col min="5649" max="5888" width="10.75" style="85"/>
    <col min="5889" max="5889" width="44" style="85" customWidth="1"/>
    <col min="5890" max="5890" width="13.875" style="85" customWidth="1"/>
    <col min="5891" max="5891" width="1.375" style="85" customWidth="1"/>
    <col min="5892" max="5892" width="16.375" style="85" bestFit="1" customWidth="1"/>
    <col min="5893" max="5893" width="1.375" style="85" customWidth="1"/>
    <col min="5894" max="5894" width="15.875" style="85" bestFit="1" customWidth="1"/>
    <col min="5895" max="5895" width="1.375" style="85" customWidth="1"/>
    <col min="5896" max="5896" width="16.375" style="85" bestFit="1" customWidth="1"/>
    <col min="5897" max="5897" width="1.375" style="85" customWidth="1"/>
    <col min="5898" max="5898" width="15.875" style="85" bestFit="1" customWidth="1"/>
    <col min="5899" max="5899" width="1.75" style="85" customWidth="1"/>
    <col min="5900" max="5901" width="14" style="85" bestFit="1" customWidth="1"/>
    <col min="5902" max="5903" width="10.75" style="85"/>
    <col min="5904" max="5904" width="14.375" style="85" bestFit="1" customWidth="1"/>
    <col min="5905" max="6144" width="10.75" style="85"/>
    <col min="6145" max="6145" width="44" style="85" customWidth="1"/>
    <col min="6146" max="6146" width="13.875" style="85" customWidth="1"/>
    <col min="6147" max="6147" width="1.375" style="85" customWidth="1"/>
    <col min="6148" max="6148" width="16.375" style="85" bestFit="1" customWidth="1"/>
    <col min="6149" max="6149" width="1.375" style="85" customWidth="1"/>
    <col min="6150" max="6150" width="15.875" style="85" bestFit="1" customWidth="1"/>
    <col min="6151" max="6151" width="1.375" style="85" customWidth="1"/>
    <col min="6152" max="6152" width="16.375" style="85" bestFit="1" customWidth="1"/>
    <col min="6153" max="6153" width="1.375" style="85" customWidth="1"/>
    <col min="6154" max="6154" width="15.875" style="85" bestFit="1" customWidth="1"/>
    <col min="6155" max="6155" width="1.75" style="85" customWidth="1"/>
    <col min="6156" max="6157" width="14" style="85" bestFit="1" customWidth="1"/>
    <col min="6158" max="6159" width="10.75" style="85"/>
    <col min="6160" max="6160" width="14.375" style="85" bestFit="1" customWidth="1"/>
    <col min="6161" max="6400" width="10.75" style="85"/>
    <col min="6401" max="6401" width="44" style="85" customWidth="1"/>
    <col min="6402" max="6402" width="13.875" style="85" customWidth="1"/>
    <col min="6403" max="6403" width="1.375" style="85" customWidth="1"/>
    <col min="6404" max="6404" width="16.375" style="85" bestFit="1" customWidth="1"/>
    <col min="6405" max="6405" width="1.375" style="85" customWidth="1"/>
    <col min="6406" max="6406" width="15.875" style="85" bestFit="1" customWidth="1"/>
    <col min="6407" max="6407" width="1.375" style="85" customWidth="1"/>
    <col min="6408" max="6408" width="16.375" style="85" bestFit="1" customWidth="1"/>
    <col min="6409" max="6409" width="1.375" style="85" customWidth="1"/>
    <col min="6410" max="6410" width="15.875" style="85" bestFit="1" customWidth="1"/>
    <col min="6411" max="6411" width="1.75" style="85" customWidth="1"/>
    <col min="6412" max="6413" width="14" style="85" bestFit="1" customWidth="1"/>
    <col min="6414" max="6415" width="10.75" style="85"/>
    <col min="6416" max="6416" width="14.375" style="85" bestFit="1" customWidth="1"/>
    <col min="6417" max="6656" width="10.75" style="85"/>
    <col min="6657" max="6657" width="44" style="85" customWidth="1"/>
    <col min="6658" max="6658" width="13.875" style="85" customWidth="1"/>
    <col min="6659" max="6659" width="1.375" style="85" customWidth="1"/>
    <col min="6660" max="6660" width="16.375" style="85" bestFit="1" customWidth="1"/>
    <col min="6661" max="6661" width="1.375" style="85" customWidth="1"/>
    <col min="6662" max="6662" width="15.875" style="85" bestFit="1" customWidth="1"/>
    <col min="6663" max="6663" width="1.375" style="85" customWidth="1"/>
    <col min="6664" max="6664" width="16.375" style="85" bestFit="1" customWidth="1"/>
    <col min="6665" max="6665" width="1.375" style="85" customWidth="1"/>
    <col min="6666" max="6666" width="15.875" style="85" bestFit="1" customWidth="1"/>
    <col min="6667" max="6667" width="1.75" style="85" customWidth="1"/>
    <col min="6668" max="6669" width="14" style="85" bestFit="1" customWidth="1"/>
    <col min="6670" max="6671" width="10.75" style="85"/>
    <col min="6672" max="6672" width="14.375" style="85" bestFit="1" customWidth="1"/>
    <col min="6673" max="6912" width="10.75" style="85"/>
    <col min="6913" max="6913" width="44" style="85" customWidth="1"/>
    <col min="6914" max="6914" width="13.875" style="85" customWidth="1"/>
    <col min="6915" max="6915" width="1.375" style="85" customWidth="1"/>
    <col min="6916" max="6916" width="16.375" style="85" bestFit="1" customWidth="1"/>
    <col min="6917" max="6917" width="1.375" style="85" customWidth="1"/>
    <col min="6918" max="6918" width="15.875" style="85" bestFit="1" customWidth="1"/>
    <col min="6919" max="6919" width="1.375" style="85" customWidth="1"/>
    <col min="6920" max="6920" width="16.375" style="85" bestFit="1" customWidth="1"/>
    <col min="6921" max="6921" width="1.375" style="85" customWidth="1"/>
    <col min="6922" max="6922" width="15.875" style="85" bestFit="1" customWidth="1"/>
    <col min="6923" max="6923" width="1.75" style="85" customWidth="1"/>
    <col min="6924" max="6925" width="14" style="85" bestFit="1" customWidth="1"/>
    <col min="6926" max="6927" width="10.75" style="85"/>
    <col min="6928" max="6928" width="14.375" style="85" bestFit="1" customWidth="1"/>
    <col min="6929" max="7168" width="10.75" style="85"/>
    <col min="7169" max="7169" width="44" style="85" customWidth="1"/>
    <col min="7170" max="7170" width="13.875" style="85" customWidth="1"/>
    <col min="7171" max="7171" width="1.375" style="85" customWidth="1"/>
    <col min="7172" max="7172" width="16.375" style="85" bestFit="1" customWidth="1"/>
    <col min="7173" max="7173" width="1.375" style="85" customWidth="1"/>
    <col min="7174" max="7174" width="15.875" style="85" bestFit="1" customWidth="1"/>
    <col min="7175" max="7175" width="1.375" style="85" customWidth="1"/>
    <col min="7176" max="7176" width="16.375" style="85" bestFit="1" customWidth="1"/>
    <col min="7177" max="7177" width="1.375" style="85" customWidth="1"/>
    <col min="7178" max="7178" width="15.875" style="85" bestFit="1" customWidth="1"/>
    <col min="7179" max="7179" width="1.75" style="85" customWidth="1"/>
    <col min="7180" max="7181" width="14" style="85" bestFit="1" customWidth="1"/>
    <col min="7182" max="7183" width="10.75" style="85"/>
    <col min="7184" max="7184" width="14.375" style="85" bestFit="1" customWidth="1"/>
    <col min="7185" max="7424" width="10.75" style="85"/>
    <col min="7425" max="7425" width="44" style="85" customWidth="1"/>
    <col min="7426" max="7426" width="13.875" style="85" customWidth="1"/>
    <col min="7427" max="7427" width="1.375" style="85" customWidth="1"/>
    <col min="7428" max="7428" width="16.375" style="85" bestFit="1" customWidth="1"/>
    <col min="7429" max="7429" width="1.375" style="85" customWidth="1"/>
    <col min="7430" max="7430" width="15.875" style="85" bestFit="1" customWidth="1"/>
    <col min="7431" max="7431" width="1.375" style="85" customWidth="1"/>
    <col min="7432" max="7432" width="16.375" style="85" bestFit="1" customWidth="1"/>
    <col min="7433" max="7433" width="1.375" style="85" customWidth="1"/>
    <col min="7434" max="7434" width="15.875" style="85" bestFit="1" customWidth="1"/>
    <col min="7435" max="7435" width="1.75" style="85" customWidth="1"/>
    <col min="7436" max="7437" width="14" style="85" bestFit="1" customWidth="1"/>
    <col min="7438" max="7439" width="10.75" style="85"/>
    <col min="7440" max="7440" width="14.375" style="85" bestFit="1" customWidth="1"/>
    <col min="7441" max="7680" width="10.75" style="85"/>
    <col min="7681" max="7681" width="44" style="85" customWidth="1"/>
    <col min="7682" max="7682" width="13.875" style="85" customWidth="1"/>
    <col min="7683" max="7683" width="1.375" style="85" customWidth="1"/>
    <col min="7684" max="7684" width="16.375" style="85" bestFit="1" customWidth="1"/>
    <col min="7685" max="7685" width="1.375" style="85" customWidth="1"/>
    <col min="7686" max="7686" width="15.875" style="85" bestFit="1" customWidth="1"/>
    <col min="7687" max="7687" width="1.375" style="85" customWidth="1"/>
    <col min="7688" max="7688" width="16.375" style="85" bestFit="1" customWidth="1"/>
    <col min="7689" max="7689" width="1.375" style="85" customWidth="1"/>
    <col min="7690" max="7690" width="15.875" style="85" bestFit="1" customWidth="1"/>
    <col min="7691" max="7691" width="1.75" style="85" customWidth="1"/>
    <col min="7692" max="7693" width="14" style="85" bestFit="1" customWidth="1"/>
    <col min="7694" max="7695" width="10.75" style="85"/>
    <col min="7696" max="7696" width="14.375" style="85" bestFit="1" customWidth="1"/>
    <col min="7697" max="7936" width="10.75" style="85"/>
    <col min="7937" max="7937" width="44" style="85" customWidth="1"/>
    <col min="7938" max="7938" width="13.875" style="85" customWidth="1"/>
    <col min="7939" max="7939" width="1.375" style="85" customWidth="1"/>
    <col min="7940" max="7940" width="16.375" style="85" bestFit="1" customWidth="1"/>
    <col min="7941" max="7941" width="1.375" style="85" customWidth="1"/>
    <col min="7942" max="7942" width="15.875" style="85" bestFit="1" customWidth="1"/>
    <col min="7943" max="7943" width="1.375" style="85" customWidth="1"/>
    <col min="7944" max="7944" width="16.375" style="85" bestFit="1" customWidth="1"/>
    <col min="7945" max="7945" width="1.375" style="85" customWidth="1"/>
    <col min="7946" max="7946" width="15.875" style="85" bestFit="1" customWidth="1"/>
    <col min="7947" max="7947" width="1.75" style="85" customWidth="1"/>
    <col min="7948" max="7949" width="14" style="85" bestFit="1" customWidth="1"/>
    <col min="7950" max="7951" width="10.75" style="85"/>
    <col min="7952" max="7952" width="14.375" style="85" bestFit="1" customWidth="1"/>
    <col min="7953" max="8192" width="10.75" style="85"/>
    <col min="8193" max="8193" width="44" style="85" customWidth="1"/>
    <col min="8194" max="8194" width="13.875" style="85" customWidth="1"/>
    <col min="8195" max="8195" width="1.375" style="85" customWidth="1"/>
    <col min="8196" max="8196" width="16.375" style="85" bestFit="1" customWidth="1"/>
    <col min="8197" max="8197" width="1.375" style="85" customWidth="1"/>
    <col min="8198" max="8198" width="15.875" style="85" bestFit="1" customWidth="1"/>
    <col min="8199" max="8199" width="1.375" style="85" customWidth="1"/>
    <col min="8200" max="8200" width="16.375" style="85" bestFit="1" customWidth="1"/>
    <col min="8201" max="8201" width="1.375" style="85" customWidth="1"/>
    <col min="8202" max="8202" width="15.875" style="85" bestFit="1" customWidth="1"/>
    <col min="8203" max="8203" width="1.75" style="85" customWidth="1"/>
    <col min="8204" max="8205" width="14" style="85" bestFit="1" customWidth="1"/>
    <col min="8206" max="8207" width="10.75" style="85"/>
    <col min="8208" max="8208" width="14.375" style="85" bestFit="1" customWidth="1"/>
    <col min="8209" max="8448" width="10.75" style="85"/>
    <col min="8449" max="8449" width="44" style="85" customWidth="1"/>
    <col min="8450" max="8450" width="13.875" style="85" customWidth="1"/>
    <col min="8451" max="8451" width="1.375" style="85" customWidth="1"/>
    <col min="8452" max="8452" width="16.375" style="85" bestFit="1" customWidth="1"/>
    <col min="8453" max="8453" width="1.375" style="85" customWidth="1"/>
    <col min="8454" max="8454" width="15.875" style="85" bestFit="1" customWidth="1"/>
    <col min="8455" max="8455" width="1.375" style="85" customWidth="1"/>
    <col min="8456" max="8456" width="16.375" style="85" bestFit="1" customWidth="1"/>
    <col min="8457" max="8457" width="1.375" style="85" customWidth="1"/>
    <col min="8458" max="8458" width="15.875" style="85" bestFit="1" customWidth="1"/>
    <col min="8459" max="8459" width="1.75" style="85" customWidth="1"/>
    <col min="8460" max="8461" width="14" style="85" bestFit="1" customWidth="1"/>
    <col min="8462" max="8463" width="10.75" style="85"/>
    <col min="8464" max="8464" width="14.375" style="85" bestFit="1" customWidth="1"/>
    <col min="8465" max="8704" width="10.75" style="85"/>
    <col min="8705" max="8705" width="44" style="85" customWidth="1"/>
    <col min="8706" max="8706" width="13.875" style="85" customWidth="1"/>
    <col min="8707" max="8707" width="1.375" style="85" customWidth="1"/>
    <col min="8708" max="8708" width="16.375" style="85" bestFit="1" customWidth="1"/>
    <col min="8709" max="8709" width="1.375" style="85" customWidth="1"/>
    <col min="8710" max="8710" width="15.875" style="85" bestFit="1" customWidth="1"/>
    <col min="8711" max="8711" width="1.375" style="85" customWidth="1"/>
    <col min="8712" max="8712" width="16.375" style="85" bestFit="1" customWidth="1"/>
    <col min="8713" max="8713" width="1.375" style="85" customWidth="1"/>
    <col min="8714" max="8714" width="15.875" style="85" bestFit="1" customWidth="1"/>
    <col min="8715" max="8715" width="1.75" style="85" customWidth="1"/>
    <col min="8716" max="8717" width="14" style="85" bestFit="1" customWidth="1"/>
    <col min="8718" max="8719" width="10.75" style="85"/>
    <col min="8720" max="8720" width="14.375" style="85" bestFit="1" customWidth="1"/>
    <col min="8721" max="8960" width="10.75" style="85"/>
    <col min="8961" max="8961" width="44" style="85" customWidth="1"/>
    <col min="8962" max="8962" width="13.875" style="85" customWidth="1"/>
    <col min="8963" max="8963" width="1.375" style="85" customWidth="1"/>
    <col min="8964" max="8964" width="16.375" style="85" bestFit="1" customWidth="1"/>
    <col min="8965" max="8965" width="1.375" style="85" customWidth="1"/>
    <col min="8966" max="8966" width="15.875" style="85" bestFit="1" customWidth="1"/>
    <col min="8967" max="8967" width="1.375" style="85" customWidth="1"/>
    <col min="8968" max="8968" width="16.375" style="85" bestFit="1" customWidth="1"/>
    <col min="8969" max="8969" width="1.375" style="85" customWidth="1"/>
    <col min="8970" max="8970" width="15.875" style="85" bestFit="1" customWidth="1"/>
    <col min="8971" max="8971" width="1.75" style="85" customWidth="1"/>
    <col min="8972" max="8973" width="14" style="85" bestFit="1" customWidth="1"/>
    <col min="8974" max="8975" width="10.75" style="85"/>
    <col min="8976" max="8976" width="14.375" style="85" bestFit="1" customWidth="1"/>
    <col min="8977" max="9216" width="10.75" style="85"/>
    <col min="9217" max="9217" width="44" style="85" customWidth="1"/>
    <col min="9218" max="9218" width="13.875" style="85" customWidth="1"/>
    <col min="9219" max="9219" width="1.375" style="85" customWidth="1"/>
    <col min="9220" max="9220" width="16.375" style="85" bestFit="1" customWidth="1"/>
    <col min="9221" max="9221" width="1.375" style="85" customWidth="1"/>
    <col min="9222" max="9222" width="15.875" style="85" bestFit="1" customWidth="1"/>
    <col min="9223" max="9223" width="1.375" style="85" customWidth="1"/>
    <col min="9224" max="9224" width="16.375" style="85" bestFit="1" customWidth="1"/>
    <col min="9225" max="9225" width="1.375" style="85" customWidth="1"/>
    <col min="9226" max="9226" width="15.875" style="85" bestFit="1" customWidth="1"/>
    <col min="9227" max="9227" width="1.75" style="85" customWidth="1"/>
    <col min="9228" max="9229" width="14" style="85" bestFit="1" customWidth="1"/>
    <col min="9230" max="9231" width="10.75" style="85"/>
    <col min="9232" max="9232" width="14.375" style="85" bestFit="1" customWidth="1"/>
    <col min="9233" max="9472" width="10.75" style="85"/>
    <col min="9473" max="9473" width="44" style="85" customWidth="1"/>
    <col min="9474" max="9474" width="13.875" style="85" customWidth="1"/>
    <col min="9475" max="9475" width="1.375" style="85" customWidth="1"/>
    <col min="9476" max="9476" width="16.375" style="85" bestFit="1" customWidth="1"/>
    <col min="9477" max="9477" width="1.375" style="85" customWidth="1"/>
    <col min="9478" max="9478" width="15.875" style="85" bestFit="1" customWidth="1"/>
    <col min="9479" max="9479" width="1.375" style="85" customWidth="1"/>
    <col min="9480" max="9480" width="16.375" style="85" bestFit="1" customWidth="1"/>
    <col min="9481" max="9481" width="1.375" style="85" customWidth="1"/>
    <col min="9482" max="9482" width="15.875" style="85" bestFit="1" customWidth="1"/>
    <col min="9483" max="9483" width="1.75" style="85" customWidth="1"/>
    <col min="9484" max="9485" width="14" style="85" bestFit="1" customWidth="1"/>
    <col min="9486" max="9487" width="10.75" style="85"/>
    <col min="9488" max="9488" width="14.375" style="85" bestFit="1" customWidth="1"/>
    <col min="9489" max="9728" width="10.75" style="85"/>
    <col min="9729" max="9729" width="44" style="85" customWidth="1"/>
    <col min="9730" max="9730" width="13.875" style="85" customWidth="1"/>
    <col min="9731" max="9731" width="1.375" style="85" customWidth="1"/>
    <col min="9732" max="9732" width="16.375" style="85" bestFit="1" customWidth="1"/>
    <col min="9733" max="9733" width="1.375" style="85" customWidth="1"/>
    <col min="9734" max="9734" width="15.875" style="85" bestFit="1" customWidth="1"/>
    <col min="9735" max="9735" width="1.375" style="85" customWidth="1"/>
    <col min="9736" max="9736" width="16.375" style="85" bestFit="1" customWidth="1"/>
    <col min="9737" max="9737" width="1.375" style="85" customWidth="1"/>
    <col min="9738" max="9738" width="15.875" style="85" bestFit="1" customWidth="1"/>
    <col min="9739" max="9739" width="1.75" style="85" customWidth="1"/>
    <col min="9740" max="9741" width="14" style="85" bestFit="1" customWidth="1"/>
    <col min="9742" max="9743" width="10.75" style="85"/>
    <col min="9744" max="9744" width="14.375" style="85" bestFit="1" customWidth="1"/>
    <col min="9745" max="9984" width="10.75" style="85"/>
    <col min="9985" max="9985" width="44" style="85" customWidth="1"/>
    <col min="9986" max="9986" width="13.875" style="85" customWidth="1"/>
    <col min="9987" max="9987" width="1.375" style="85" customWidth="1"/>
    <col min="9988" max="9988" width="16.375" style="85" bestFit="1" customWidth="1"/>
    <col min="9989" max="9989" width="1.375" style="85" customWidth="1"/>
    <col min="9990" max="9990" width="15.875" style="85" bestFit="1" customWidth="1"/>
    <col min="9991" max="9991" width="1.375" style="85" customWidth="1"/>
    <col min="9992" max="9992" width="16.375" style="85" bestFit="1" customWidth="1"/>
    <col min="9993" max="9993" width="1.375" style="85" customWidth="1"/>
    <col min="9994" max="9994" width="15.875" style="85" bestFit="1" customWidth="1"/>
    <col min="9995" max="9995" width="1.75" style="85" customWidth="1"/>
    <col min="9996" max="9997" width="14" style="85" bestFit="1" customWidth="1"/>
    <col min="9998" max="9999" width="10.75" style="85"/>
    <col min="10000" max="10000" width="14.375" style="85" bestFit="1" customWidth="1"/>
    <col min="10001" max="10240" width="10.75" style="85"/>
    <col min="10241" max="10241" width="44" style="85" customWidth="1"/>
    <col min="10242" max="10242" width="13.875" style="85" customWidth="1"/>
    <col min="10243" max="10243" width="1.375" style="85" customWidth="1"/>
    <col min="10244" max="10244" width="16.375" style="85" bestFit="1" customWidth="1"/>
    <col min="10245" max="10245" width="1.375" style="85" customWidth="1"/>
    <col min="10246" max="10246" width="15.875" style="85" bestFit="1" customWidth="1"/>
    <col min="10247" max="10247" width="1.375" style="85" customWidth="1"/>
    <col min="10248" max="10248" width="16.375" style="85" bestFit="1" customWidth="1"/>
    <col min="10249" max="10249" width="1.375" style="85" customWidth="1"/>
    <col min="10250" max="10250" width="15.875" style="85" bestFit="1" customWidth="1"/>
    <col min="10251" max="10251" width="1.75" style="85" customWidth="1"/>
    <col min="10252" max="10253" width="14" style="85" bestFit="1" customWidth="1"/>
    <col min="10254" max="10255" width="10.75" style="85"/>
    <col min="10256" max="10256" width="14.375" style="85" bestFit="1" customWidth="1"/>
    <col min="10257" max="10496" width="10.75" style="85"/>
    <col min="10497" max="10497" width="44" style="85" customWidth="1"/>
    <col min="10498" max="10498" width="13.875" style="85" customWidth="1"/>
    <col min="10499" max="10499" width="1.375" style="85" customWidth="1"/>
    <col min="10500" max="10500" width="16.375" style="85" bestFit="1" customWidth="1"/>
    <col min="10501" max="10501" width="1.375" style="85" customWidth="1"/>
    <col min="10502" max="10502" width="15.875" style="85" bestFit="1" customWidth="1"/>
    <col min="10503" max="10503" width="1.375" style="85" customWidth="1"/>
    <col min="10504" max="10504" width="16.375" style="85" bestFit="1" customWidth="1"/>
    <col min="10505" max="10505" width="1.375" style="85" customWidth="1"/>
    <col min="10506" max="10506" width="15.875" style="85" bestFit="1" customWidth="1"/>
    <col min="10507" max="10507" width="1.75" style="85" customWidth="1"/>
    <col min="10508" max="10509" width="14" style="85" bestFit="1" customWidth="1"/>
    <col min="10510" max="10511" width="10.75" style="85"/>
    <col min="10512" max="10512" width="14.375" style="85" bestFit="1" customWidth="1"/>
    <col min="10513" max="10752" width="10.75" style="85"/>
    <col min="10753" max="10753" width="44" style="85" customWidth="1"/>
    <col min="10754" max="10754" width="13.875" style="85" customWidth="1"/>
    <col min="10755" max="10755" width="1.375" style="85" customWidth="1"/>
    <col min="10756" max="10756" width="16.375" style="85" bestFit="1" customWidth="1"/>
    <col min="10757" max="10757" width="1.375" style="85" customWidth="1"/>
    <col min="10758" max="10758" width="15.875" style="85" bestFit="1" customWidth="1"/>
    <col min="10759" max="10759" width="1.375" style="85" customWidth="1"/>
    <col min="10760" max="10760" width="16.375" style="85" bestFit="1" customWidth="1"/>
    <col min="10761" max="10761" width="1.375" style="85" customWidth="1"/>
    <col min="10762" max="10762" width="15.875" style="85" bestFit="1" customWidth="1"/>
    <col min="10763" max="10763" width="1.75" style="85" customWidth="1"/>
    <col min="10764" max="10765" width="14" style="85" bestFit="1" customWidth="1"/>
    <col min="10766" max="10767" width="10.75" style="85"/>
    <col min="10768" max="10768" width="14.375" style="85" bestFit="1" customWidth="1"/>
    <col min="10769" max="11008" width="10.75" style="85"/>
    <col min="11009" max="11009" width="44" style="85" customWidth="1"/>
    <col min="11010" max="11010" width="13.875" style="85" customWidth="1"/>
    <col min="11011" max="11011" width="1.375" style="85" customWidth="1"/>
    <col min="11012" max="11012" width="16.375" style="85" bestFit="1" customWidth="1"/>
    <col min="11013" max="11013" width="1.375" style="85" customWidth="1"/>
    <col min="11014" max="11014" width="15.875" style="85" bestFit="1" customWidth="1"/>
    <col min="11015" max="11015" width="1.375" style="85" customWidth="1"/>
    <col min="11016" max="11016" width="16.375" style="85" bestFit="1" customWidth="1"/>
    <col min="11017" max="11017" width="1.375" style="85" customWidth="1"/>
    <col min="11018" max="11018" width="15.875" style="85" bestFit="1" customWidth="1"/>
    <col min="11019" max="11019" width="1.75" style="85" customWidth="1"/>
    <col min="11020" max="11021" width="14" style="85" bestFit="1" customWidth="1"/>
    <col min="11022" max="11023" width="10.75" style="85"/>
    <col min="11024" max="11024" width="14.375" style="85" bestFit="1" customWidth="1"/>
    <col min="11025" max="11264" width="10.75" style="85"/>
    <col min="11265" max="11265" width="44" style="85" customWidth="1"/>
    <col min="11266" max="11266" width="13.875" style="85" customWidth="1"/>
    <col min="11267" max="11267" width="1.375" style="85" customWidth="1"/>
    <col min="11268" max="11268" width="16.375" style="85" bestFit="1" customWidth="1"/>
    <col min="11269" max="11269" width="1.375" style="85" customWidth="1"/>
    <col min="11270" max="11270" width="15.875" style="85" bestFit="1" customWidth="1"/>
    <col min="11271" max="11271" width="1.375" style="85" customWidth="1"/>
    <col min="11272" max="11272" width="16.375" style="85" bestFit="1" customWidth="1"/>
    <col min="11273" max="11273" width="1.375" style="85" customWidth="1"/>
    <col min="11274" max="11274" width="15.875" style="85" bestFit="1" customWidth="1"/>
    <col min="11275" max="11275" width="1.75" style="85" customWidth="1"/>
    <col min="11276" max="11277" width="14" style="85" bestFit="1" customWidth="1"/>
    <col min="11278" max="11279" width="10.75" style="85"/>
    <col min="11280" max="11280" width="14.375" style="85" bestFit="1" customWidth="1"/>
    <col min="11281" max="11520" width="10.75" style="85"/>
    <col min="11521" max="11521" width="44" style="85" customWidth="1"/>
    <col min="11522" max="11522" width="13.875" style="85" customWidth="1"/>
    <col min="11523" max="11523" width="1.375" style="85" customWidth="1"/>
    <col min="11524" max="11524" width="16.375" style="85" bestFit="1" customWidth="1"/>
    <col min="11525" max="11525" width="1.375" style="85" customWidth="1"/>
    <col min="11526" max="11526" width="15.875" style="85" bestFit="1" customWidth="1"/>
    <col min="11527" max="11527" width="1.375" style="85" customWidth="1"/>
    <col min="11528" max="11528" width="16.375" style="85" bestFit="1" customWidth="1"/>
    <col min="11529" max="11529" width="1.375" style="85" customWidth="1"/>
    <col min="11530" max="11530" width="15.875" style="85" bestFit="1" customWidth="1"/>
    <col min="11531" max="11531" width="1.75" style="85" customWidth="1"/>
    <col min="11532" max="11533" width="14" style="85" bestFit="1" customWidth="1"/>
    <col min="11534" max="11535" width="10.75" style="85"/>
    <col min="11536" max="11536" width="14.375" style="85" bestFit="1" customWidth="1"/>
    <col min="11537" max="11776" width="10.75" style="85"/>
    <col min="11777" max="11777" width="44" style="85" customWidth="1"/>
    <col min="11778" max="11778" width="13.875" style="85" customWidth="1"/>
    <col min="11779" max="11779" width="1.375" style="85" customWidth="1"/>
    <col min="11780" max="11780" width="16.375" style="85" bestFit="1" customWidth="1"/>
    <col min="11781" max="11781" width="1.375" style="85" customWidth="1"/>
    <col min="11782" max="11782" width="15.875" style="85" bestFit="1" customWidth="1"/>
    <col min="11783" max="11783" width="1.375" style="85" customWidth="1"/>
    <col min="11784" max="11784" width="16.375" style="85" bestFit="1" customWidth="1"/>
    <col min="11785" max="11785" width="1.375" style="85" customWidth="1"/>
    <col min="11786" max="11786" width="15.875" style="85" bestFit="1" customWidth="1"/>
    <col min="11787" max="11787" width="1.75" style="85" customWidth="1"/>
    <col min="11788" max="11789" width="14" style="85" bestFit="1" customWidth="1"/>
    <col min="11790" max="11791" width="10.75" style="85"/>
    <col min="11792" max="11792" width="14.375" style="85" bestFit="1" customWidth="1"/>
    <col min="11793" max="12032" width="10.75" style="85"/>
    <col min="12033" max="12033" width="44" style="85" customWidth="1"/>
    <col min="12034" max="12034" width="13.875" style="85" customWidth="1"/>
    <col min="12035" max="12035" width="1.375" style="85" customWidth="1"/>
    <col min="12036" max="12036" width="16.375" style="85" bestFit="1" customWidth="1"/>
    <col min="12037" max="12037" width="1.375" style="85" customWidth="1"/>
    <col min="12038" max="12038" width="15.875" style="85" bestFit="1" customWidth="1"/>
    <col min="12039" max="12039" width="1.375" style="85" customWidth="1"/>
    <col min="12040" max="12040" width="16.375" style="85" bestFit="1" customWidth="1"/>
    <col min="12041" max="12041" width="1.375" style="85" customWidth="1"/>
    <col min="12042" max="12042" width="15.875" style="85" bestFit="1" customWidth="1"/>
    <col min="12043" max="12043" width="1.75" style="85" customWidth="1"/>
    <col min="12044" max="12045" width="14" style="85" bestFit="1" customWidth="1"/>
    <col min="12046" max="12047" width="10.75" style="85"/>
    <col min="12048" max="12048" width="14.375" style="85" bestFit="1" customWidth="1"/>
    <col min="12049" max="12288" width="10.75" style="85"/>
    <col min="12289" max="12289" width="44" style="85" customWidth="1"/>
    <col min="12290" max="12290" width="13.875" style="85" customWidth="1"/>
    <col min="12291" max="12291" width="1.375" style="85" customWidth="1"/>
    <col min="12292" max="12292" width="16.375" style="85" bestFit="1" customWidth="1"/>
    <col min="12293" max="12293" width="1.375" style="85" customWidth="1"/>
    <col min="12294" max="12294" width="15.875" style="85" bestFit="1" customWidth="1"/>
    <col min="12295" max="12295" width="1.375" style="85" customWidth="1"/>
    <col min="12296" max="12296" width="16.375" style="85" bestFit="1" customWidth="1"/>
    <col min="12297" max="12297" width="1.375" style="85" customWidth="1"/>
    <col min="12298" max="12298" width="15.875" style="85" bestFit="1" customWidth="1"/>
    <col min="12299" max="12299" width="1.75" style="85" customWidth="1"/>
    <col min="12300" max="12301" width="14" style="85" bestFit="1" customWidth="1"/>
    <col min="12302" max="12303" width="10.75" style="85"/>
    <col min="12304" max="12304" width="14.375" style="85" bestFit="1" customWidth="1"/>
    <col min="12305" max="12544" width="10.75" style="85"/>
    <col min="12545" max="12545" width="44" style="85" customWidth="1"/>
    <col min="12546" max="12546" width="13.875" style="85" customWidth="1"/>
    <col min="12547" max="12547" width="1.375" style="85" customWidth="1"/>
    <col min="12548" max="12548" width="16.375" style="85" bestFit="1" customWidth="1"/>
    <col min="12549" max="12549" width="1.375" style="85" customWidth="1"/>
    <col min="12550" max="12550" width="15.875" style="85" bestFit="1" customWidth="1"/>
    <col min="12551" max="12551" width="1.375" style="85" customWidth="1"/>
    <col min="12552" max="12552" width="16.375" style="85" bestFit="1" customWidth="1"/>
    <col min="12553" max="12553" width="1.375" style="85" customWidth="1"/>
    <col min="12554" max="12554" width="15.875" style="85" bestFit="1" customWidth="1"/>
    <col min="12555" max="12555" width="1.75" style="85" customWidth="1"/>
    <col min="12556" max="12557" width="14" style="85" bestFit="1" customWidth="1"/>
    <col min="12558" max="12559" width="10.75" style="85"/>
    <col min="12560" max="12560" width="14.375" style="85" bestFit="1" customWidth="1"/>
    <col min="12561" max="12800" width="10.75" style="85"/>
    <col min="12801" max="12801" width="44" style="85" customWidth="1"/>
    <col min="12802" max="12802" width="13.875" style="85" customWidth="1"/>
    <col min="12803" max="12803" width="1.375" style="85" customWidth="1"/>
    <col min="12804" max="12804" width="16.375" style="85" bestFit="1" customWidth="1"/>
    <col min="12805" max="12805" width="1.375" style="85" customWidth="1"/>
    <col min="12806" max="12806" width="15.875" style="85" bestFit="1" customWidth="1"/>
    <col min="12807" max="12807" width="1.375" style="85" customWidth="1"/>
    <col min="12808" max="12808" width="16.375" style="85" bestFit="1" customWidth="1"/>
    <col min="12809" max="12809" width="1.375" style="85" customWidth="1"/>
    <col min="12810" max="12810" width="15.875" style="85" bestFit="1" customWidth="1"/>
    <col min="12811" max="12811" width="1.75" style="85" customWidth="1"/>
    <col min="12812" max="12813" width="14" style="85" bestFit="1" customWidth="1"/>
    <col min="12814" max="12815" width="10.75" style="85"/>
    <col min="12816" max="12816" width="14.375" style="85" bestFit="1" customWidth="1"/>
    <col min="12817" max="13056" width="10.75" style="85"/>
    <col min="13057" max="13057" width="44" style="85" customWidth="1"/>
    <col min="13058" max="13058" width="13.875" style="85" customWidth="1"/>
    <col min="13059" max="13059" width="1.375" style="85" customWidth="1"/>
    <col min="13060" max="13060" width="16.375" style="85" bestFit="1" customWidth="1"/>
    <col min="13061" max="13061" width="1.375" style="85" customWidth="1"/>
    <col min="13062" max="13062" width="15.875" style="85" bestFit="1" customWidth="1"/>
    <col min="13063" max="13063" width="1.375" style="85" customWidth="1"/>
    <col min="13064" max="13064" width="16.375" style="85" bestFit="1" customWidth="1"/>
    <col min="13065" max="13065" width="1.375" style="85" customWidth="1"/>
    <col min="13066" max="13066" width="15.875" style="85" bestFit="1" customWidth="1"/>
    <col min="13067" max="13067" width="1.75" style="85" customWidth="1"/>
    <col min="13068" max="13069" width="14" style="85" bestFit="1" customWidth="1"/>
    <col min="13070" max="13071" width="10.75" style="85"/>
    <col min="13072" max="13072" width="14.375" style="85" bestFit="1" customWidth="1"/>
    <col min="13073" max="13312" width="10.75" style="85"/>
    <col min="13313" max="13313" width="44" style="85" customWidth="1"/>
    <col min="13314" max="13314" width="13.875" style="85" customWidth="1"/>
    <col min="13315" max="13315" width="1.375" style="85" customWidth="1"/>
    <col min="13316" max="13316" width="16.375" style="85" bestFit="1" customWidth="1"/>
    <col min="13317" max="13317" width="1.375" style="85" customWidth="1"/>
    <col min="13318" max="13318" width="15.875" style="85" bestFit="1" customWidth="1"/>
    <col min="13319" max="13319" width="1.375" style="85" customWidth="1"/>
    <col min="13320" max="13320" width="16.375" style="85" bestFit="1" customWidth="1"/>
    <col min="13321" max="13321" width="1.375" style="85" customWidth="1"/>
    <col min="13322" max="13322" width="15.875" style="85" bestFit="1" customWidth="1"/>
    <col min="13323" max="13323" width="1.75" style="85" customWidth="1"/>
    <col min="13324" max="13325" width="14" style="85" bestFit="1" customWidth="1"/>
    <col min="13326" max="13327" width="10.75" style="85"/>
    <col min="13328" max="13328" width="14.375" style="85" bestFit="1" customWidth="1"/>
    <col min="13329" max="13568" width="10.75" style="85"/>
    <col min="13569" max="13569" width="44" style="85" customWidth="1"/>
    <col min="13570" max="13570" width="13.875" style="85" customWidth="1"/>
    <col min="13571" max="13571" width="1.375" style="85" customWidth="1"/>
    <col min="13572" max="13572" width="16.375" style="85" bestFit="1" customWidth="1"/>
    <col min="13573" max="13573" width="1.375" style="85" customWidth="1"/>
    <col min="13574" max="13574" width="15.875" style="85" bestFit="1" customWidth="1"/>
    <col min="13575" max="13575" width="1.375" style="85" customWidth="1"/>
    <col min="13576" max="13576" width="16.375" style="85" bestFit="1" customWidth="1"/>
    <col min="13577" max="13577" width="1.375" style="85" customWidth="1"/>
    <col min="13578" max="13578" width="15.875" style="85" bestFit="1" customWidth="1"/>
    <col min="13579" max="13579" width="1.75" style="85" customWidth="1"/>
    <col min="13580" max="13581" width="14" style="85" bestFit="1" customWidth="1"/>
    <col min="13582" max="13583" width="10.75" style="85"/>
    <col min="13584" max="13584" width="14.375" style="85" bestFit="1" customWidth="1"/>
    <col min="13585" max="13824" width="10.75" style="85"/>
    <col min="13825" max="13825" width="44" style="85" customWidth="1"/>
    <col min="13826" max="13826" width="13.875" style="85" customWidth="1"/>
    <col min="13827" max="13827" width="1.375" style="85" customWidth="1"/>
    <col min="13828" max="13828" width="16.375" style="85" bestFit="1" customWidth="1"/>
    <col min="13829" max="13829" width="1.375" style="85" customWidth="1"/>
    <col min="13830" max="13830" width="15.875" style="85" bestFit="1" customWidth="1"/>
    <col min="13831" max="13831" width="1.375" style="85" customWidth="1"/>
    <col min="13832" max="13832" width="16.375" style="85" bestFit="1" customWidth="1"/>
    <col min="13833" max="13833" width="1.375" style="85" customWidth="1"/>
    <col min="13834" max="13834" width="15.875" style="85" bestFit="1" customWidth="1"/>
    <col min="13835" max="13835" width="1.75" style="85" customWidth="1"/>
    <col min="13836" max="13837" width="14" style="85" bestFit="1" customWidth="1"/>
    <col min="13838" max="13839" width="10.75" style="85"/>
    <col min="13840" max="13840" width="14.375" style="85" bestFit="1" customWidth="1"/>
    <col min="13841" max="14080" width="10.75" style="85"/>
    <col min="14081" max="14081" width="44" style="85" customWidth="1"/>
    <col min="14082" max="14082" width="13.875" style="85" customWidth="1"/>
    <col min="14083" max="14083" width="1.375" style="85" customWidth="1"/>
    <col min="14084" max="14084" width="16.375" style="85" bestFit="1" customWidth="1"/>
    <col min="14085" max="14085" width="1.375" style="85" customWidth="1"/>
    <col min="14086" max="14086" width="15.875" style="85" bestFit="1" customWidth="1"/>
    <col min="14087" max="14087" width="1.375" style="85" customWidth="1"/>
    <col min="14088" max="14088" width="16.375" style="85" bestFit="1" customWidth="1"/>
    <col min="14089" max="14089" width="1.375" style="85" customWidth="1"/>
    <col min="14090" max="14090" width="15.875" style="85" bestFit="1" customWidth="1"/>
    <col min="14091" max="14091" width="1.75" style="85" customWidth="1"/>
    <col min="14092" max="14093" width="14" style="85" bestFit="1" customWidth="1"/>
    <col min="14094" max="14095" width="10.75" style="85"/>
    <col min="14096" max="14096" width="14.375" style="85" bestFit="1" customWidth="1"/>
    <col min="14097" max="14336" width="10.75" style="85"/>
    <col min="14337" max="14337" width="44" style="85" customWidth="1"/>
    <col min="14338" max="14338" width="13.875" style="85" customWidth="1"/>
    <col min="14339" max="14339" width="1.375" style="85" customWidth="1"/>
    <col min="14340" max="14340" width="16.375" style="85" bestFit="1" customWidth="1"/>
    <col min="14341" max="14341" width="1.375" style="85" customWidth="1"/>
    <col min="14342" max="14342" width="15.875" style="85" bestFit="1" customWidth="1"/>
    <col min="14343" max="14343" width="1.375" style="85" customWidth="1"/>
    <col min="14344" max="14344" width="16.375" style="85" bestFit="1" customWidth="1"/>
    <col min="14345" max="14345" width="1.375" style="85" customWidth="1"/>
    <col min="14346" max="14346" width="15.875" style="85" bestFit="1" customWidth="1"/>
    <col min="14347" max="14347" width="1.75" style="85" customWidth="1"/>
    <col min="14348" max="14349" width="14" style="85" bestFit="1" customWidth="1"/>
    <col min="14350" max="14351" width="10.75" style="85"/>
    <col min="14352" max="14352" width="14.375" style="85" bestFit="1" customWidth="1"/>
    <col min="14353" max="14592" width="10.75" style="85"/>
    <col min="14593" max="14593" width="44" style="85" customWidth="1"/>
    <col min="14594" max="14594" width="13.875" style="85" customWidth="1"/>
    <col min="14595" max="14595" width="1.375" style="85" customWidth="1"/>
    <col min="14596" max="14596" width="16.375" style="85" bestFit="1" customWidth="1"/>
    <col min="14597" max="14597" width="1.375" style="85" customWidth="1"/>
    <col min="14598" max="14598" width="15.875" style="85" bestFit="1" customWidth="1"/>
    <col min="14599" max="14599" width="1.375" style="85" customWidth="1"/>
    <col min="14600" max="14600" width="16.375" style="85" bestFit="1" customWidth="1"/>
    <col min="14601" max="14601" width="1.375" style="85" customWidth="1"/>
    <col min="14602" max="14602" width="15.875" style="85" bestFit="1" customWidth="1"/>
    <col min="14603" max="14603" width="1.75" style="85" customWidth="1"/>
    <col min="14604" max="14605" width="14" style="85" bestFit="1" customWidth="1"/>
    <col min="14606" max="14607" width="10.75" style="85"/>
    <col min="14608" max="14608" width="14.375" style="85" bestFit="1" customWidth="1"/>
    <col min="14609" max="14848" width="10.75" style="85"/>
    <col min="14849" max="14849" width="44" style="85" customWidth="1"/>
    <col min="14850" max="14850" width="13.875" style="85" customWidth="1"/>
    <col min="14851" max="14851" width="1.375" style="85" customWidth="1"/>
    <col min="14852" max="14852" width="16.375" style="85" bestFit="1" customWidth="1"/>
    <col min="14853" max="14853" width="1.375" style="85" customWidth="1"/>
    <col min="14854" max="14854" width="15.875" style="85" bestFit="1" customWidth="1"/>
    <col min="14855" max="14855" width="1.375" style="85" customWidth="1"/>
    <col min="14856" max="14856" width="16.375" style="85" bestFit="1" customWidth="1"/>
    <col min="14857" max="14857" width="1.375" style="85" customWidth="1"/>
    <col min="14858" max="14858" width="15.875" style="85" bestFit="1" customWidth="1"/>
    <col min="14859" max="14859" width="1.75" style="85" customWidth="1"/>
    <col min="14860" max="14861" width="14" style="85" bestFit="1" customWidth="1"/>
    <col min="14862" max="14863" width="10.75" style="85"/>
    <col min="14864" max="14864" width="14.375" style="85" bestFit="1" customWidth="1"/>
    <col min="14865" max="15104" width="10.75" style="85"/>
    <col min="15105" max="15105" width="44" style="85" customWidth="1"/>
    <col min="15106" max="15106" width="13.875" style="85" customWidth="1"/>
    <col min="15107" max="15107" width="1.375" style="85" customWidth="1"/>
    <col min="15108" max="15108" width="16.375" style="85" bestFit="1" customWidth="1"/>
    <col min="15109" max="15109" width="1.375" style="85" customWidth="1"/>
    <col min="15110" max="15110" width="15.875" style="85" bestFit="1" customWidth="1"/>
    <col min="15111" max="15111" width="1.375" style="85" customWidth="1"/>
    <col min="15112" max="15112" width="16.375" style="85" bestFit="1" customWidth="1"/>
    <col min="15113" max="15113" width="1.375" style="85" customWidth="1"/>
    <col min="15114" max="15114" width="15.875" style="85" bestFit="1" customWidth="1"/>
    <col min="15115" max="15115" width="1.75" style="85" customWidth="1"/>
    <col min="15116" max="15117" width="14" style="85" bestFit="1" customWidth="1"/>
    <col min="15118" max="15119" width="10.75" style="85"/>
    <col min="15120" max="15120" width="14.375" style="85" bestFit="1" customWidth="1"/>
    <col min="15121" max="15360" width="10.75" style="85"/>
    <col min="15361" max="15361" width="44" style="85" customWidth="1"/>
    <col min="15362" max="15362" width="13.875" style="85" customWidth="1"/>
    <col min="15363" max="15363" width="1.375" style="85" customWidth="1"/>
    <col min="15364" max="15364" width="16.375" style="85" bestFit="1" customWidth="1"/>
    <col min="15365" max="15365" width="1.375" style="85" customWidth="1"/>
    <col min="15366" max="15366" width="15.875" style="85" bestFit="1" customWidth="1"/>
    <col min="15367" max="15367" width="1.375" style="85" customWidth="1"/>
    <col min="15368" max="15368" width="16.375" style="85" bestFit="1" customWidth="1"/>
    <col min="15369" max="15369" width="1.375" style="85" customWidth="1"/>
    <col min="15370" max="15370" width="15.875" style="85" bestFit="1" customWidth="1"/>
    <col min="15371" max="15371" width="1.75" style="85" customWidth="1"/>
    <col min="15372" max="15373" width="14" style="85" bestFit="1" customWidth="1"/>
    <col min="15374" max="15375" width="10.75" style="85"/>
    <col min="15376" max="15376" width="14.375" style="85" bestFit="1" customWidth="1"/>
    <col min="15377" max="15616" width="10.75" style="85"/>
    <col min="15617" max="15617" width="44" style="85" customWidth="1"/>
    <col min="15618" max="15618" width="13.875" style="85" customWidth="1"/>
    <col min="15619" max="15619" width="1.375" style="85" customWidth="1"/>
    <col min="15620" max="15620" width="16.375" style="85" bestFit="1" customWidth="1"/>
    <col min="15621" max="15621" width="1.375" style="85" customWidth="1"/>
    <col min="15622" max="15622" width="15.875" style="85" bestFit="1" customWidth="1"/>
    <col min="15623" max="15623" width="1.375" style="85" customWidth="1"/>
    <col min="15624" max="15624" width="16.375" style="85" bestFit="1" customWidth="1"/>
    <col min="15625" max="15625" width="1.375" style="85" customWidth="1"/>
    <col min="15626" max="15626" width="15.875" style="85" bestFit="1" customWidth="1"/>
    <col min="15627" max="15627" width="1.75" style="85" customWidth="1"/>
    <col min="15628" max="15629" width="14" style="85" bestFit="1" customWidth="1"/>
    <col min="15630" max="15631" width="10.75" style="85"/>
    <col min="15632" max="15632" width="14.375" style="85" bestFit="1" customWidth="1"/>
    <col min="15633" max="15872" width="10.75" style="85"/>
    <col min="15873" max="15873" width="44" style="85" customWidth="1"/>
    <col min="15874" max="15874" width="13.875" style="85" customWidth="1"/>
    <col min="15875" max="15875" width="1.375" style="85" customWidth="1"/>
    <col min="15876" max="15876" width="16.375" style="85" bestFit="1" customWidth="1"/>
    <col min="15877" max="15877" width="1.375" style="85" customWidth="1"/>
    <col min="15878" max="15878" width="15.875" style="85" bestFit="1" customWidth="1"/>
    <col min="15879" max="15879" width="1.375" style="85" customWidth="1"/>
    <col min="15880" max="15880" width="16.375" style="85" bestFit="1" customWidth="1"/>
    <col min="15881" max="15881" width="1.375" style="85" customWidth="1"/>
    <col min="15882" max="15882" width="15.875" style="85" bestFit="1" customWidth="1"/>
    <col min="15883" max="15883" width="1.75" style="85" customWidth="1"/>
    <col min="15884" max="15885" width="14" style="85" bestFit="1" customWidth="1"/>
    <col min="15886" max="15887" width="10.75" style="85"/>
    <col min="15888" max="15888" width="14.375" style="85" bestFit="1" customWidth="1"/>
    <col min="15889" max="16128" width="10.75" style="85"/>
    <col min="16129" max="16129" width="44" style="85" customWidth="1"/>
    <col min="16130" max="16130" width="13.875" style="85" customWidth="1"/>
    <col min="16131" max="16131" width="1.375" style="85" customWidth="1"/>
    <col min="16132" max="16132" width="16.375" style="85" bestFit="1" customWidth="1"/>
    <col min="16133" max="16133" width="1.375" style="85" customWidth="1"/>
    <col min="16134" max="16134" width="15.875" style="85" bestFit="1" customWidth="1"/>
    <col min="16135" max="16135" width="1.375" style="85" customWidth="1"/>
    <col min="16136" max="16136" width="16.375" style="85" bestFit="1" customWidth="1"/>
    <col min="16137" max="16137" width="1.375" style="85" customWidth="1"/>
    <col min="16138" max="16138" width="15.875" style="85" bestFit="1" customWidth="1"/>
    <col min="16139" max="16139" width="1.75" style="85" customWidth="1"/>
    <col min="16140" max="16141" width="14" style="85" bestFit="1" customWidth="1"/>
    <col min="16142" max="16143" width="10.75" style="85"/>
    <col min="16144" max="16144" width="14.375" style="85" bestFit="1" customWidth="1"/>
    <col min="16145" max="16384" width="10.75" style="85"/>
  </cols>
  <sheetData>
    <row r="2" spans="1:14" s="83" customFormat="1" ht="24" customHeight="1">
      <c r="A2" s="214" t="s">
        <v>1</v>
      </c>
      <c r="B2" s="214"/>
      <c r="C2" s="214"/>
      <c r="D2" s="214"/>
      <c r="E2" s="214"/>
      <c r="F2" s="214"/>
      <c r="G2" s="214"/>
      <c r="H2" s="214"/>
      <c r="I2" s="214"/>
      <c r="J2" s="214"/>
      <c r="N2" s="84"/>
    </row>
    <row r="3" spans="1:14" s="83" customFormat="1" ht="24" customHeight="1">
      <c r="A3" s="214" t="s">
        <v>204</v>
      </c>
      <c r="B3" s="214"/>
      <c r="C3" s="214"/>
      <c r="D3" s="214"/>
      <c r="E3" s="214"/>
      <c r="F3" s="214"/>
      <c r="G3" s="214"/>
      <c r="H3" s="214"/>
      <c r="I3" s="214"/>
      <c r="J3" s="214"/>
      <c r="N3" s="84"/>
    </row>
    <row r="4" spans="1:14" s="83" customFormat="1" ht="24" customHeight="1">
      <c r="A4" s="214" t="s">
        <v>272</v>
      </c>
      <c r="B4" s="214"/>
      <c r="C4" s="214"/>
      <c r="D4" s="214"/>
      <c r="E4" s="214"/>
      <c r="F4" s="214"/>
      <c r="G4" s="214"/>
      <c r="H4" s="214"/>
      <c r="I4" s="214"/>
      <c r="J4" s="214"/>
      <c r="N4" s="84"/>
    </row>
    <row r="5" spans="1:14" ht="24" customHeight="1">
      <c r="B5" s="86"/>
      <c r="C5" s="87"/>
      <c r="E5" s="87"/>
      <c r="J5" s="88" t="s">
        <v>2</v>
      </c>
      <c r="K5" s="85"/>
    </row>
    <row r="6" spans="1:14" s="83" customFormat="1" ht="24" customHeight="1">
      <c r="B6" s="90"/>
      <c r="C6" s="82"/>
      <c r="D6" s="91"/>
      <c r="E6" s="91" t="s">
        <v>3</v>
      </c>
      <c r="F6" s="91"/>
      <c r="H6" s="92"/>
      <c r="I6" s="91" t="s">
        <v>29</v>
      </c>
      <c r="J6" s="92"/>
      <c r="N6" s="84"/>
    </row>
    <row r="7" spans="1:14" s="83" customFormat="1" ht="26.4" customHeight="1">
      <c r="B7" s="90"/>
      <c r="C7" s="82"/>
      <c r="D7" s="87" t="s">
        <v>179</v>
      </c>
      <c r="E7" s="87"/>
      <c r="F7" s="87" t="s">
        <v>179</v>
      </c>
      <c r="H7" s="87" t="s">
        <v>179</v>
      </c>
      <c r="I7" s="87"/>
      <c r="J7" s="87" t="s">
        <v>179</v>
      </c>
      <c r="N7" s="84"/>
    </row>
    <row r="8" spans="1:14" s="83" customFormat="1" ht="24.6">
      <c r="B8" s="93" t="s">
        <v>32</v>
      </c>
      <c r="C8" s="82"/>
      <c r="D8" s="110" t="s">
        <v>273</v>
      </c>
      <c r="E8" s="87"/>
      <c r="F8" s="110" t="s">
        <v>233</v>
      </c>
      <c r="H8" s="110" t="str">
        <f>+D8</f>
        <v>30 กันยายน 2568</v>
      </c>
      <c r="I8" s="87"/>
      <c r="J8" s="110" t="str">
        <f>+F8</f>
        <v>31 ธันวาคม 2567</v>
      </c>
      <c r="N8" s="84"/>
    </row>
    <row r="9" spans="1:14" s="83" customFormat="1" ht="24.6">
      <c r="B9" s="87"/>
      <c r="C9" s="82"/>
      <c r="D9" s="87" t="s">
        <v>27</v>
      </c>
      <c r="E9" s="85"/>
      <c r="F9" s="87" t="s">
        <v>180</v>
      </c>
      <c r="H9" s="87" t="s">
        <v>27</v>
      </c>
      <c r="I9" s="85"/>
      <c r="J9" s="87" t="s">
        <v>180</v>
      </c>
      <c r="N9" s="84"/>
    </row>
    <row r="10" spans="1:14" s="83" customFormat="1" ht="24.6">
      <c r="B10" s="87"/>
      <c r="C10" s="82"/>
      <c r="D10" s="111" t="s">
        <v>28</v>
      </c>
      <c r="E10" s="85"/>
      <c r="F10" s="111"/>
      <c r="H10" s="111" t="s">
        <v>28</v>
      </c>
      <c r="I10" s="85"/>
      <c r="J10" s="111"/>
      <c r="N10" s="84"/>
    </row>
    <row r="11" spans="1:14" ht="24.75" customHeight="1">
      <c r="A11" s="83" t="s">
        <v>129</v>
      </c>
      <c r="B11" s="94"/>
      <c r="K11" s="85"/>
    </row>
    <row r="12" spans="1:14" ht="24.75" customHeight="1">
      <c r="A12" s="83" t="s">
        <v>130</v>
      </c>
      <c r="B12" s="95"/>
      <c r="K12" s="85"/>
    </row>
    <row r="13" spans="1:14" ht="24.75" customHeight="1">
      <c r="A13" s="85" t="s">
        <v>131</v>
      </c>
      <c r="B13" s="94"/>
      <c r="D13" s="140">
        <v>8616692</v>
      </c>
      <c r="E13" s="140"/>
      <c r="F13" s="140">
        <v>10407883</v>
      </c>
      <c r="G13" s="140"/>
      <c r="H13" s="140">
        <v>1976091</v>
      </c>
      <c r="I13" s="140"/>
      <c r="J13" s="140">
        <v>1870190</v>
      </c>
      <c r="K13" s="85"/>
    </row>
    <row r="14" spans="1:14" ht="24.75" customHeight="1">
      <c r="A14" s="85" t="s">
        <v>83</v>
      </c>
      <c r="B14" s="94"/>
      <c r="D14" s="141">
        <v>2908180</v>
      </c>
      <c r="E14" s="140"/>
      <c r="F14" s="141">
        <v>3679440</v>
      </c>
      <c r="G14" s="140"/>
      <c r="H14" s="142">
        <v>0</v>
      </c>
      <c r="I14" s="140"/>
      <c r="J14" s="142">
        <v>0</v>
      </c>
      <c r="K14" s="85"/>
    </row>
    <row r="15" spans="1:14" ht="24.75" customHeight="1">
      <c r="A15" s="85" t="s">
        <v>210</v>
      </c>
      <c r="B15" s="94"/>
      <c r="D15" s="143">
        <v>-11986</v>
      </c>
      <c r="E15" s="140"/>
      <c r="F15" s="143">
        <v>-3078</v>
      </c>
      <c r="G15" s="140"/>
      <c r="H15" s="144">
        <v>0</v>
      </c>
      <c r="I15" s="145"/>
      <c r="J15" s="144">
        <v>0</v>
      </c>
      <c r="K15" s="85"/>
    </row>
    <row r="16" spans="1:14" ht="24.75" customHeight="1">
      <c r="A16" s="85" t="s">
        <v>132</v>
      </c>
      <c r="B16" s="94">
        <v>4</v>
      </c>
      <c r="D16" s="140">
        <f>SUM(D14:D15)</f>
        <v>2896194</v>
      </c>
      <c r="E16" s="140"/>
      <c r="F16" s="140">
        <f>SUM(F14:F15)</f>
        <v>3676362</v>
      </c>
      <c r="G16" s="140"/>
      <c r="H16" s="146">
        <f>SUM(H14:H15)</f>
        <v>0</v>
      </c>
      <c r="I16" s="140"/>
      <c r="J16" s="146">
        <f>SUM(J14:J15)</f>
        <v>0</v>
      </c>
      <c r="K16" s="85"/>
    </row>
    <row r="17" spans="1:11" ht="24.75" customHeight="1">
      <c r="A17" s="85" t="s">
        <v>133</v>
      </c>
      <c r="B17" s="94" t="s">
        <v>267</v>
      </c>
      <c r="D17" s="140">
        <v>376534</v>
      </c>
      <c r="E17" s="140"/>
      <c r="F17" s="140">
        <v>446113</v>
      </c>
      <c r="G17" s="140"/>
      <c r="H17" s="140">
        <v>968574</v>
      </c>
      <c r="I17" s="140"/>
      <c r="J17" s="140">
        <v>573187</v>
      </c>
      <c r="K17" s="85"/>
    </row>
    <row r="18" spans="1:11" ht="24.75" hidden="1" customHeight="1">
      <c r="A18" s="85" t="s">
        <v>88</v>
      </c>
      <c r="B18" s="94">
        <v>7</v>
      </c>
      <c r="D18" s="145"/>
      <c r="E18" s="140"/>
      <c r="F18" s="140">
        <v>0</v>
      </c>
      <c r="G18" s="140"/>
      <c r="H18" s="146"/>
      <c r="I18" s="140"/>
      <c r="J18" s="140">
        <v>0</v>
      </c>
      <c r="K18" s="85"/>
    </row>
    <row r="19" spans="1:11" ht="24.75" customHeight="1">
      <c r="A19" s="85" t="s">
        <v>85</v>
      </c>
      <c r="B19" s="94">
        <v>17</v>
      </c>
      <c r="D19" s="140">
        <v>703949</v>
      </c>
      <c r="E19" s="140"/>
      <c r="F19" s="140">
        <v>610137</v>
      </c>
      <c r="G19" s="140"/>
      <c r="H19" s="140">
        <v>130448</v>
      </c>
      <c r="I19" s="140"/>
      <c r="J19" s="140">
        <v>34323</v>
      </c>
      <c r="K19" s="85"/>
    </row>
    <row r="20" spans="1:11" ht="24.75" hidden="1" customHeight="1">
      <c r="A20" s="85" t="s">
        <v>134</v>
      </c>
      <c r="B20" s="94">
        <v>18</v>
      </c>
      <c r="D20" s="145"/>
      <c r="E20" s="140"/>
      <c r="F20" s="140">
        <v>0</v>
      </c>
      <c r="G20" s="140"/>
      <c r="H20" s="147"/>
      <c r="I20" s="140"/>
      <c r="J20" s="147">
        <v>0</v>
      </c>
      <c r="K20" s="85"/>
    </row>
    <row r="21" spans="1:11" ht="24.75" customHeight="1">
      <c r="A21" s="85" t="s">
        <v>187</v>
      </c>
      <c r="B21" s="94"/>
      <c r="D21" s="140"/>
      <c r="E21" s="140"/>
      <c r="F21" s="140"/>
      <c r="G21" s="140"/>
      <c r="H21" s="140"/>
      <c r="I21" s="140"/>
      <c r="J21" s="140"/>
      <c r="K21" s="85"/>
    </row>
    <row r="22" spans="1:11" ht="24.75" customHeight="1">
      <c r="A22" s="85" t="s">
        <v>190</v>
      </c>
      <c r="B22" s="94">
        <v>17</v>
      </c>
      <c r="D22" s="145">
        <v>0</v>
      </c>
      <c r="E22" s="140"/>
      <c r="F22" s="147">
        <v>0</v>
      </c>
      <c r="G22" s="140"/>
      <c r="H22" s="140">
        <v>68380</v>
      </c>
      <c r="I22" s="140"/>
      <c r="J22" s="140">
        <v>477523</v>
      </c>
      <c r="K22" s="85"/>
    </row>
    <row r="23" spans="1:11" ht="24.75" customHeight="1">
      <c r="A23" s="85" t="s">
        <v>86</v>
      </c>
      <c r="B23" s="94"/>
      <c r="D23" s="140">
        <v>621244</v>
      </c>
      <c r="E23" s="140"/>
      <c r="F23" s="140">
        <v>642084</v>
      </c>
      <c r="G23" s="140"/>
      <c r="H23" s="140">
        <v>23903</v>
      </c>
      <c r="I23" s="140"/>
      <c r="J23" s="140">
        <v>16797</v>
      </c>
      <c r="K23" s="85"/>
    </row>
    <row r="24" spans="1:11" ht="24.75" customHeight="1">
      <c r="A24" s="85" t="s">
        <v>186</v>
      </c>
      <c r="B24" s="94"/>
      <c r="D24" s="140">
        <v>11465</v>
      </c>
      <c r="E24" s="140"/>
      <c r="F24" s="140">
        <v>10302</v>
      </c>
      <c r="G24" s="148"/>
      <c r="H24" s="147">
        <v>0</v>
      </c>
      <c r="I24" s="140"/>
      <c r="J24" s="147">
        <v>0</v>
      </c>
      <c r="K24" s="85"/>
    </row>
    <row r="25" spans="1:11" ht="24.75" customHeight="1">
      <c r="A25" s="85" t="s">
        <v>135</v>
      </c>
      <c r="B25" s="94">
        <v>5</v>
      </c>
      <c r="D25" s="140">
        <v>10311031</v>
      </c>
      <c r="E25" s="140"/>
      <c r="F25" s="140">
        <v>2426168</v>
      </c>
      <c r="G25" s="140"/>
      <c r="H25" s="140">
        <v>758013</v>
      </c>
      <c r="I25" s="140"/>
      <c r="J25" s="140">
        <v>89017</v>
      </c>
      <c r="K25" s="85"/>
    </row>
    <row r="26" spans="1:11" ht="24.75" customHeight="1">
      <c r="A26" s="85" t="s">
        <v>87</v>
      </c>
      <c r="B26" s="95"/>
      <c r="D26" s="140">
        <v>47008</v>
      </c>
      <c r="E26" s="140"/>
      <c r="F26" s="140">
        <v>42397</v>
      </c>
      <c r="G26" s="140"/>
      <c r="H26" s="150">
        <v>0</v>
      </c>
      <c r="I26" s="140"/>
      <c r="J26" s="147">
        <v>0</v>
      </c>
      <c r="K26" s="85"/>
    </row>
    <row r="27" spans="1:11" ht="24.75" customHeight="1">
      <c r="A27" s="83" t="s">
        <v>136</v>
      </c>
      <c r="B27" s="94"/>
      <c r="D27" s="149">
        <f>SUM(D16:D26)+D13</f>
        <v>23584117</v>
      </c>
      <c r="E27" s="140"/>
      <c r="F27" s="149">
        <f>SUM(F16:F26)+F13</f>
        <v>18261446</v>
      </c>
      <c r="G27" s="140"/>
      <c r="H27" s="149">
        <f>SUM(H13:H13,H16:H16,H17:H26)</f>
        <v>3925409</v>
      </c>
      <c r="I27" s="140"/>
      <c r="J27" s="149">
        <f>SUM(J13:J13,J16:J16,J17:J26)</f>
        <v>3061037</v>
      </c>
      <c r="K27" s="85"/>
    </row>
    <row r="28" spans="1:11" ht="24.75" customHeight="1">
      <c r="A28" s="83" t="s">
        <v>137</v>
      </c>
      <c r="B28" s="94"/>
      <c r="D28" s="140"/>
      <c r="E28" s="140"/>
      <c r="F28" s="140"/>
      <c r="G28" s="140"/>
      <c r="H28" s="140"/>
      <c r="I28" s="140"/>
      <c r="J28" s="140"/>
      <c r="K28" s="85"/>
    </row>
    <row r="29" spans="1:11" ht="24.75" customHeight="1">
      <c r="A29" s="85" t="s">
        <v>138</v>
      </c>
      <c r="B29" s="95"/>
      <c r="D29" s="140"/>
      <c r="E29" s="140"/>
      <c r="F29" s="145"/>
      <c r="G29" s="145"/>
      <c r="H29" s="145"/>
      <c r="I29" s="145"/>
      <c r="J29" s="145"/>
      <c r="K29" s="85"/>
    </row>
    <row r="30" spans="1:11" ht="24.75" customHeight="1">
      <c r="A30" s="85" t="s">
        <v>259</v>
      </c>
      <c r="B30" s="95">
        <v>5</v>
      </c>
      <c r="D30" s="150">
        <v>0</v>
      </c>
      <c r="E30" s="140"/>
      <c r="F30" s="140">
        <v>38747</v>
      </c>
      <c r="G30" s="145"/>
      <c r="H30" s="147">
        <v>0</v>
      </c>
      <c r="I30" s="145"/>
      <c r="J30" s="147">
        <v>0</v>
      </c>
      <c r="K30" s="85"/>
    </row>
    <row r="31" spans="1:11" ht="24.75" customHeight="1">
      <c r="A31" s="85" t="s">
        <v>196</v>
      </c>
      <c r="B31" s="95" t="s">
        <v>268</v>
      </c>
      <c r="D31" s="140">
        <v>324823</v>
      </c>
      <c r="E31" s="140"/>
      <c r="F31" s="140">
        <v>971330</v>
      </c>
      <c r="G31" s="145"/>
      <c r="H31" s="140">
        <v>324823</v>
      </c>
      <c r="I31" s="145"/>
      <c r="J31" s="140">
        <v>971330</v>
      </c>
      <c r="K31" s="85"/>
    </row>
    <row r="32" spans="1:11" ht="24.75" customHeight="1">
      <c r="A32" s="85" t="s">
        <v>139</v>
      </c>
      <c r="B32" s="95"/>
      <c r="D32" s="140">
        <v>43759</v>
      </c>
      <c r="E32" s="140"/>
      <c r="F32" s="140">
        <v>43865</v>
      </c>
      <c r="G32" s="145"/>
      <c r="H32" s="140">
        <v>25259</v>
      </c>
      <c r="I32" s="145"/>
      <c r="J32" s="140">
        <v>24405</v>
      </c>
      <c r="K32" s="85"/>
    </row>
    <row r="33" spans="1:16" ht="24.75" customHeight="1">
      <c r="A33" s="85" t="s">
        <v>140</v>
      </c>
      <c r="B33" s="94">
        <v>6</v>
      </c>
      <c r="C33" s="87"/>
      <c r="D33" s="145">
        <v>0</v>
      </c>
      <c r="E33" s="145"/>
      <c r="F33" s="147">
        <v>0</v>
      </c>
      <c r="G33" s="140"/>
      <c r="H33" s="151">
        <v>8340069</v>
      </c>
      <c r="I33" s="140"/>
      <c r="J33" s="140">
        <v>8737783</v>
      </c>
      <c r="K33" s="85"/>
      <c r="P33" s="97"/>
    </row>
    <row r="34" spans="1:16" ht="24.75" customHeight="1">
      <c r="A34" s="85" t="s">
        <v>142</v>
      </c>
      <c r="B34" s="95">
        <v>7.1</v>
      </c>
      <c r="C34" s="87"/>
      <c r="D34" s="140">
        <v>202765</v>
      </c>
      <c r="E34" s="140"/>
      <c r="F34" s="140">
        <v>175083</v>
      </c>
      <c r="G34" s="140"/>
      <c r="H34" s="151">
        <v>0</v>
      </c>
      <c r="I34" s="140"/>
      <c r="J34" s="145">
        <v>0</v>
      </c>
      <c r="K34" s="85"/>
      <c r="P34" s="98"/>
    </row>
    <row r="35" spans="1:16" ht="24.75" customHeight="1">
      <c r="A35" s="85" t="s">
        <v>141</v>
      </c>
      <c r="B35" s="95">
        <v>7.2</v>
      </c>
      <c r="C35" s="87"/>
      <c r="D35" s="140">
        <v>332182</v>
      </c>
      <c r="E35" s="140"/>
      <c r="F35" s="140">
        <v>370665</v>
      </c>
      <c r="G35" s="140"/>
      <c r="H35" s="151">
        <v>53968</v>
      </c>
      <c r="I35" s="140"/>
      <c r="J35" s="140">
        <v>56768</v>
      </c>
      <c r="K35" s="85"/>
      <c r="P35" s="98"/>
    </row>
    <row r="36" spans="1:16" ht="24.75" customHeight="1">
      <c r="A36" s="85" t="s">
        <v>187</v>
      </c>
      <c r="B36" s="95"/>
      <c r="C36" s="87"/>
      <c r="D36" s="140"/>
      <c r="E36" s="140"/>
      <c r="F36" s="140"/>
      <c r="G36" s="140"/>
      <c r="H36" s="145"/>
      <c r="I36" s="140"/>
      <c r="J36" s="145"/>
      <c r="K36" s="85"/>
      <c r="P36" s="98"/>
    </row>
    <row r="37" spans="1:16" ht="24.75" customHeight="1">
      <c r="A37" s="85" t="s">
        <v>191</v>
      </c>
      <c r="B37" s="95">
        <v>17</v>
      </c>
      <c r="C37" s="87"/>
      <c r="D37" s="145">
        <v>0</v>
      </c>
      <c r="E37" s="140"/>
      <c r="F37" s="147">
        <v>0</v>
      </c>
      <c r="G37" s="140"/>
      <c r="H37" s="151">
        <v>400539</v>
      </c>
      <c r="I37" s="140"/>
      <c r="J37" s="140">
        <v>2720880</v>
      </c>
      <c r="K37" s="85"/>
      <c r="P37" s="98"/>
    </row>
    <row r="38" spans="1:16" ht="24.75" hidden="1" customHeight="1">
      <c r="A38" s="85" t="s">
        <v>220</v>
      </c>
      <c r="B38" s="95"/>
      <c r="C38" s="87"/>
      <c r="D38" s="146"/>
      <c r="E38" s="140"/>
      <c r="F38" s="140">
        <f t="shared" ref="F38" si="0">ROUND(D38/1000,0)</f>
        <v>0</v>
      </c>
      <c r="G38" s="140"/>
      <c r="H38" s="145"/>
      <c r="I38" s="140"/>
      <c r="J38" s="140">
        <v>0</v>
      </c>
      <c r="K38" s="85"/>
      <c r="P38" s="98"/>
    </row>
    <row r="39" spans="1:16" ht="24.75" customHeight="1">
      <c r="A39" s="85" t="s">
        <v>143</v>
      </c>
      <c r="B39" s="94">
        <v>8</v>
      </c>
      <c r="C39" s="87"/>
      <c r="D39" s="140">
        <v>4645</v>
      </c>
      <c r="E39" s="140"/>
      <c r="F39" s="140">
        <v>4951</v>
      </c>
      <c r="G39" s="140"/>
      <c r="H39" s="151">
        <v>41842</v>
      </c>
      <c r="I39" s="145"/>
      <c r="J39" s="140">
        <v>45250</v>
      </c>
      <c r="K39" s="85"/>
      <c r="P39" s="98"/>
    </row>
    <row r="40" spans="1:16" ht="24.75" customHeight="1">
      <c r="A40" s="85" t="s">
        <v>144</v>
      </c>
      <c r="B40" s="94">
        <v>9.1</v>
      </c>
      <c r="C40" s="85">
        <v>6</v>
      </c>
      <c r="D40" s="140">
        <v>335724</v>
      </c>
      <c r="E40" s="140"/>
      <c r="F40" s="140">
        <v>365994</v>
      </c>
      <c r="G40" s="140"/>
      <c r="H40" s="140">
        <v>13506</v>
      </c>
      <c r="I40" s="140"/>
      <c r="J40" s="140">
        <v>17684</v>
      </c>
      <c r="K40" s="85"/>
    </row>
    <row r="41" spans="1:16" ht="24.75" customHeight="1">
      <c r="A41" s="85" t="s">
        <v>145</v>
      </c>
      <c r="B41" s="94" t="s">
        <v>269</v>
      </c>
      <c r="D41" s="140">
        <v>41455518</v>
      </c>
      <c r="E41" s="140"/>
      <c r="F41" s="140">
        <v>40909602</v>
      </c>
      <c r="G41" s="140"/>
      <c r="H41" s="140">
        <v>6119271</v>
      </c>
      <c r="I41" s="140"/>
      <c r="J41" s="140">
        <v>5180052</v>
      </c>
      <c r="K41" s="85"/>
    </row>
    <row r="42" spans="1:16" ht="24.75" customHeight="1">
      <c r="A42" s="85" t="s">
        <v>146</v>
      </c>
      <c r="B42" s="94">
        <v>10</v>
      </c>
      <c r="D42" s="140">
        <v>2882641</v>
      </c>
      <c r="E42" s="140"/>
      <c r="F42" s="140">
        <v>3196699</v>
      </c>
      <c r="G42" s="140"/>
      <c r="H42" s="140">
        <v>7374</v>
      </c>
      <c r="I42" s="140"/>
      <c r="J42" s="140">
        <v>10336</v>
      </c>
      <c r="K42" s="85"/>
    </row>
    <row r="43" spans="1:16" ht="24.75" customHeight="1">
      <c r="A43" s="85" t="s">
        <v>147</v>
      </c>
      <c r="B43" s="94">
        <v>11</v>
      </c>
      <c r="D43" s="152">
        <v>212</v>
      </c>
      <c r="E43" s="140"/>
      <c r="F43" s="140">
        <v>739</v>
      </c>
      <c r="G43" s="140"/>
      <c r="H43" s="145">
        <v>0</v>
      </c>
      <c r="I43" s="145"/>
      <c r="J43" s="145">
        <v>0</v>
      </c>
      <c r="K43" s="85"/>
    </row>
    <row r="44" spans="1:16" ht="24.75" customHeight="1">
      <c r="A44" s="85" t="s">
        <v>89</v>
      </c>
      <c r="B44" s="94"/>
      <c r="D44" s="140"/>
      <c r="E44" s="140"/>
      <c r="F44" s="140"/>
      <c r="G44" s="140"/>
      <c r="H44" s="140"/>
      <c r="I44" s="140"/>
      <c r="J44" s="140"/>
      <c r="K44" s="85"/>
    </row>
    <row r="45" spans="1:16" ht="24.75" customHeight="1">
      <c r="A45" s="85" t="s">
        <v>221</v>
      </c>
      <c r="B45" s="94" t="s">
        <v>270</v>
      </c>
      <c r="D45" s="151">
        <v>6728597</v>
      </c>
      <c r="E45" s="140"/>
      <c r="F45" s="140">
        <v>5974810</v>
      </c>
      <c r="G45" s="140"/>
      <c r="H45" s="151">
        <v>0</v>
      </c>
      <c r="I45" s="140"/>
      <c r="J45" s="151">
        <v>0</v>
      </c>
      <c r="K45" s="85"/>
    </row>
    <row r="46" spans="1:16" ht="24.75" customHeight="1">
      <c r="A46" s="85" t="s">
        <v>222</v>
      </c>
      <c r="B46" s="94"/>
      <c r="D46" s="140">
        <v>15315</v>
      </c>
      <c r="E46" s="140"/>
      <c r="F46" s="140">
        <v>15759</v>
      </c>
      <c r="G46" s="140"/>
      <c r="H46" s="140">
        <v>1540</v>
      </c>
      <c r="I46" s="140"/>
      <c r="J46" s="140">
        <v>1550</v>
      </c>
      <c r="K46" s="85"/>
    </row>
    <row r="47" spans="1:16" ht="24.75" customHeight="1">
      <c r="A47" s="83" t="s">
        <v>148</v>
      </c>
      <c r="B47" s="94"/>
      <c r="D47" s="149">
        <f>SUM(D29:D46)</f>
        <v>52326181</v>
      </c>
      <c r="E47" s="140"/>
      <c r="F47" s="149">
        <f>SUM(F30:F46)</f>
        <v>52068244</v>
      </c>
      <c r="G47" s="140"/>
      <c r="H47" s="149">
        <f>SUM(H29:H46)</f>
        <v>15328191</v>
      </c>
      <c r="I47" s="140"/>
      <c r="J47" s="149">
        <f>SUM(J29:J46)</f>
        <v>17766038</v>
      </c>
      <c r="K47" s="85"/>
    </row>
    <row r="48" spans="1:16" ht="24.75" customHeight="1" thickBot="1">
      <c r="A48" s="83" t="s">
        <v>149</v>
      </c>
      <c r="B48" s="94">
        <v>23</v>
      </c>
      <c r="D48" s="153">
        <f>+D47+D27</f>
        <v>75910298</v>
      </c>
      <c r="E48" s="140"/>
      <c r="F48" s="153">
        <f>+F47+F27</f>
        <v>70329690</v>
      </c>
      <c r="G48" s="140"/>
      <c r="H48" s="153">
        <f>+H47+H27</f>
        <v>19253600</v>
      </c>
      <c r="I48" s="140"/>
      <c r="J48" s="153">
        <f>+J47+J27</f>
        <v>20827075</v>
      </c>
      <c r="K48" s="85"/>
    </row>
    <row r="49" spans="1:26" ht="28.5" customHeight="1" thickTop="1">
      <c r="A49" s="83"/>
      <c r="B49" s="86"/>
      <c r="D49" s="96"/>
      <c r="E49" s="96"/>
      <c r="F49" s="96"/>
      <c r="G49" s="96"/>
      <c r="H49" s="96"/>
      <c r="I49" s="96"/>
      <c r="J49" s="96"/>
      <c r="K49" s="85"/>
    </row>
    <row r="50" spans="1:26" ht="28.5" customHeight="1">
      <c r="A50" s="83"/>
      <c r="B50" s="86"/>
      <c r="D50" s="96"/>
      <c r="E50" s="96"/>
      <c r="F50" s="96"/>
      <c r="G50" s="96"/>
      <c r="H50" s="96"/>
      <c r="I50" s="96"/>
      <c r="J50" s="96"/>
      <c r="K50" s="85"/>
    </row>
    <row r="51" spans="1:26" ht="5.4" customHeight="1">
      <c r="A51" s="83"/>
      <c r="B51" s="86"/>
      <c r="D51" s="96"/>
      <c r="E51" s="96"/>
      <c r="F51" s="96"/>
      <c r="G51" s="96"/>
      <c r="H51" s="96"/>
      <c r="I51" s="96"/>
      <c r="J51" s="96"/>
      <c r="K51" s="85"/>
    </row>
    <row r="52" spans="1:26" ht="31.5" customHeight="1">
      <c r="A52" s="85" t="s">
        <v>25</v>
      </c>
      <c r="D52" s="96"/>
      <c r="E52" s="96"/>
      <c r="F52" s="96"/>
      <c r="G52" s="96"/>
      <c r="H52" s="96"/>
      <c r="I52" s="96"/>
      <c r="J52" s="96"/>
      <c r="K52" s="85"/>
    </row>
    <row r="53" spans="1:26" ht="24.75" customHeight="1">
      <c r="D53" s="96"/>
      <c r="E53" s="96"/>
      <c r="F53" s="96"/>
      <c r="G53" s="96"/>
      <c r="H53" s="96"/>
      <c r="I53" s="96"/>
      <c r="J53" s="96"/>
      <c r="K53" s="85"/>
    </row>
    <row r="54" spans="1:26" s="101" customFormat="1" ht="24" customHeight="1">
      <c r="A54" s="100" t="s">
        <v>223</v>
      </c>
      <c r="J54" s="102">
        <v>1</v>
      </c>
      <c r="K54" s="103"/>
      <c r="M54" s="104"/>
      <c r="N54" s="105"/>
    </row>
    <row r="55" spans="1:26" ht="26.4" customHeight="1">
      <c r="D55" s="96"/>
      <c r="E55" s="96"/>
      <c r="F55" s="96"/>
      <c r="G55" s="96"/>
      <c r="H55" s="96"/>
      <c r="I55" s="96"/>
      <c r="J55" s="96"/>
      <c r="K55" s="85"/>
    </row>
    <row r="56" spans="1:26" s="83" customFormat="1" ht="26.4" customHeight="1">
      <c r="A56" s="214" t="s">
        <v>1</v>
      </c>
      <c r="B56" s="214"/>
      <c r="C56" s="214"/>
      <c r="D56" s="214"/>
      <c r="E56" s="214"/>
      <c r="F56" s="214"/>
      <c r="G56" s="214"/>
      <c r="H56" s="214"/>
      <c r="I56" s="214"/>
      <c r="J56" s="214"/>
      <c r="N56" s="84"/>
      <c r="T56" s="85"/>
      <c r="U56" s="85"/>
      <c r="V56" s="85"/>
      <c r="W56" s="85"/>
      <c r="X56" s="85"/>
      <c r="Y56" s="85"/>
      <c r="Z56" s="85"/>
    </row>
    <row r="57" spans="1:26" s="83" customFormat="1" ht="26.4" customHeight="1">
      <c r="A57" s="214" t="s">
        <v>203</v>
      </c>
      <c r="B57" s="214"/>
      <c r="C57" s="214"/>
      <c r="D57" s="214"/>
      <c r="E57" s="214"/>
      <c r="F57" s="214"/>
      <c r="G57" s="214"/>
      <c r="H57" s="214"/>
      <c r="I57" s="214"/>
      <c r="J57" s="214"/>
      <c r="N57" s="84"/>
      <c r="T57" s="85"/>
      <c r="U57" s="85"/>
      <c r="V57" s="85"/>
      <c r="W57" s="85"/>
      <c r="X57" s="85"/>
      <c r="Y57" s="85"/>
      <c r="Z57" s="85"/>
    </row>
    <row r="58" spans="1:26" s="83" customFormat="1" ht="26.4" customHeight="1">
      <c r="A58" s="214" t="str">
        <f>+A4</f>
        <v>ณ  วันที่ 30 กันยายน 2568</v>
      </c>
      <c r="B58" s="214"/>
      <c r="C58" s="214"/>
      <c r="D58" s="214"/>
      <c r="E58" s="214"/>
      <c r="F58" s="214"/>
      <c r="G58" s="214"/>
      <c r="H58" s="214"/>
      <c r="I58" s="214"/>
      <c r="J58" s="214"/>
      <c r="N58" s="84"/>
      <c r="T58" s="85"/>
      <c r="U58" s="85"/>
      <c r="V58" s="85"/>
      <c r="W58" s="85"/>
      <c r="X58" s="85"/>
      <c r="Y58" s="85"/>
      <c r="Z58" s="85"/>
    </row>
    <row r="59" spans="1:26" ht="24" customHeight="1">
      <c r="B59" s="86"/>
      <c r="C59" s="87"/>
      <c r="E59" s="87"/>
      <c r="J59" s="88" t="s">
        <v>2</v>
      </c>
      <c r="K59" s="85"/>
    </row>
    <row r="60" spans="1:26" s="83" customFormat="1" ht="24" customHeight="1">
      <c r="B60" s="90"/>
      <c r="C60" s="82"/>
      <c r="D60" s="91"/>
      <c r="E60" s="91" t="s">
        <v>3</v>
      </c>
      <c r="F60" s="91"/>
      <c r="H60" s="92"/>
      <c r="I60" s="91" t="s">
        <v>29</v>
      </c>
      <c r="J60" s="92"/>
      <c r="N60" s="84"/>
    </row>
    <row r="61" spans="1:26" s="83" customFormat="1" ht="26.4" customHeight="1">
      <c r="B61" s="90"/>
      <c r="C61" s="82"/>
      <c r="D61" s="87" t="s">
        <v>179</v>
      </c>
      <c r="E61" s="87"/>
      <c r="F61" s="87" t="s">
        <v>179</v>
      </c>
      <c r="H61" s="87" t="s">
        <v>179</v>
      </c>
      <c r="I61" s="87"/>
      <c r="J61" s="87" t="s">
        <v>179</v>
      </c>
      <c r="N61" s="84"/>
    </row>
    <row r="62" spans="1:26" s="83" customFormat="1" ht="24.6">
      <c r="B62" s="93" t="s">
        <v>32</v>
      </c>
      <c r="C62" s="82"/>
      <c r="D62" s="110" t="str">
        <f>+D8</f>
        <v>30 กันยายน 2568</v>
      </c>
      <c r="E62" s="87"/>
      <c r="F62" s="110" t="str">
        <f>+F8</f>
        <v>31 ธันวาคม 2567</v>
      </c>
      <c r="H62" s="110" t="str">
        <f>+D62</f>
        <v>30 กันยายน 2568</v>
      </c>
      <c r="I62" s="87"/>
      <c r="J62" s="110" t="str">
        <f>+F62</f>
        <v>31 ธันวาคม 2567</v>
      </c>
      <c r="N62" s="84"/>
    </row>
    <row r="63" spans="1:26" s="83" customFormat="1" ht="24.6">
      <c r="B63" s="87"/>
      <c r="C63" s="82"/>
      <c r="D63" s="87" t="s">
        <v>27</v>
      </c>
      <c r="E63" s="85"/>
      <c r="F63" s="87" t="s">
        <v>180</v>
      </c>
      <c r="H63" s="87" t="s">
        <v>27</v>
      </c>
      <c r="I63" s="85"/>
      <c r="J63" s="87" t="s">
        <v>180</v>
      </c>
      <c r="N63" s="84"/>
    </row>
    <row r="64" spans="1:26" s="83" customFormat="1" ht="24.6">
      <c r="B64" s="87"/>
      <c r="C64" s="82"/>
      <c r="D64" s="111" t="s">
        <v>28</v>
      </c>
      <c r="E64" s="85"/>
      <c r="F64" s="111"/>
      <c r="H64" s="111" t="s">
        <v>28</v>
      </c>
      <c r="I64" s="85"/>
      <c r="J64" s="111"/>
      <c r="N64" s="84"/>
    </row>
    <row r="65" spans="1:26" ht="26.4" customHeight="1">
      <c r="A65" s="83" t="s">
        <v>150</v>
      </c>
      <c r="K65" s="85"/>
    </row>
    <row r="66" spans="1:26" ht="26.4" customHeight="1">
      <c r="A66" s="83" t="s">
        <v>151</v>
      </c>
      <c r="B66" s="94"/>
      <c r="K66" s="85"/>
    </row>
    <row r="67" spans="1:26">
      <c r="A67" s="85" t="s">
        <v>152</v>
      </c>
      <c r="B67" s="94">
        <v>12</v>
      </c>
      <c r="D67" s="106">
        <v>1000000</v>
      </c>
      <c r="F67" s="106">
        <v>0</v>
      </c>
      <c r="H67" s="106">
        <v>1000000</v>
      </c>
      <c r="J67" s="106">
        <v>0</v>
      </c>
      <c r="K67" s="85"/>
    </row>
    <row r="68" spans="1:26" ht="26.4" customHeight="1">
      <c r="A68" s="85" t="s">
        <v>91</v>
      </c>
      <c r="B68" s="94"/>
      <c r="D68" s="140">
        <v>4762762</v>
      </c>
      <c r="E68" s="140"/>
      <c r="F68" s="140">
        <v>5498293</v>
      </c>
      <c r="G68" s="140"/>
      <c r="H68" s="140">
        <v>36718</v>
      </c>
      <c r="I68" s="140"/>
      <c r="J68" s="140">
        <v>37469</v>
      </c>
      <c r="K68" s="85"/>
      <c r="M68" s="107"/>
    </row>
    <row r="69" spans="1:26" ht="26.4" customHeight="1">
      <c r="A69" s="85" t="s">
        <v>92</v>
      </c>
      <c r="B69" s="94">
        <v>17</v>
      </c>
      <c r="D69" s="140">
        <v>81347</v>
      </c>
      <c r="E69" s="140"/>
      <c r="F69" s="140">
        <v>34381</v>
      </c>
      <c r="G69" s="140"/>
      <c r="H69" s="151">
        <v>935</v>
      </c>
      <c r="I69" s="145"/>
      <c r="J69" s="140">
        <v>959</v>
      </c>
      <c r="K69" s="85"/>
      <c r="M69" s="107"/>
    </row>
    <row r="70" spans="1:26" ht="26.4" customHeight="1">
      <c r="A70" s="85" t="s">
        <v>93</v>
      </c>
      <c r="B70" s="94"/>
      <c r="D70" s="148"/>
      <c r="E70" s="148"/>
      <c r="F70" s="148"/>
      <c r="G70" s="148"/>
      <c r="H70" s="148"/>
      <c r="I70" s="148"/>
      <c r="J70" s="148"/>
      <c r="K70" s="85"/>
      <c r="M70" s="107"/>
    </row>
    <row r="71" spans="1:26" ht="26.4" customHeight="1">
      <c r="A71" s="85" t="s">
        <v>153</v>
      </c>
      <c r="B71" s="94">
        <v>18</v>
      </c>
      <c r="D71" s="152">
        <v>528161</v>
      </c>
      <c r="E71" s="140"/>
      <c r="F71" s="140">
        <v>647025</v>
      </c>
      <c r="G71" s="140"/>
      <c r="H71" s="140">
        <v>89547</v>
      </c>
      <c r="I71" s="140"/>
      <c r="J71" s="140">
        <v>230656</v>
      </c>
      <c r="K71" s="85"/>
      <c r="M71" s="107"/>
    </row>
    <row r="72" spans="1:26" ht="26.4" customHeight="1">
      <c r="A72" s="85" t="s">
        <v>154</v>
      </c>
      <c r="B72" s="94">
        <v>17</v>
      </c>
      <c r="D72" s="152">
        <v>0</v>
      </c>
      <c r="E72" s="140"/>
      <c r="F72" s="152">
        <v>0</v>
      </c>
      <c r="G72" s="140"/>
      <c r="H72" s="140">
        <v>115792</v>
      </c>
      <c r="I72" s="140"/>
      <c r="J72" s="140">
        <v>68569</v>
      </c>
      <c r="K72" s="85"/>
      <c r="M72" s="107"/>
    </row>
    <row r="73" spans="1:26">
      <c r="A73" s="85" t="s">
        <v>155</v>
      </c>
      <c r="B73" s="94"/>
      <c r="D73" s="152">
        <v>51434</v>
      </c>
      <c r="E73" s="140"/>
      <c r="F73" s="147">
        <v>0</v>
      </c>
      <c r="G73" s="140"/>
      <c r="H73" s="151">
        <v>0</v>
      </c>
      <c r="I73" s="140"/>
      <c r="J73" s="145">
        <v>0</v>
      </c>
      <c r="K73" s="85"/>
      <c r="M73" s="107"/>
    </row>
    <row r="74" spans="1:26" ht="26.4" customHeight="1">
      <c r="A74" s="85" t="s">
        <v>156</v>
      </c>
      <c r="B74" s="94"/>
      <c r="D74" s="140">
        <v>43322</v>
      </c>
      <c r="E74" s="140"/>
      <c r="F74" s="140">
        <v>69176</v>
      </c>
      <c r="G74" s="140"/>
      <c r="H74" s="140">
        <v>14720</v>
      </c>
      <c r="I74" s="140"/>
      <c r="J74" s="140">
        <v>31050</v>
      </c>
      <c r="K74" s="85"/>
      <c r="M74" s="107"/>
    </row>
    <row r="75" spans="1:26" ht="26.4" customHeight="1">
      <c r="A75" s="85" t="s">
        <v>157</v>
      </c>
      <c r="B75" s="94">
        <v>13</v>
      </c>
      <c r="D75" s="140">
        <v>1192727</v>
      </c>
      <c r="E75" s="140"/>
      <c r="F75" s="140">
        <v>1202762</v>
      </c>
      <c r="G75" s="140"/>
      <c r="H75" s="152">
        <v>0</v>
      </c>
      <c r="I75" s="140"/>
      <c r="J75" s="140">
        <v>368778</v>
      </c>
      <c r="K75" s="85"/>
      <c r="M75" s="107"/>
    </row>
    <row r="76" spans="1:26" ht="26.4" customHeight="1">
      <c r="A76" s="85" t="s">
        <v>158</v>
      </c>
      <c r="B76" s="94"/>
      <c r="D76" s="148"/>
      <c r="E76" s="140"/>
      <c r="F76" s="148"/>
      <c r="G76" s="140"/>
      <c r="H76" s="140"/>
      <c r="I76" s="140"/>
      <c r="J76" s="140"/>
      <c r="K76" s="85"/>
      <c r="M76" s="107"/>
    </row>
    <row r="77" spans="1:26" ht="26.4" customHeight="1">
      <c r="A77" s="85" t="s">
        <v>159</v>
      </c>
      <c r="B77" s="94">
        <v>14</v>
      </c>
      <c r="D77" s="140">
        <v>904417</v>
      </c>
      <c r="E77" s="140"/>
      <c r="F77" s="140">
        <v>1222542</v>
      </c>
      <c r="G77" s="140"/>
      <c r="H77" s="151">
        <v>2639</v>
      </c>
      <c r="I77" s="145"/>
      <c r="J77" s="140">
        <v>3502</v>
      </c>
      <c r="K77" s="85"/>
      <c r="M77" s="107"/>
    </row>
    <row r="78" spans="1:26" ht="26.4" customHeight="1">
      <c r="A78" s="85" t="s">
        <v>224</v>
      </c>
      <c r="B78" s="94">
        <v>18</v>
      </c>
      <c r="D78" s="140">
        <v>107773</v>
      </c>
      <c r="E78" s="140"/>
      <c r="F78" s="140">
        <v>433655</v>
      </c>
      <c r="G78" s="140"/>
      <c r="H78" s="152">
        <v>0</v>
      </c>
      <c r="I78" s="145"/>
      <c r="J78" s="151">
        <v>0</v>
      </c>
      <c r="K78" s="85"/>
      <c r="M78" s="107"/>
    </row>
    <row r="79" spans="1:26" ht="25.95" customHeight="1">
      <c r="A79" s="85" t="s">
        <v>208</v>
      </c>
      <c r="B79" s="94"/>
      <c r="D79" s="140">
        <v>73760</v>
      </c>
      <c r="E79" s="140"/>
      <c r="F79" s="140">
        <v>197177</v>
      </c>
      <c r="G79" s="140"/>
      <c r="H79" s="151">
        <v>5253</v>
      </c>
      <c r="I79" s="145"/>
      <c r="J79" s="140">
        <v>126066</v>
      </c>
      <c r="K79" s="85"/>
      <c r="M79" s="107"/>
    </row>
    <row r="80" spans="1:26" s="89" customFormat="1" ht="26.4" customHeight="1">
      <c r="A80" s="85" t="s">
        <v>160</v>
      </c>
      <c r="B80" s="95">
        <v>5</v>
      </c>
      <c r="C80" s="85"/>
      <c r="D80" s="152">
        <v>984</v>
      </c>
      <c r="E80" s="140"/>
      <c r="F80" s="152">
        <v>0</v>
      </c>
      <c r="G80" s="140"/>
      <c r="H80" s="151">
        <v>3004</v>
      </c>
      <c r="I80" s="140"/>
      <c r="J80" s="152">
        <v>0</v>
      </c>
      <c r="K80" s="85"/>
      <c r="L80" s="85"/>
      <c r="M80" s="85"/>
      <c r="O80" s="85"/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</row>
    <row r="81" spans="1:26" s="89" customFormat="1" ht="26.4" customHeight="1">
      <c r="A81" s="85" t="s">
        <v>95</v>
      </c>
      <c r="B81" s="94"/>
      <c r="C81" s="85"/>
      <c r="D81" s="140">
        <v>305613</v>
      </c>
      <c r="E81" s="140"/>
      <c r="F81" s="140">
        <v>293727</v>
      </c>
      <c r="G81" s="140"/>
      <c r="H81" s="154">
        <v>1225</v>
      </c>
      <c r="I81" s="140"/>
      <c r="J81" s="140">
        <v>1225</v>
      </c>
      <c r="K81" s="85"/>
      <c r="L81" s="85"/>
      <c r="M81" s="107"/>
      <c r="O81" s="85"/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</row>
    <row r="82" spans="1:26" s="89" customFormat="1" ht="26.4" customHeight="1">
      <c r="A82" s="83" t="s">
        <v>161</v>
      </c>
      <c r="B82" s="94"/>
      <c r="C82" s="85"/>
      <c r="D82" s="149">
        <f>SUM(D67:D81)</f>
        <v>9052300</v>
      </c>
      <c r="E82" s="140"/>
      <c r="F82" s="149">
        <f>SUM(F67:F81)</f>
        <v>9598738</v>
      </c>
      <c r="G82" s="140"/>
      <c r="H82" s="149">
        <f>SUM(H67:H81)</f>
        <v>1269833</v>
      </c>
      <c r="I82" s="140"/>
      <c r="J82" s="149">
        <f>SUM(J67:J81)</f>
        <v>868274</v>
      </c>
      <c r="K82" s="85"/>
      <c r="L82" s="85"/>
      <c r="M82" s="85"/>
      <c r="O82" s="85"/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</row>
    <row r="83" spans="1:26" s="89" customFormat="1" ht="26.4" customHeight="1">
      <c r="A83" s="83" t="s">
        <v>162</v>
      </c>
      <c r="B83" s="94"/>
      <c r="C83" s="85"/>
      <c r="D83" s="148"/>
      <c r="E83" s="148"/>
      <c r="F83" s="148"/>
      <c r="G83" s="148"/>
      <c r="H83" s="148"/>
      <c r="I83" s="148"/>
      <c r="J83" s="148"/>
      <c r="K83" s="85"/>
      <c r="L83" s="85"/>
      <c r="M83" s="85"/>
      <c r="O83" s="85"/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</row>
    <row r="84" spans="1:26" s="89" customFormat="1" ht="26.4" customHeight="1">
      <c r="A84" s="85" t="s">
        <v>163</v>
      </c>
      <c r="B84" s="94"/>
      <c r="C84" s="85"/>
      <c r="D84" s="155"/>
      <c r="E84" s="140"/>
      <c r="F84" s="155"/>
      <c r="G84" s="140"/>
      <c r="H84" s="140"/>
      <c r="I84" s="140"/>
      <c r="J84" s="140"/>
      <c r="K84" s="85"/>
      <c r="L84" s="85"/>
      <c r="M84" s="85"/>
      <c r="O84" s="85"/>
      <c r="P84" s="85"/>
      <c r="Q84" s="85"/>
      <c r="R84" s="85"/>
      <c r="S84" s="85"/>
      <c r="T84" s="85"/>
      <c r="U84" s="85"/>
      <c r="V84" s="85"/>
      <c r="W84" s="85"/>
      <c r="X84" s="85"/>
      <c r="Y84" s="85"/>
      <c r="Z84" s="85"/>
    </row>
    <row r="85" spans="1:26" s="89" customFormat="1" ht="26.4" customHeight="1">
      <c r="A85" s="85" t="s">
        <v>164</v>
      </c>
      <c r="B85" s="94">
        <v>13</v>
      </c>
      <c r="C85" s="85"/>
      <c r="D85" s="140">
        <v>11860673</v>
      </c>
      <c r="E85" s="140"/>
      <c r="F85" s="140">
        <v>7909176</v>
      </c>
      <c r="G85" s="140"/>
      <c r="H85" s="145">
        <v>0</v>
      </c>
      <c r="I85" s="140"/>
      <c r="J85" s="140">
        <v>368778</v>
      </c>
      <c r="K85" s="85"/>
      <c r="L85" s="85"/>
      <c r="M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5"/>
      <c r="Z85" s="85"/>
    </row>
    <row r="86" spans="1:26" s="89" customFormat="1" ht="26.4" customHeight="1">
      <c r="A86" s="85" t="s">
        <v>158</v>
      </c>
      <c r="B86" s="94"/>
      <c r="C86" s="85"/>
      <c r="D86" s="140"/>
      <c r="E86" s="140"/>
      <c r="F86" s="140"/>
      <c r="G86" s="140"/>
      <c r="H86" s="140"/>
      <c r="I86" s="140"/>
      <c r="J86" s="140"/>
      <c r="K86" s="85"/>
      <c r="L86" s="85"/>
      <c r="M86" s="107"/>
      <c r="O86" s="85"/>
      <c r="P86" s="85"/>
      <c r="Q86" s="85"/>
      <c r="R86" s="85"/>
      <c r="S86" s="85"/>
      <c r="T86" s="85"/>
      <c r="U86" s="85"/>
      <c r="V86" s="85"/>
      <c r="W86" s="85"/>
      <c r="X86" s="85"/>
      <c r="Y86" s="85"/>
      <c r="Z86" s="85"/>
    </row>
    <row r="87" spans="1:26" s="89" customFormat="1" ht="26.4" customHeight="1">
      <c r="A87" s="85" t="s">
        <v>164</v>
      </c>
      <c r="B87" s="94">
        <v>14</v>
      </c>
      <c r="C87" s="85"/>
      <c r="D87" s="140">
        <v>1785382</v>
      </c>
      <c r="E87" s="140"/>
      <c r="F87" s="140">
        <v>1740346</v>
      </c>
      <c r="G87" s="140"/>
      <c r="H87" s="151">
        <v>6081</v>
      </c>
      <c r="I87" s="140"/>
      <c r="J87" s="140">
        <v>7824</v>
      </c>
      <c r="K87" s="85"/>
      <c r="L87" s="85"/>
      <c r="M87" s="85"/>
      <c r="O87" s="85"/>
      <c r="P87" s="85"/>
      <c r="Q87" s="85"/>
      <c r="R87" s="85"/>
      <c r="S87" s="85"/>
      <c r="T87" s="85"/>
      <c r="U87" s="85"/>
      <c r="V87" s="85"/>
      <c r="W87" s="85"/>
      <c r="X87" s="85"/>
      <c r="Y87" s="85"/>
      <c r="Z87" s="85"/>
    </row>
    <row r="88" spans="1:26" s="89" customFormat="1" ht="26.4" customHeight="1">
      <c r="A88" s="85" t="s">
        <v>165</v>
      </c>
      <c r="B88" s="94">
        <v>19</v>
      </c>
      <c r="C88" s="85"/>
      <c r="D88" s="140">
        <v>12253</v>
      </c>
      <c r="E88" s="140"/>
      <c r="F88" s="140">
        <v>13263</v>
      </c>
      <c r="G88" s="140"/>
      <c r="H88" s="145">
        <v>0</v>
      </c>
      <c r="I88" s="140"/>
      <c r="J88" s="145">
        <v>0</v>
      </c>
      <c r="K88" s="85"/>
      <c r="L88" s="85"/>
      <c r="M88" s="85"/>
      <c r="O88" s="85"/>
      <c r="P88" s="85"/>
      <c r="Q88" s="85"/>
      <c r="R88" s="85"/>
      <c r="S88" s="85"/>
      <c r="T88" s="85"/>
      <c r="U88" s="85"/>
      <c r="V88" s="85"/>
      <c r="W88" s="85"/>
      <c r="X88" s="85"/>
      <c r="Y88" s="85"/>
      <c r="Z88" s="85"/>
    </row>
    <row r="89" spans="1:26" s="89" customFormat="1" ht="26.4" customHeight="1">
      <c r="A89" s="85" t="s">
        <v>77</v>
      </c>
      <c r="B89" s="94">
        <v>15</v>
      </c>
      <c r="C89" s="85"/>
      <c r="D89" s="150">
        <v>76044</v>
      </c>
      <c r="E89" s="140"/>
      <c r="F89" s="140">
        <v>66658</v>
      </c>
      <c r="G89" s="140"/>
      <c r="H89" s="140">
        <v>37776</v>
      </c>
      <c r="I89" s="140"/>
      <c r="J89" s="140">
        <v>32651</v>
      </c>
      <c r="K89" s="85"/>
      <c r="L89" s="85"/>
      <c r="M89" s="85"/>
      <c r="O89" s="85"/>
      <c r="P89" s="85"/>
      <c r="Q89" s="85"/>
      <c r="R89" s="85"/>
      <c r="S89" s="85"/>
      <c r="T89" s="85"/>
      <c r="U89" s="85"/>
      <c r="V89" s="85"/>
      <c r="W89" s="85"/>
      <c r="X89" s="85"/>
      <c r="Y89" s="85"/>
      <c r="Z89" s="85"/>
    </row>
    <row r="90" spans="1:26" s="89" customFormat="1" ht="26.4" customHeight="1">
      <c r="A90" s="85" t="s">
        <v>251</v>
      </c>
      <c r="B90" s="94">
        <v>5</v>
      </c>
      <c r="C90" s="85"/>
      <c r="D90" s="151">
        <v>8997</v>
      </c>
      <c r="E90" s="140"/>
      <c r="F90" s="145">
        <v>0</v>
      </c>
      <c r="G90" s="140"/>
      <c r="H90" s="151">
        <v>30792</v>
      </c>
      <c r="I90" s="140"/>
      <c r="J90" s="145">
        <v>0</v>
      </c>
      <c r="K90" s="85"/>
      <c r="L90" s="85"/>
      <c r="M90" s="85"/>
      <c r="O90" s="85"/>
      <c r="P90" s="85"/>
      <c r="Q90" s="85"/>
      <c r="R90" s="85"/>
      <c r="S90" s="85"/>
      <c r="T90" s="85"/>
      <c r="U90" s="85"/>
      <c r="V90" s="85"/>
      <c r="W90" s="85"/>
      <c r="X90" s="85"/>
      <c r="Y90" s="85"/>
      <c r="Z90" s="85"/>
    </row>
    <row r="91" spans="1:26" s="89" customFormat="1" ht="26.4" customHeight="1">
      <c r="A91" s="83" t="s">
        <v>166</v>
      </c>
      <c r="B91" s="94"/>
      <c r="C91" s="85"/>
      <c r="D91" s="149">
        <f>SUM(D85:D90)</f>
        <v>13743349</v>
      </c>
      <c r="E91" s="140"/>
      <c r="F91" s="149">
        <f>SUM(F85:F90)</f>
        <v>9729443</v>
      </c>
      <c r="G91" s="140"/>
      <c r="H91" s="149">
        <f>SUM(H85:H90)</f>
        <v>74649</v>
      </c>
      <c r="I91" s="140"/>
      <c r="J91" s="149">
        <f>SUM(J85:J90)</f>
        <v>409253</v>
      </c>
      <c r="K91" s="85"/>
      <c r="L91" s="85"/>
      <c r="M91" s="85"/>
      <c r="O91" s="85"/>
      <c r="P91" s="85"/>
      <c r="Q91" s="85"/>
      <c r="R91" s="85"/>
      <c r="S91" s="85"/>
      <c r="T91" s="85"/>
      <c r="U91" s="85"/>
      <c r="V91" s="85"/>
      <c r="W91" s="85"/>
      <c r="X91" s="85"/>
      <c r="Y91" s="85"/>
      <c r="Z91" s="85"/>
    </row>
    <row r="92" spans="1:26" s="89" customFormat="1" ht="26.4" customHeight="1">
      <c r="A92" s="83" t="s">
        <v>167</v>
      </c>
      <c r="B92" s="94">
        <v>23</v>
      </c>
      <c r="C92" s="85"/>
      <c r="D92" s="149">
        <f>+D82+D91</f>
        <v>22795649</v>
      </c>
      <c r="E92" s="140"/>
      <c r="F92" s="149">
        <f>+F82+F91</f>
        <v>19328181</v>
      </c>
      <c r="G92" s="140"/>
      <c r="H92" s="149">
        <f>+H82+H91</f>
        <v>1344482</v>
      </c>
      <c r="I92" s="140"/>
      <c r="J92" s="149">
        <f>+J82+J91</f>
        <v>1277527</v>
      </c>
      <c r="K92" s="85"/>
      <c r="L92" s="85"/>
      <c r="M92" s="85"/>
      <c r="O92" s="85"/>
      <c r="P92" s="85"/>
      <c r="Q92" s="85"/>
      <c r="R92" s="85"/>
      <c r="S92" s="85"/>
      <c r="T92" s="85"/>
      <c r="U92" s="85"/>
      <c r="V92" s="85"/>
      <c r="W92" s="85"/>
      <c r="X92" s="85"/>
      <c r="Y92" s="85"/>
      <c r="Z92" s="85"/>
    </row>
    <row r="93" spans="1:26" s="89" customFormat="1" ht="26.4" customHeight="1">
      <c r="A93" s="83"/>
      <c r="B93" s="99"/>
      <c r="C93" s="85"/>
      <c r="D93" s="96"/>
      <c r="E93" s="96"/>
      <c r="F93" s="96"/>
      <c r="G93" s="96"/>
      <c r="H93" s="197"/>
      <c r="I93" s="96"/>
      <c r="J93" s="96"/>
      <c r="K93" s="85"/>
      <c r="L93" s="85"/>
      <c r="M93" s="85"/>
      <c r="O93" s="85"/>
      <c r="P93" s="85"/>
      <c r="Q93" s="85"/>
      <c r="R93" s="85"/>
      <c r="S93" s="85"/>
      <c r="T93" s="85"/>
      <c r="U93" s="85"/>
      <c r="V93" s="85"/>
      <c r="W93" s="85"/>
      <c r="X93" s="85"/>
      <c r="Y93" s="85"/>
      <c r="Z93" s="85"/>
    </row>
    <row r="94" spans="1:26" s="89" customFormat="1" ht="26.4" customHeight="1">
      <c r="A94" s="83"/>
      <c r="B94" s="99"/>
      <c r="C94" s="85"/>
      <c r="D94" s="96"/>
      <c r="E94" s="96"/>
      <c r="F94" s="96"/>
      <c r="G94" s="96"/>
      <c r="H94" s="96"/>
      <c r="I94" s="96"/>
      <c r="J94" s="96"/>
      <c r="K94" s="85"/>
      <c r="L94" s="85"/>
      <c r="M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</row>
    <row r="95" spans="1:26" s="89" customFormat="1" ht="26.4" customHeight="1">
      <c r="A95" s="83"/>
      <c r="B95" s="99"/>
      <c r="C95" s="85"/>
      <c r="D95" s="96"/>
      <c r="E95" s="96"/>
      <c r="F95" s="96"/>
      <c r="G95" s="96"/>
      <c r="H95" s="96"/>
      <c r="I95" s="96"/>
      <c r="J95" s="96"/>
      <c r="K95" s="85"/>
      <c r="L95" s="85"/>
      <c r="M95" s="85"/>
      <c r="O95" s="85"/>
      <c r="P95" s="85"/>
      <c r="Q95" s="85"/>
      <c r="R95" s="85"/>
      <c r="S95" s="85"/>
      <c r="T95" s="85"/>
      <c r="U95" s="85"/>
      <c r="V95" s="85"/>
      <c r="W95" s="85"/>
      <c r="X95" s="85"/>
      <c r="Y95" s="85"/>
      <c r="Z95" s="85"/>
    </row>
    <row r="96" spans="1:26" s="89" customFormat="1" ht="24.6">
      <c r="A96" s="83"/>
      <c r="B96" s="99"/>
      <c r="C96" s="85"/>
      <c r="D96" s="96"/>
      <c r="E96" s="96"/>
      <c r="F96" s="96"/>
      <c r="G96" s="96"/>
      <c r="H96" s="96"/>
      <c r="I96" s="96"/>
      <c r="J96" s="96"/>
      <c r="K96" s="85"/>
      <c r="L96" s="85"/>
      <c r="M96" s="85"/>
      <c r="O96" s="85"/>
      <c r="P96" s="85"/>
      <c r="Q96" s="85"/>
      <c r="R96" s="85"/>
      <c r="S96" s="85"/>
      <c r="T96" s="85"/>
      <c r="U96" s="85"/>
      <c r="V96" s="85"/>
      <c r="W96" s="85"/>
      <c r="X96" s="85"/>
      <c r="Y96" s="85"/>
      <c r="Z96" s="85"/>
    </row>
    <row r="97" spans="1:26" s="89" customFormat="1" ht="24.6">
      <c r="A97" s="83"/>
      <c r="B97" s="99"/>
      <c r="C97" s="85"/>
      <c r="D97" s="96"/>
      <c r="E97" s="96"/>
      <c r="F97" s="96"/>
      <c r="G97" s="96"/>
      <c r="H97" s="96"/>
      <c r="I97" s="96"/>
      <c r="J97" s="96"/>
      <c r="K97" s="85"/>
      <c r="L97" s="85"/>
      <c r="M97" s="85"/>
      <c r="O97" s="85"/>
      <c r="P97" s="85"/>
      <c r="Q97" s="85"/>
      <c r="R97" s="85"/>
      <c r="S97" s="85"/>
      <c r="T97" s="85"/>
      <c r="U97" s="85"/>
      <c r="V97" s="85"/>
      <c r="W97" s="85"/>
      <c r="X97" s="85"/>
      <c r="Y97" s="85"/>
      <c r="Z97" s="85"/>
    </row>
    <row r="98" spans="1:26" s="89" customFormat="1" ht="24.6">
      <c r="A98" s="83"/>
      <c r="B98" s="99"/>
      <c r="C98" s="85"/>
      <c r="D98" s="96"/>
      <c r="E98" s="96"/>
      <c r="F98" s="96"/>
      <c r="G98" s="96"/>
      <c r="H98" s="96"/>
      <c r="I98" s="96"/>
      <c r="J98" s="96"/>
      <c r="K98" s="85"/>
      <c r="L98" s="85"/>
      <c r="M98" s="85"/>
      <c r="O98" s="85"/>
      <c r="P98" s="85"/>
      <c r="Q98" s="85"/>
      <c r="R98" s="85"/>
      <c r="S98" s="85"/>
      <c r="T98" s="85"/>
      <c r="U98" s="85"/>
      <c r="V98" s="85"/>
      <c r="W98" s="85"/>
      <c r="X98" s="85"/>
      <c r="Y98" s="85"/>
      <c r="Z98" s="85"/>
    </row>
    <row r="99" spans="1:26" s="89" customFormat="1" ht="37.799999999999997" customHeight="1">
      <c r="A99" s="83"/>
      <c r="B99" s="99"/>
      <c r="C99" s="85"/>
      <c r="D99" s="96"/>
      <c r="E99" s="96"/>
      <c r="F99" s="96"/>
      <c r="G99" s="96"/>
      <c r="H99" s="96"/>
      <c r="I99" s="96"/>
      <c r="J99" s="96"/>
      <c r="K99" s="85"/>
      <c r="L99" s="85"/>
      <c r="M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</row>
    <row r="100" spans="1:26" ht="27" customHeight="1">
      <c r="A100" s="85" t="str">
        <f>+A52</f>
        <v>หมายเหตุประกอบงบการเงินระหว่างกาลถือเป็นส่วนหนึ่งของงบการเงินระหว่างกาลนี้</v>
      </c>
      <c r="D100" s="96"/>
      <c r="E100" s="96"/>
      <c r="F100" s="96"/>
      <c r="G100" s="96"/>
      <c r="H100" s="96"/>
      <c r="I100" s="96"/>
      <c r="J100" s="96"/>
      <c r="K100" s="85"/>
    </row>
    <row r="101" spans="1:26" ht="24" customHeight="1">
      <c r="D101" s="96"/>
      <c r="E101" s="96"/>
      <c r="F101" s="96"/>
      <c r="G101" s="96"/>
      <c r="H101" s="96"/>
      <c r="I101" s="96"/>
      <c r="J101" s="96"/>
      <c r="K101" s="85"/>
    </row>
    <row r="102" spans="1:26" s="101" customFormat="1" ht="24" customHeight="1">
      <c r="A102" s="100" t="s">
        <v>223</v>
      </c>
      <c r="J102" s="101">
        <v>2</v>
      </c>
      <c r="K102" s="103"/>
      <c r="M102" s="104"/>
      <c r="N102" s="105"/>
    </row>
    <row r="103" spans="1:26" s="101" customFormat="1" ht="24" customHeight="1">
      <c r="A103" s="100"/>
      <c r="K103" s="103"/>
      <c r="M103" s="104"/>
      <c r="N103" s="105"/>
    </row>
    <row r="104" spans="1:26" ht="24" customHeight="1">
      <c r="A104" s="214" t="s">
        <v>1</v>
      </c>
      <c r="B104" s="214"/>
      <c r="C104" s="214"/>
      <c r="D104" s="214"/>
      <c r="E104" s="214"/>
      <c r="F104" s="214"/>
      <c r="G104" s="214"/>
      <c r="H104" s="214"/>
      <c r="I104" s="214"/>
      <c r="J104" s="214"/>
      <c r="K104" s="85"/>
    </row>
    <row r="105" spans="1:26" ht="24" customHeight="1">
      <c r="A105" s="214" t="s">
        <v>203</v>
      </c>
      <c r="B105" s="214"/>
      <c r="C105" s="214"/>
      <c r="D105" s="214"/>
      <c r="E105" s="214"/>
      <c r="F105" s="214"/>
      <c r="G105" s="214"/>
      <c r="H105" s="214"/>
      <c r="I105" s="214"/>
      <c r="J105" s="214"/>
      <c r="K105" s="85"/>
    </row>
    <row r="106" spans="1:26" ht="24" customHeight="1">
      <c r="A106" s="214" t="str">
        <f>+A58</f>
        <v>ณ  วันที่ 30 กันยายน 2568</v>
      </c>
      <c r="B106" s="214"/>
      <c r="C106" s="214"/>
      <c r="D106" s="214"/>
      <c r="E106" s="214"/>
      <c r="F106" s="214"/>
      <c r="G106" s="214"/>
      <c r="H106" s="214"/>
      <c r="I106" s="214"/>
      <c r="J106" s="214"/>
      <c r="K106" s="85"/>
    </row>
    <row r="107" spans="1:26" ht="24" customHeight="1">
      <c r="B107" s="86"/>
      <c r="C107" s="87"/>
      <c r="E107" s="87"/>
      <c r="J107" s="88" t="s">
        <v>2</v>
      </c>
      <c r="K107" s="85"/>
    </row>
    <row r="108" spans="1:26" s="83" customFormat="1" ht="24" customHeight="1">
      <c r="B108" s="90"/>
      <c r="C108" s="82"/>
      <c r="D108" s="91"/>
      <c r="E108" s="91" t="s">
        <v>3</v>
      </c>
      <c r="F108" s="91"/>
      <c r="H108" s="92"/>
      <c r="I108" s="91" t="s">
        <v>29</v>
      </c>
      <c r="J108" s="92"/>
      <c r="N108" s="84"/>
    </row>
    <row r="109" spans="1:26" s="83" customFormat="1" ht="26.4" customHeight="1">
      <c r="B109" s="90"/>
      <c r="C109" s="82"/>
      <c r="D109" s="87" t="s">
        <v>179</v>
      </c>
      <c r="E109" s="87"/>
      <c r="F109" s="87" t="s">
        <v>179</v>
      </c>
      <c r="H109" s="87" t="s">
        <v>179</v>
      </c>
      <c r="I109" s="87"/>
      <c r="J109" s="87" t="s">
        <v>179</v>
      </c>
      <c r="N109" s="84"/>
    </row>
    <row r="110" spans="1:26" s="83" customFormat="1" ht="24.6">
      <c r="B110" s="93" t="s">
        <v>32</v>
      </c>
      <c r="C110" s="82"/>
      <c r="D110" s="110" t="str">
        <f>+D62</f>
        <v>30 กันยายน 2568</v>
      </c>
      <c r="E110" s="87"/>
      <c r="F110" s="110" t="str">
        <f>+F62</f>
        <v>31 ธันวาคม 2567</v>
      </c>
      <c r="H110" s="110" t="str">
        <f>+D110</f>
        <v>30 กันยายน 2568</v>
      </c>
      <c r="I110" s="87"/>
      <c r="J110" s="110" t="str">
        <f>+F110</f>
        <v>31 ธันวาคม 2567</v>
      </c>
      <c r="N110" s="84"/>
    </row>
    <row r="111" spans="1:26" s="83" customFormat="1" ht="24.6">
      <c r="B111" s="87"/>
      <c r="C111" s="82"/>
      <c r="D111" s="87" t="s">
        <v>27</v>
      </c>
      <c r="E111" s="85"/>
      <c r="F111" s="87" t="s">
        <v>180</v>
      </c>
      <c r="H111" s="87" t="s">
        <v>27</v>
      </c>
      <c r="I111" s="85"/>
      <c r="J111" s="87" t="s">
        <v>180</v>
      </c>
      <c r="N111" s="84"/>
    </row>
    <row r="112" spans="1:26" s="83" customFormat="1" ht="24.6">
      <c r="B112" s="87"/>
      <c r="C112" s="82"/>
      <c r="D112" s="111" t="s">
        <v>28</v>
      </c>
      <c r="E112" s="85"/>
      <c r="F112" s="111"/>
      <c r="H112" s="111" t="s">
        <v>28</v>
      </c>
      <c r="I112" s="85"/>
      <c r="J112" s="111"/>
      <c r="N112" s="84"/>
    </row>
    <row r="113" spans="1:13" ht="24.75" customHeight="1">
      <c r="A113" s="83" t="s">
        <v>22</v>
      </c>
      <c r="D113" s="108"/>
      <c r="E113" s="109"/>
      <c r="F113" s="108"/>
      <c r="G113" s="109"/>
      <c r="H113" s="108"/>
      <c r="I113" s="109"/>
      <c r="J113" s="108"/>
      <c r="K113" s="85"/>
    </row>
    <row r="114" spans="1:13" ht="24.75" customHeight="1">
      <c r="A114" s="85" t="s">
        <v>4</v>
      </c>
      <c r="B114" s="86"/>
      <c r="D114" s="96"/>
      <c r="E114" s="96"/>
      <c r="F114" s="96"/>
      <c r="G114" s="96"/>
      <c r="H114" s="96"/>
      <c r="I114" s="96"/>
      <c r="J114" s="96"/>
      <c r="K114" s="85"/>
    </row>
    <row r="115" spans="1:13" ht="24.75" customHeight="1">
      <c r="A115" s="85" t="s">
        <v>168</v>
      </c>
      <c r="B115" s="86"/>
      <c r="D115" s="96"/>
      <c r="E115" s="96"/>
      <c r="F115" s="96"/>
      <c r="G115" s="96"/>
      <c r="H115" s="96"/>
      <c r="I115" s="96"/>
      <c r="J115" s="96"/>
      <c r="K115" s="85"/>
    </row>
    <row r="116" spans="1:13" ht="24.75" customHeight="1" thickBot="1">
      <c r="A116" s="85" t="s">
        <v>169</v>
      </c>
      <c r="D116" s="156">
        <v>828750</v>
      </c>
      <c r="E116" s="140"/>
      <c r="F116" s="156">
        <v>828750</v>
      </c>
      <c r="G116" s="140"/>
      <c r="H116" s="156">
        <v>828750</v>
      </c>
      <c r="I116" s="140"/>
      <c r="J116" s="156">
        <v>828750</v>
      </c>
      <c r="K116" s="85"/>
    </row>
    <row r="117" spans="1:13" ht="24.75" customHeight="1" thickTop="1">
      <c r="A117" s="85" t="s">
        <v>170</v>
      </c>
      <c r="D117" s="140"/>
      <c r="E117" s="140"/>
      <c r="F117" s="140"/>
      <c r="G117" s="140"/>
      <c r="H117" s="140"/>
      <c r="I117" s="140"/>
      <c r="J117" s="140"/>
      <c r="K117" s="85"/>
    </row>
    <row r="118" spans="1:13" ht="24.75" customHeight="1">
      <c r="A118" s="85" t="s">
        <v>169</v>
      </c>
      <c r="B118" s="85"/>
      <c r="D118" s="140">
        <v>828750</v>
      </c>
      <c r="E118" s="140"/>
      <c r="F118" s="140">
        <v>828750</v>
      </c>
      <c r="G118" s="140"/>
      <c r="H118" s="140">
        <v>828750</v>
      </c>
      <c r="I118" s="140"/>
      <c r="J118" s="140">
        <v>828750</v>
      </c>
      <c r="K118" s="85"/>
    </row>
    <row r="119" spans="1:13" ht="24.75" customHeight="1">
      <c r="A119" s="85" t="s">
        <v>171</v>
      </c>
      <c r="B119" s="85"/>
      <c r="D119" s="140">
        <v>4982964</v>
      </c>
      <c r="E119" s="140"/>
      <c r="F119" s="140">
        <v>4982964</v>
      </c>
      <c r="G119" s="140"/>
      <c r="H119" s="140">
        <v>4982964</v>
      </c>
      <c r="I119" s="140"/>
      <c r="J119" s="140">
        <v>4982964</v>
      </c>
      <c r="K119" s="85"/>
    </row>
    <row r="120" spans="1:13" ht="24.75" customHeight="1">
      <c r="A120" s="85" t="s">
        <v>5</v>
      </c>
      <c r="D120" s="157"/>
      <c r="E120" s="140"/>
      <c r="F120" s="157"/>
      <c r="G120" s="140"/>
      <c r="H120" s="157"/>
      <c r="I120" s="140"/>
      <c r="J120" s="157"/>
      <c r="K120" s="85"/>
    </row>
    <row r="121" spans="1:13" ht="24.75" customHeight="1">
      <c r="A121" s="85" t="s">
        <v>172</v>
      </c>
      <c r="B121" s="86"/>
      <c r="D121" s="140">
        <v>82875</v>
      </c>
      <c r="E121" s="140"/>
      <c r="F121" s="140">
        <v>82875</v>
      </c>
      <c r="G121" s="140"/>
      <c r="H121" s="140">
        <v>82875</v>
      </c>
      <c r="I121" s="140"/>
      <c r="J121" s="140">
        <v>82875</v>
      </c>
      <c r="K121" s="85"/>
    </row>
    <row r="122" spans="1:13" ht="24.75" customHeight="1">
      <c r="A122" s="85" t="s">
        <v>173</v>
      </c>
      <c r="D122" s="140">
        <v>49577573</v>
      </c>
      <c r="E122" s="140"/>
      <c r="F122" s="140">
        <v>44871339</v>
      </c>
      <c r="G122" s="140"/>
      <c r="H122" s="140">
        <v>13140822</v>
      </c>
      <c r="I122" s="140"/>
      <c r="J122" s="140">
        <v>13836814</v>
      </c>
      <c r="K122" s="85"/>
    </row>
    <row r="123" spans="1:13" ht="24.75" customHeight="1">
      <c r="A123" s="85" t="s">
        <v>174</v>
      </c>
      <c r="D123" s="158">
        <v>-2353360</v>
      </c>
      <c r="E123" s="140"/>
      <c r="F123" s="158">
        <v>236299</v>
      </c>
      <c r="G123" s="140"/>
      <c r="H123" s="158">
        <v>-1126293</v>
      </c>
      <c r="I123" s="140"/>
      <c r="J123" s="158">
        <v>-181855</v>
      </c>
      <c r="K123" s="85"/>
    </row>
    <row r="124" spans="1:13" ht="24.75" customHeight="1">
      <c r="A124" s="85" t="s">
        <v>175</v>
      </c>
      <c r="D124" s="140">
        <f>SUM(D118:D123)</f>
        <v>53118802</v>
      </c>
      <c r="E124" s="140"/>
      <c r="F124" s="140">
        <f>SUM(F118:F123)</f>
        <v>51002227</v>
      </c>
      <c r="G124" s="140"/>
      <c r="H124" s="140">
        <f>SUM(H118:H123)</f>
        <v>17909118</v>
      </c>
      <c r="I124" s="140"/>
      <c r="J124" s="140">
        <f>SUM(J118:J123)</f>
        <v>19549548</v>
      </c>
      <c r="K124" s="85"/>
    </row>
    <row r="125" spans="1:13" ht="24.75" customHeight="1">
      <c r="A125" s="85" t="s">
        <v>176</v>
      </c>
      <c r="D125" s="140">
        <v>-4153</v>
      </c>
      <c r="E125" s="140"/>
      <c r="F125" s="140">
        <v>-718</v>
      </c>
      <c r="G125" s="140"/>
      <c r="H125" s="145">
        <v>0</v>
      </c>
      <c r="I125" s="145"/>
      <c r="J125" s="145">
        <v>0</v>
      </c>
      <c r="K125" s="85"/>
    </row>
    <row r="126" spans="1:13" ht="24.75" customHeight="1">
      <c r="A126" s="83" t="s">
        <v>177</v>
      </c>
      <c r="D126" s="149">
        <f>SUM(D124:D125)</f>
        <v>53114649</v>
      </c>
      <c r="E126" s="140"/>
      <c r="F126" s="149">
        <f>SUM(F124:F125)</f>
        <v>51001509</v>
      </c>
      <c r="G126" s="140"/>
      <c r="H126" s="149">
        <f>SUM(H124:H125)</f>
        <v>17909118</v>
      </c>
      <c r="I126" s="140"/>
      <c r="J126" s="149">
        <f>SUM(J124:J125)</f>
        <v>19549548</v>
      </c>
      <c r="K126" s="85"/>
      <c r="L126" s="107"/>
      <c r="M126" s="107"/>
    </row>
    <row r="127" spans="1:13" ht="28.5" customHeight="1" thickBot="1">
      <c r="A127" s="83" t="s">
        <v>178</v>
      </c>
      <c r="B127" s="86">
        <v>23</v>
      </c>
      <c r="D127" s="153">
        <f>+D126+D92</f>
        <v>75910298</v>
      </c>
      <c r="E127" s="140"/>
      <c r="F127" s="153">
        <f>+F126+F92</f>
        <v>70329690</v>
      </c>
      <c r="G127" s="140"/>
      <c r="H127" s="153">
        <f>+H126+H92</f>
        <v>19253600</v>
      </c>
      <c r="I127" s="140"/>
      <c r="J127" s="153">
        <f>+J126+J92</f>
        <v>20827075</v>
      </c>
      <c r="K127" s="85"/>
    </row>
    <row r="128" spans="1:13" ht="24" customHeight="1" thickTop="1">
      <c r="D128" s="198"/>
      <c r="K128" s="85"/>
    </row>
    <row r="129" spans="4:11" ht="24" customHeight="1">
      <c r="K129" s="85"/>
    </row>
    <row r="130" spans="4:11" ht="24" customHeight="1">
      <c r="D130" s="87"/>
      <c r="F130" s="87"/>
      <c r="K130" s="85"/>
    </row>
    <row r="131" spans="4:11" ht="24" customHeight="1">
      <c r="D131" s="87"/>
      <c r="F131" s="87"/>
      <c r="K131" s="85"/>
    </row>
    <row r="132" spans="4:11" ht="24" customHeight="1">
      <c r="D132" s="87"/>
      <c r="F132" s="87"/>
      <c r="K132" s="85"/>
    </row>
    <row r="133" spans="4:11" ht="24" customHeight="1">
      <c r="D133" s="87"/>
      <c r="F133" s="87"/>
      <c r="K133" s="85"/>
    </row>
    <row r="134" spans="4:11" ht="24" customHeight="1">
      <c r="D134" s="87"/>
      <c r="F134" s="87"/>
      <c r="K134" s="85"/>
    </row>
    <row r="135" spans="4:11" ht="24" customHeight="1">
      <c r="D135" s="87"/>
      <c r="F135" s="87"/>
      <c r="K135" s="85"/>
    </row>
    <row r="136" spans="4:11" ht="24" customHeight="1">
      <c r="D136" s="87"/>
      <c r="F136" s="87"/>
      <c r="K136" s="85"/>
    </row>
    <row r="137" spans="4:11" ht="24" customHeight="1">
      <c r="D137" s="87"/>
      <c r="F137" s="87"/>
      <c r="K137" s="85"/>
    </row>
    <row r="138" spans="4:11" ht="24" customHeight="1">
      <c r="D138" s="87"/>
      <c r="F138" s="87"/>
      <c r="K138" s="85"/>
    </row>
    <row r="139" spans="4:11" ht="24" customHeight="1">
      <c r="D139" s="87"/>
      <c r="F139" s="87"/>
      <c r="K139" s="85"/>
    </row>
    <row r="140" spans="4:11">
      <c r="D140" s="87"/>
      <c r="F140" s="87"/>
      <c r="K140" s="85"/>
    </row>
    <row r="141" spans="4:11">
      <c r="D141" s="87"/>
      <c r="F141" s="87"/>
      <c r="K141" s="85"/>
    </row>
    <row r="142" spans="4:11">
      <c r="D142" s="87"/>
      <c r="F142" s="87"/>
      <c r="K142" s="85"/>
    </row>
    <row r="143" spans="4:11">
      <c r="D143" s="87"/>
      <c r="F143" s="87"/>
      <c r="K143" s="85"/>
    </row>
    <row r="144" spans="4:11">
      <c r="D144" s="87"/>
      <c r="F144" s="87"/>
      <c r="K144" s="85"/>
    </row>
    <row r="145" spans="1:14">
      <c r="D145" s="87"/>
      <c r="F145" s="87"/>
      <c r="K145" s="85"/>
    </row>
    <row r="146" spans="1:14">
      <c r="D146" s="87"/>
      <c r="F146" s="87"/>
      <c r="K146" s="85"/>
    </row>
    <row r="147" spans="1:14">
      <c r="D147" s="87"/>
      <c r="F147" s="87"/>
      <c r="K147" s="85"/>
    </row>
    <row r="148" spans="1:14">
      <c r="D148" s="87"/>
      <c r="F148" s="87"/>
      <c r="K148" s="85"/>
    </row>
    <row r="149" spans="1:14">
      <c r="D149" s="87"/>
      <c r="F149" s="87"/>
      <c r="K149" s="85"/>
    </row>
    <row r="150" spans="1:14" ht="33" customHeight="1">
      <c r="D150" s="87"/>
      <c r="F150" s="87"/>
      <c r="K150" s="85"/>
    </row>
    <row r="151" spans="1:14" ht="24" customHeight="1">
      <c r="A151" s="85" t="str">
        <f>+A100</f>
        <v>หมายเหตุประกอบงบการเงินระหว่างกาลถือเป็นส่วนหนึ่งของงบการเงินระหว่างกาลนี้</v>
      </c>
      <c r="D151" s="96"/>
      <c r="E151" s="96"/>
      <c r="F151" s="96"/>
      <c r="G151" s="96"/>
      <c r="H151" s="96"/>
      <c r="I151" s="96"/>
      <c r="J151" s="96"/>
      <c r="K151" s="85"/>
    </row>
    <row r="153" spans="1:14" s="101" customFormat="1" ht="24" customHeight="1">
      <c r="A153" s="100" t="s">
        <v>223</v>
      </c>
      <c r="J153" s="101">
        <v>3</v>
      </c>
      <c r="K153" s="103"/>
      <c r="M153" s="104"/>
      <c r="N153" s="105"/>
    </row>
    <row r="155" spans="1:14" ht="24" customHeight="1">
      <c r="D155" s="85">
        <f t="shared" ref="D155:K155" si="1">+D48-D127</f>
        <v>0</v>
      </c>
      <c r="E155" s="85">
        <f t="shared" si="1"/>
        <v>0</v>
      </c>
      <c r="F155" s="85">
        <f t="shared" si="1"/>
        <v>0</v>
      </c>
      <c r="G155" s="85">
        <f t="shared" si="1"/>
        <v>0</v>
      </c>
      <c r="H155" s="85">
        <f t="shared" si="1"/>
        <v>0</v>
      </c>
      <c r="I155" s="85">
        <f t="shared" si="1"/>
        <v>0</v>
      </c>
      <c r="J155" s="85">
        <f t="shared" si="1"/>
        <v>0</v>
      </c>
      <c r="K155" s="85">
        <f t="shared" si="1"/>
        <v>0</v>
      </c>
    </row>
  </sheetData>
  <mergeCells count="9">
    <mergeCell ref="A2:J2"/>
    <mergeCell ref="A3:J3"/>
    <mergeCell ref="A4:J4"/>
    <mergeCell ref="A56:J56"/>
    <mergeCell ref="A106:J106"/>
    <mergeCell ref="A57:J57"/>
    <mergeCell ref="A58:J58"/>
    <mergeCell ref="A104:J104"/>
    <mergeCell ref="A105:J105"/>
  </mergeCells>
  <printOptions gridLinesSet="0"/>
  <pageMargins left="0.70866141732283472" right="0.39370078740157483" top="0.70866141732283472" bottom="0.51181102362204722" header="0.19685039370078741" footer="0.19685039370078741"/>
  <pageSetup paperSize="9" scale="62" fitToHeight="0" orientation="portrait" r:id="rId1"/>
  <headerFooter alignWithMargins="0"/>
  <rowBreaks count="2" manualBreakCount="2">
    <brk id="54" max="9" man="1"/>
    <brk id="102" max="9" man="1"/>
  </rowBreaks>
  <ignoredErrors>
    <ignoredError sqref="D16 F16 H16 J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810D0-BADF-4BC4-AF04-53DBF323D3A1}">
  <sheetPr>
    <pageSetUpPr fitToPage="1"/>
  </sheetPr>
  <dimension ref="A1:EI47"/>
  <sheetViews>
    <sheetView view="pageBreakPreview" zoomScale="80" zoomScaleNormal="90" zoomScaleSheetLayoutView="80" workbookViewId="0">
      <selection activeCell="L15" sqref="L15"/>
    </sheetView>
  </sheetViews>
  <sheetFormatPr defaultColWidth="10.75" defaultRowHeight="25.5" customHeight="1"/>
  <cols>
    <col min="1" max="1" width="37.75" style="131" customWidth="1"/>
    <col min="2" max="2" width="12.25" style="131" customWidth="1"/>
    <col min="3" max="3" width="1" style="131" customWidth="1"/>
    <col min="4" max="4" width="16.875" style="139" bestFit="1" customWidth="1"/>
    <col min="5" max="5" width="1" style="139" customWidth="1"/>
    <col min="6" max="6" width="17.25" style="139" customWidth="1"/>
    <col min="7" max="7" width="1" style="139" customWidth="1"/>
    <col min="8" max="8" width="18" style="139" customWidth="1"/>
    <col min="9" max="9" width="1" style="139" customWidth="1"/>
    <col min="10" max="10" width="17.875" style="139" customWidth="1"/>
    <col min="11" max="11" width="1" style="139" customWidth="1"/>
    <col min="12" max="12" width="26.25" style="139" customWidth="1"/>
    <col min="13" max="13" width="1" style="139" customWidth="1"/>
    <col min="14" max="14" width="35.375" style="139" hidden="1" customWidth="1"/>
    <col min="15" max="15" width="1" style="139" hidden="1" customWidth="1"/>
    <col min="16" max="16" width="29.125" style="139" customWidth="1"/>
    <col min="17" max="17" width="1" style="139" customWidth="1"/>
    <col min="18" max="18" width="18.25" style="139" customWidth="1"/>
    <col min="19" max="19" width="1" style="139" customWidth="1"/>
    <col min="20" max="20" width="18.375" style="139" customWidth="1"/>
    <col min="21" max="21" width="1" style="139" customWidth="1"/>
    <col min="22" max="22" width="17.5" style="139" customWidth="1"/>
    <col min="23" max="23" width="1" style="139" customWidth="1"/>
    <col min="24" max="24" width="22.25" style="139" customWidth="1"/>
    <col min="25" max="25" width="11.875" style="114" customWidth="1"/>
    <col min="26" max="26" width="2.875" style="114" customWidth="1"/>
    <col min="27" max="139" width="10.75" style="114" customWidth="1"/>
    <col min="140" max="16384" width="10.75" style="131"/>
  </cols>
  <sheetData>
    <row r="1" spans="1:139" s="114" customFormat="1" ht="25.5" customHeight="1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</row>
    <row r="2" spans="1:139" s="130" customFormat="1" ht="25.5" customHeight="1">
      <c r="A2" s="218" t="s">
        <v>1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218"/>
      <c r="U2" s="218"/>
      <c r="V2" s="218"/>
      <c r="W2" s="218"/>
      <c r="X2" s="218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</row>
    <row r="3" spans="1:139" s="130" customFormat="1" ht="25.5" customHeight="1">
      <c r="A3" s="218" t="s">
        <v>205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218"/>
      <c r="U3" s="218"/>
      <c r="V3" s="218"/>
      <c r="W3" s="218"/>
      <c r="X3" s="218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</row>
    <row r="4" spans="1:139" s="130" customFormat="1" ht="24.6">
      <c r="A4" s="218" t="s">
        <v>274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14"/>
      <c r="DO4" s="114"/>
      <c r="DP4" s="114"/>
      <c r="DQ4" s="114"/>
      <c r="DR4" s="114"/>
      <c r="DS4" s="114"/>
      <c r="DT4" s="114"/>
      <c r="DU4" s="114"/>
      <c r="DV4" s="114"/>
      <c r="DW4" s="114"/>
      <c r="DX4" s="114"/>
      <c r="DY4" s="114"/>
      <c r="DZ4" s="114"/>
      <c r="EA4" s="114"/>
      <c r="EB4" s="114"/>
      <c r="EC4" s="114"/>
      <c r="ED4" s="114"/>
      <c r="EE4" s="114"/>
      <c r="EF4" s="114"/>
      <c r="EG4" s="114"/>
      <c r="EH4" s="114"/>
      <c r="EI4" s="114"/>
    </row>
    <row r="5" spans="1:139" s="83" customFormat="1" ht="12.75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T5" s="84"/>
      <c r="AA5" s="92"/>
    </row>
    <row r="6" spans="1:139" ht="24.75" customHeight="1">
      <c r="A6" s="101"/>
      <c r="B6" s="101"/>
      <c r="C6" s="101"/>
      <c r="D6" s="114"/>
      <c r="E6" s="116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7" t="s">
        <v>2</v>
      </c>
    </row>
    <row r="7" spans="1:139" ht="24.75" customHeight="1">
      <c r="A7" s="101"/>
      <c r="B7" s="101"/>
      <c r="C7" s="101"/>
      <c r="D7" s="219" t="s">
        <v>3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</row>
    <row r="8" spans="1:139" ht="24.75" customHeight="1">
      <c r="A8" s="101"/>
      <c r="B8" s="101"/>
      <c r="C8" s="101"/>
      <c r="D8" s="216" t="s">
        <v>215</v>
      </c>
      <c r="E8" s="216"/>
      <c r="F8" s="216"/>
      <c r="G8" s="216"/>
      <c r="H8" s="216"/>
      <c r="I8" s="216"/>
      <c r="J8" s="216"/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132"/>
      <c r="V8" s="132"/>
      <c r="W8" s="132"/>
      <c r="X8" s="132"/>
    </row>
    <row r="9" spans="1:139" ht="24.75" customHeight="1">
      <c r="A9" s="101"/>
      <c r="B9" s="101"/>
      <c r="C9" s="101"/>
      <c r="D9" s="132"/>
      <c r="E9" s="132"/>
      <c r="F9" s="132"/>
      <c r="G9" s="132"/>
      <c r="H9" s="132"/>
      <c r="I9" s="132"/>
      <c r="J9" s="132"/>
      <c r="K9" s="132"/>
      <c r="L9" s="215" t="s">
        <v>174</v>
      </c>
      <c r="M9" s="215"/>
      <c r="N9" s="215"/>
      <c r="O9" s="215"/>
      <c r="P9" s="215"/>
      <c r="Q9" s="215"/>
      <c r="R9" s="215"/>
      <c r="S9" s="132"/>
      <c r="T9" s="132"/>
      <c r="U9" s="132"/>
      <c r="V9" s="132"/>
      <c r="W9" s="132"/>
      <c r="X9" s="132"/>
    </row>
    <row r="10" spans="1:139" s="133" customFormat="1" ht="24.75" customHeight="1">
      <c r="A10" s="103"/>
      <c r="B10" s="118"/>
      <c r="C10" s="118"/>
      <c r="G10" s="116"/>
      <c r="K10" s="116"/>
      <c r="L10" s="215" t="s">
        <v>6</v>
      </c>
      <c r="M10" s="215"/>
      <c r="N10" s="215"/>
      <c r="O10" s="215"/>
      <c r="P10" s="215"/>
      <c r="Q10" s="215"/>
      <c r="R10" s="215"/>
      <c r="S10" s="116"/>
      <c r="T10" s="103"/>
      <c r="U10" s="116"/>
      <c r="V10" s="116"/>
      <c r="W10" s="116"/>
      <c r="X10" s="132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</row>
    <row r="11" spans="1:139" s="133" customFormat="1" ht="24.75" hidden="1" customHeight="1">
      <c r="A11" s="103"/>
      <c r="B11" s="103"/>
      <c r="C11" s="103"/>
      <c r="E11" s="116"/>
      <c r="F11" s="116"/>
      <c r="G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U11" s="116"/>
      <c r="V11" s="116"/>
      <c r="W11" s="103"/>
      <c r="X11" s="132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</row>
    <row r="12" spans="1:139" s="133" customFormat="1" ht="24.75" customHeight="1">
      <c r="A12" s="103"/>
      <c r="B12" s="103"/>
      <c r="C12" s="103"/>
      <c r="D12" s="116" t="s">
        <v>4</v>
      </c>
      <c r="E12" s="116"/>
      <c r="G12" s="116"/>
      <c r="H12" s="216" t="s">
        <v>5</v>
      </c>
      <c r="I12" s="216"/>
      <c r="J12" s="216"/>
      <c r="K12" s="116"/>
      <c r="L12" s="116"/>
      <c r="M12" s="116"/>
      <c r="N12" s="116" t="s">
        <v>234</v>
      </c>
      <c r="O12" s="116"/>
      <c r="P12" s="116" t="s">
        <v>197</v>
      </c>
      <c r="Q12" s="116"/>
      <c r="R12" s="116"/>
      <c r="S12" s="116"/>
      <c r="T12" s="116" t="s">
        <v>7</v>
      </c>
      <c r="U12" s="116"/>
      <c r="V12" s="116"/>
      <c r="W12" s="116"/>
      <c r="X12" s="132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  <c r="CE12" s="114"/>
      <c r="CF12" s="114"/>
      <c r="CG12" s="114"/>
      <c r="CH12" s="114"/>
      <c r="CI12" s="114"/>
      <c r="CJ12" s="114"/>
      <c r="CK12" s="114"/>
      <c r="CL12" s="114"/>
      <c r="CM12" s="114"/>
      <c r="CN12" s="114"/>
      <c r="CO12" s="114"/>
      <c r="CP12" s="114"/>
      <c r="CQ12" s="114"/>
      <c r="CR12" s="114"/>
      <c r="CS12" s="114"/>
      <c r="CT12" s="114"/>
      <c r="CU12" s="114"/>
      <c r="CV12" s="114"/>
      <c r="CW12" s="114"/>
      <c r="CX12" s="114"/>
      <c r="CY12" s="114"/>
      <c r="CZ12" s="114"/>
      <c r="DA12" s="114"/>
      <c r="DB12" s="114"/>
      <c r="DC12" s="114"/>
      <c r="DD12" s="114"/>
      <c r="DE12" s="114"/>
      <c r="DF12" s="114"/>
      <c r="DG12" s="114"/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</row>
    <row r="13" spans="1:139" s="133" customFormat="1" ht="24.75" customHeight="1">
      <c r="A13" s="103"/>
      <c r="B13" s="103"/>
      <c r="C13" s="103"/>
      <c r="D13" s="116" t="s">
        <v>8</v>
      </c>
      <c r="E13" s="116"/>
      <c r="F13" s="116" t="s">
        <v>9</v>
      </c>
      <c r="G13" s="116"/>
      <c r="H13" s="116" t="s">
        <v>10</v>
      </c>
      <c r="I13" s="116"/>
      <c r="J13" s="116"/>
      <c r="K13" s="116"/>
      <c r="L13" s="116" t="s">
        <v>11</v>
      </c>
      <c r="M13" s="116"/>
      <c r="N13" s="116" t="s">
        <v>235</v>
      </c>
      <c r="O13" s="116"/>
      <c r="P13" s="116" t="s">
        <v>199</v>
      </c>
      <c r="Q13" s="116"/>
      <c r="R13" s="116"/>
      <c r="S13" s="116"/>
      <c r="T13" s="116" t="s">
        <v>12</v>
      </c>
      <c r="U13" s="116"/>
      <c r="V13" s="116" t="s">
        <v>13</v>
      </c>
      <c r="W13" s="116"/>
      <c r="X13" s="116" t="s">
        <v>14</v>
      </c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114"/>
      <c r="CJ13" s="114"/>
      <c r="CK13" s="114"/>
      <c r="CL13" s="114"/>
      <c r="CM13" s="114"/>
      <c r="CN13" s="114"/>
      <c r="CO13" s="114"/>
      <c r="CP13" s="11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</row>
    <row r="14" spans="1:139" s="133" customFormat="1" ht="24.75" customHeight="1">
      <c r="A14" s="103"/>
      <c r="B14" s="112" t="s">
        <v>32</v>
      </c>
      <c r="C14" s="103"/>
      <c r="D14" s="112" t="s">
        <v>15</v>
      </c>
      <c r="E14" s="116"/>
      <c r="F14" s="112" t="s">
        <v>16</v>
      </c>
      <c r="G14" s="116"/>
      <c r="H14" s="112" t="s">
        <v>17</v>
      </c>
      <c r="I14" s="116"/>
      <c r="J14" s="112" t="s">
        <v>18</v>
      </c>
      <c r="K14" s="116"/>
      <c r="L14" s="112" t="s">
        <v>236</v>
      </c>
      <c r="M14" s="116"/>
      <c r="N14" s="119" t="s">
        <v>237</v>
      </c>
      <c r="O14" s="116"/>
      <c r="P14" s="112" t="s">
        <v>198</v>
      </c>
      <c r="Q14" s="116"/>
      <c r="R14" s="112" t="s">
        <v>14</v>
      </c>
      <c r="S14" s="116"/>
      <c r="T14" s="112" t="s">
        <v>20</v>
      </c>
      <c r="U14" s="116"/>
      <c r="V14" s="112" t="s">
        <v>21</v>
      </c>
      <c r="W14" s="116"/>
      <c r="X14" s="112" t="s">
        <v>22</v>
      </c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14"/>
      <c r="CW14" s="114"/>
      <c r="CX14" s="114"/>
      <c r="CY14" s="114"/>
      <c r="CZ14" s="114"/>
      <c r="DA14" s="114"/>
      <c r="DB14" s="114"/>
      <c r="DC14" s="114"/>
      <c r="DD14" s="114"/>
      <c r="DE14" s="114"/>
      <c r="DF14" s="114"/>
      <c r="DG14" s="114"/>
      <c r="DH14" s="114"/>
      <c r="DI14" s="114"/>
      <c r="DJ14" s="114"/>
      <c r="DK14" s="114"/>
      <c r="DL14" s="114"/>
      <c r="DM14" s="114"/>
      <c r="DN14" s="114"/>
      <c r="DO14" s="114"/>
      <c r="DP14" s="114"/>
      <c r="DQ14" s="114"/>
      <c r="DR14" s="114"/>
      <c r="DS14" s="114"/>
      <c r="DT14" s="114"/>
      <c r="DU14" s="114"/>
      <c r="DV14" s="114"/>
      <c r="DW14" s="114"/>
      <c r="DX14" s="114"/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4"/>
    </row>
    <row r="15" spans="1:139" s="133" customFormat="1" ht="24.75" customHeight="1">
      <c r="A15" s="103"/>
      <c r="B15" s="103"/>
      <c r="C15" s="103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4"/>
      <c r="CK15" s="114"/>
      <c r="CL15" s="114"/>
      <c r="CM15" s="114"/>
      <c r="CN15" s="114"/>
      <c r="CO15" s="114"/>
      <c r="CP15" s="114"/>
      <c r="CQ15" s="114"/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</row>
    <row r="16" spans="1:139" ht="24.75" customHeight="1">
      <c r="A16" s="115" t="s">
        <v>195</v>
      </c>
      <c r="B16" s="115"/>
      <c r="C16" s="115"/>
      <c r="D16" s="123">
        <v>828750</v>
      </c>
      <c r="E16" s="123"/>
      <c r="F16" s="123">
        <v>4982964</v>
      </c>
      <c r="G16" s="123"/>
      <c r="H16" s="123">
        <v>82875</v>
      </c>
      <c r="I16" s="114"/>
      <c r="J16" s="114">
        <v>36943146</v>
      </c>
      <c r="K16" s="114"/>
      <c r="L16" s="114">
        <v>797824</v>
      </c>
      <c r="M16" s="114"/>
      <c r="N16" s="123">
        <v>0</v>
      </c>
      <c r="O16" s="114"/>
      <c r="P16" s="123">
        <v>7979</v>
      </c>
      <c r="Q16" s="114"/>
      <c r="R16" s="114">
        <f>SUM(L16:P16)</f>
        <v>805803</v>
      </c>
      <c r="S16" s="114"/>
      <c r="T16" s="123">
        <f>SUM(D16:J16)+R16</f>
        <v>43643538</v>
      </c>
      <c r="U16" s="114"/>
      <c r="V16" s="114">
        <v>-1655</v>
      </c>
      <c r="W16" s="114"/>
      <c r="X16" s="114">
        <f>SUM(T16:W16)</f>
        <v>43641883</v>
      </c>
    </row>
    <row r="17" spans="1:24" ht="24.75" customHeight="1">
      <c r="A17" s="101" t="s">
        <v>23</v>
      </c>
      <c r="B17" s="118"/>
      <c r="C17" s="118"/>
      <c r="D17" s="123">
        <v>0</v>
      </c>
      <c r="E17" s="123"/>
      <c r="F17" s="123">
        <v>0</v>
      </c>
      <c r="G17" s="123"/>
      <c r="H17" s="123">
        <v>0</v>
      </c>
      <c r="I17" s="114"/>
      <c r="J17" s="114">
        <v>5852081</v>
      </c>
      <c r="K17" s="114"/>
      <c r="L17" s="114">
        <v>-2891190</v>
      </c>
      <c r="M17" s="114"/>
      <c r="N17" s="123">
        <v>0</v>
      </c>
      <c r="O17" s="114"/>
      <c r="P17" s="135">
        <v>0</v>
      </c>
      <c r="Q17" s="114"/>
      <c r="R17" s="114">
        <f>SUM(L17:P17)</f>
        <v>-2891190</v>
      </c>
      <c r="S17" s="114"/>
      <c r="T17" s="123">
        <f t="shared" ref="T17:T18" si="0">SUM(D17:J17)+R17</f>
        <v>2960891</v>
      </c>
      <c r="U17" s="114"/>
      <c r="V17" s="114">
        <v>1034</v>
      </c>
      <c r="W17" s="114"/>
      <c r="X17" s="114">
        <f>SUM(T17:W17)</f>
        <v>2961925</v>
      </c>
    </row>
    <row r="18" spans="1:24" ht="24.75" customHeight="1">
      <c r="A18" s="101" t="s">
        <v>24</v>
      </c>
      <c r="B18" s="134">
        <v>16</v>
      </c>
      <c r="C18" s="101"/>
      <c r="D18" s="123">
        <v>0</v>
      </c>
      <c r="E18" s="123"/>
      <c r="F18" s="123">
        <v>0</v>
      </c>
      <c r="G18" s="123"/>
      <c r="H18" s="123">
        <v>0</v>
      </c>
      <c r="I18" s="114"/>
      <c r="J18" s="114">
        <v>-828736</v>
      </c>
      <c r="K18" s="114"/>
      <c r="L18" s="122">
        <v>0</v>
      </c>
      <c r="M18" s="114"/>
      <c r="N18" s="123">
        <v>0</v>
      </c>
      <c r="O18" s="114"/>
      <c r="P18" s="122">
        <v>0</v>
      </c>
      <c r="Q18" s="114"/>
      <c r="R18" s="135">
        <f>SUM(L18:P18)</f>
        <v>0</v>
      </c>
      <c r="S18" s="114"/>
      <c r="T18" s="123">
        <f t="shared" si="0"/>
        <v>-828736</v>
      </c>
      <c r="U18" s="122"/>
      <c r="V18" s="122">
        <v>0</v>
      </c>
      <c r="W18" s="122"/>
      <c r="X18" s="114">
        <f>SUM(T18:W18)</f>
        <v>-828736</v>
      </c>
    </row>
    <row r="19" spans="1:24" ht="24.75" hidden="1" customHeight="1">
      <c r="A19" s="101" t="s">
        <v>227</v>
      </c>
      <c r="B19" s="134"/>
      <c r="C19" s="118"/>
      <c r="D19" s="123">
        <v>0</v>
      </c>
      <c r="E19" s="123"/>
      <c r="F19" s="123">
        <v>0</v>
      </c>
      <c r="G19" s="123"/>
      <c r="H19" s="123">
        <v>0</v>
      </c>
      <c r="I19" s="114"/>
      <c r="J19" s="114"/>
      <c r="K19" s="114"/>
      <c r="L19" s="122">
        <v>0</v>
      </c>
      <c r="M19" s="114"/>
      <c r="N19" s="123"/>
      <c r="O19" s="114"/>
      <c r="P19" s="122">
        <v>0</v>
      </c>
      <c r="Q19" s="114"/>
      <c r="R19" s="114">
        <f t="shared" ref="R19" si="1">SUM(L19:P19)</f>
        <v>0</v>
      </c>
      <c r="S19" s="114"/>
      <c r="T19" s="123">
        <f>SUM(D19:J19)+R19</f>
        <v>0</v>
      </c>
      <c r="U19" s="114"/>
      <c r="V19" s="122">
        <v>0</v>
      </c>
      <c r="W19" s="114"/>
      <c r="X19" s="135">
        <f>SUM(T19:W19)</f>
        <v>0</v>
      </c>
    </row>
    <row r="20" spans="1:24" ht="24.75" customHeight="1" thickBot="1">
      <c r="A20" s="115" t="s">
        <v>275</v>
      </c>
      <c r="B20" s="115"/>
      <c r="C20" s="115"/>
      <c r="D20" s="125">
        <f>SUM(D16:D19)</f>
        <v>828750</v>
      </c>
      <c r="E20" s="136"/>
      <c r="F20" s="125">
        <f>SUM(F16:F19)</f>
        <v>4982964</v>
      </c>
      <c r="G20" s="123"/>
      <c r="H20" s="125">
        <f>SUM(H16:H19)</f>
        <v>82875</v>
      </c>
      <c r="I20" s="114"/>
      <c r="J20" s="125">
        <f>SUM(J16:J19)</f>
        <v>41966491</v>
      </c>
      <c r="K20" s="114"/>
      <c r="L20" s="125">
        <f>SUM(L16:L19)</f>
        <v>-2093366</v>
      </c>
      <c r="M20" s="114"/>
      <c r="N20" s="125">
        <f>SUM(N16:N19)</f>
        <v>0</v>
      </c>
      <c r="O20" s="114"/>
      <c r="P20" s="125">
        <f>SUM(P16:P19)</f>
        <v>7979</v>
      </c>
      <c r="Q20" s="114"/>
      <c r="R20" s="125">
        <f>SUM(R16:R19)</f>
        <v>-2085387</v>
      </c>
      <c r="S20" s="114"/>
      <c r="T20" s="125">
        <f>SUM(T16:T19)</f>
        <v>45775693</v>
      </c>
      <c r="U20" s="114"/>
      <c r="V20" s="125">
        <f>SUM(V16:V19)</f>
        <v>-621</v>
      </c>
      <c r="W20" s="114"/>
      <c r="X20" s="125">
        <f>SUM(X16:X19)</f>
        <v>45775072</v>
      </c>
    </row>
    <row r="21" spans="1:24" ht="24.75" customHeight="1" thickTop="1">
      <c r="A21" s="115"/>
      <c r="B21" s="115"/>
      <c r="C21" s="115"/>
      <c r="D21" s="123"/>
      <c r="E21" s="136"/>
      <c r="F21" s="123"/>
      <c r="G21" s="123"/>
      <c r="H21" s="123"/>
      <c r="I21" s="114"/>
      <c r="J21" s="114"/>
      <c r="K21" s="114"/>
      <c r="L21" s="114"/>
      <c r="M21" s="114"/>
      <c r="N21" s="123"/>
      <c r="O21" s="114"/>
      <c r="P21" s="114"/>
      <c r="Q21" s="114"/>
      <c r="R21" s="114"/>
      <c r="S21" s="114"/>
      <c r="T21" s="114"/>
      <c r="U21" s="114"/>
      <c r="V21" s="114"/>
      <c r="W21" s="114"/>
      <c r="X21" s="114"/>
    </row>
    <row r="22" spans="1:24" ht="24.75" customHeight="1">
      <c r="A22" s="115" t="s">
        <v>225</v>
      </c>
      <c r="B22" s="115"/>
      <c r="C22" s="115"/>
      <c r="D22" s="123">
        <v>828750</v>
      </c>
      <c r="E22" s="123"/>
      <c r="F22" s="123">
        <v>4982964</v>
      </c>
      <c r="G22" s="123"/>
      <c r="H22" s="123">
        <v>82875</v>
      </c>
      <c r="I22" s="114"/>
      <c r="J22" s="114">
        <v>44871339</v>
      </c>
      <c r="K22" s="114"/>
      <c r="L22" s="114">
        <v>203915</v>
      </c>
      <c r="M22" s="114"/>
      <c r="N22" s="123">
        <f>+N20</f>
        <v>0</v>
      </c>
      <c r="O22" s="114"/>
      <c r="P22" s="123">
        <v>32384</v>
      </c>
      <c r="Q22" s="114"/>
      <c r="R22" s="114">
        <f>SUM(L22:P22)</f>
        <v>236299</v>
      </c>
      <c r="S22" s="114"/>
      <c r="T22" s="123">
        <f>SUM(D22:J22)+R22</f>
        <v>51002227</v>
      </c>
      <c r="U22" s="114"/>
      <c r="V22" s="114">
        <v>-718</v>
      </c>
      <c r="W22" s="114"/>
      <c r="X22" s="114">
        <f>SUM(T22:V22)</f>
        <v>51001509</v>
      </c>
    </row>
    <row r="23" spans="1:24" ht="24.75" customHeight="1">
      <c r="A23" s="101" t="s">
        <v>23</v>
      </c>
      <c r="B23" s="118"/>
      <c r="C23" s="118"/>
      <c r="D23" s="126">
        <v>0</v>
      </c>
      <c r="E23" s="126"/>
      <c r="F23" s="126">
        <v>0</v>
      </c>
      <c r="G23" s="126"/>
      <c r="H23" s="126">
        <v>0</v>
      </c>
      <c r="I23" s="126"/>
      <c r="J23" s="126">
        <v>6363519</v>
      </c>
      <c r="K23" s="126"/>
      <c r="L23" s="126">
        <v>-2591752</v>
      </c>
      <c r="M23" s="126"/>
      <c r="N23" s="126"/>
      <c r="O23" s="126"/>
      <c r="P23" s="126">
        <v>2093</v>
      </c>
      <c r="Q23" s="126"/>
      <c r="R23" s="203">
        <f>SUM(L23:P23)</f>
        <v>-2589659</v>
      </c>
      <c r="S23" s="126"/>
      <c r="T23" s="126">
        <f t="shared" ref="T23:T25" si="2">SUM(D23:J23)+R23</f>
        <v>3773860</v>
      </c>
      <c r="U23" s="126"/>
      <c r="V23" s="126">
        <v>-3435</v>
      </c>
      <c r="W23" s="203"/>
      <c r="X23" s="203">
        <f>SUM(T23:V23)</f>
        <v>3770425</v>
      </c>
    </row>
    <row r="24" spans="1:24" ht="24.75" hidden="1" customHeight="1">
      <c r="A24" s="101" t="s">
        <v>17</v>
      </c>
      <c r="B24" s="134">
        <v>15</v>
      </c>
      <c r="C24" s="118"/>
      <c r="D24" s="126">
        <v>0</v>
      </c>
      <c r="E24" s="126"/>
      <c r="F24" s="126">
        <v>0</v>
      </c>
      <c r="G24" s="126"/>
      <c r="H24" s="126">
        <v>0</v>
      </c>
      <c r="I24" s="203"/>
      <c r="J24" s="203"/>
      <c r="K24" s="203"/>
      <c r="L24" s="161"/>
      <c r="M24" s="203"/>
      <c r="N24" s="126"/>
      <c r="O24" s="203"/>
      <c r="P24" s="203"/>
      <c r="Q24" s="203"/>
      <c r="R24" s="203">
        <f t="shared" ref="R24" si="3">SUM(L24:P24)</f>
        <v>0</v>
      </c>
      <c r="S24" s="203"/>
      <c r="T24" s="126">
        <f t="shared" si="2"/>
        <v>0</v>
      </c>
      <c r="U24" s="203"/>
      <c r="V24" s="161"/>
      <c r="W24" s="203"/>
      <c r="X24" s="203">
        <f t="shared" ref="X24" si="4">SUM(T24:V24)</f>
        <v>0</v>
      </c>
    </row>
    <row r="25" spans="1:24" ht="24.75" customHeight="1">
      <c r="A25" s="101" t="s">
        <v>24</v>
      </c>
      <c r="B25" s="134">
        <v>16</v>
      </c>
      <c r="C25" s="118"/>
      <c r="D25" s="126">
        <v>0</v>
      </c>
      <c r="E25" s="126"/>
      <c r="F25" s="126">
        <v>0</v>
      </c>
      <c r="G25" s="126"/>
      <c r="H25" s="126">
        <v>0</v>
      </c>
      <c r="I25" s="126"/>
      <c r="J25" s="126">
        <v>-1657285</v>
      </c>
      <c r="K25" s="126"/>
      <c r="L25" s="126">
        <v>0</v>
      </c>
      <c r="M25" s="126"/>
      <c r="N25" s="126">
        <v>0</v>
      </c>
      <c r="O25" s="126"/>
      <c r="P25" s="126">
        <v>0</v>
      </c>
      <c r="Q25" s="126"/>
      <c r="R25" s="204">
        <f>SUM(L25:P25)</f>
        <v>0</v>
      </c>
      <c r="S25" s="126"/>
      <c r="T25" s="126">
        <f t="shared" si="2"/>
        <v>-1657285</v>
      </c>
      <c r="U25" s="126"/>
      <c r="V25" s="126">
        <v>0</v>
      </c>
      <c r="W25" s="203"/>
      <c r="X25" s="203">
        <f>SUM(T25:V25)</f>
        <v>-1657285</v>
      </c>
    </row>
    <row r="26" spans="1:24" ht="24.75" hidden="1" customHeight="1">
      <c r="A26" s="101" t="s">
        <v>227</v>
      </c>
      <c r="B26" s="101"/>
      <c r="C26" s="101"/>
      <c r="D26" s="126">
        <v>0</v>
      </c>
      <c r="E26" s="126"/>
      <c r="F26" s="126">
        <v>0</v>
      </c>
      <c r="G26" s="126"/>
      <c r="H26" s="126">
        <v>0</v>
      </c>
      <c r="I26" s="203"/>
      <c r="J26" s="126">
        <v>0</v>
      </c>
      <c r="K26" s="203"/>
      <c r="L26" s="161">
        <v>0</v>
      </c>
      <c r="M26" s="203"/>
      <c r="N26" s="126"/>
      <c r="O26" s="203"/>
      <c r="P26" s="126">
        <v>0</v>
      </c>
      <c r="Q26" s="203"/>
      <c r="R26" s="207">
        <f>SUM(L26:P26)</f>
        <v>0</v>
      </c>
      <c r="S26" s="203"/>
      <c r="T26" s="126">
        <f>SUM(D26:J26)+R26</f>
        <v>0</v>
      </c>
      <c r="U26" s="161"/>
      <c r="V26" s="161">
        <v>0</v>
      </c>
      <c r="W26" s="161"/>
      <c r="X26" s="161">
        <f>SUM(T26:V26)</f>
        <v>0</v>
      </c>
    </row>
    <row r="27" spans="1:24" ht="24.75" customHeight="1" thickBot="1">
      <c r="A27" s="115" t="s">
        <v>276</v>
      </c>
      <c r="B27" s="115"/>
      <c r="C27" s="115"/>
      <c r="D27" s="205">
        <f>SUM(D22:D26)</f>
        <v>828750</v>
      </c>
      <c r="E27" s="206"/>
      <c r="F27" s="205">
        <f>SUM(F22:F26)</f>
        <v>4982964</v>
      </c>
      <c r="G27" s="126"/>
      <c r="H27" s="205">
        <f>SUM(H22:H26)</f>
        <v>82875</v>
      </c>
      <c r="I27" s="126"/>
      <c r="J27" s="205">
        <f>SUM(J22:J26)</f>
        <v>49577573</v>
      </c>
      <c r="K27" s="126"/>
      <c r="L27" s="205">
        <f>SUM(L22:L26)</f>
        <v>-2387837</v>
      </c>
      <c r="M27" s="126"/>
      <c r="N27" s="205">
        <f>SUM(N22:N26)</f>
        <v>0</v>
      </c>
      <c r="O27" s="126"/>
      <c r="P27" s="205">
        <f>SUM(P22:P26)</f>
        <v>34477</v>
      </c>
      <c r="Q27" s="126"/>
      <c r="R27" s="205">
        <f>SUM(R22:R26)</f>
        <v>-2353360</v>
      </c>
      <c r="S27" s="126"/>
      <c r="T27" s="205">
        <f>SUM(T22:T26)</f>
        <v>53118802</v>
      </c>
      <c r="U27" s="126"/>
      <c r="V27" s="205">
        <f>SUM(V22:V26)</f>
        <v>-4153</v>
      </c>
      <c r="W27" s="203"/>
      <c r="X27" s="205">
        <f>SUM(X22:X26)</f>
        <v>53114649</v>
      </c>
    </row>
    <row r="28" spans="1:24" ht="24.75" customHeight="1" thickTop="1">
      <c r="A28" s="115"/>
      <c r="B28" s="115"/>
      <c r="C28" s="115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</row>
    <row r="29" spans="1:24" ht="24.75" customHeight="1">
      <c r="A29" s="115"/>
      <c r="B29" s="115"/>
      <c r="C29" s="115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</row>
    <row r="30" spans="1:24" ht="24.75" customHeight="1">
      <c r="A30" s="115"/>
      <c r="B30" s="115"/>
      <c r="C30" s="115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</row>
    <row r="31" spans="1:24" ht="24.75" customHeight="1">
      <c r="A31" s="115"/>
      <c r="B31" s="115"/>
      <c r="C31" s="115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</row>
    <row r="32" spans="1:24" ht="24.75" customHeight="1">
      <c r="A32" s="115"/>
      <c r="B32" s="115"/>
      <c r="C32" s="115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</row>
    <row r="33" spans="1:139" ht="24.75" customHeight="1">
      <c r="A33" s="115"/>
      <c r="B33" s="115"/>
      <c r="C33" s="115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</row>
    <row r="34" spans="1:139" ht="24.75" customHeight="1">
      <c r="A34" s="115"/>
      <c r="B34" s="115"/>
      <c r="C34" s="115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</row>
    <row r="35" spans="1:139" ht="24.75" customHeight="1">
      <c r="A35" s="115"/>
      <c r="B35" s="115"/>
      <c r="C35" s="115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</row>
    <row r="36" spans="1:139" ht="24.75" customHeight="1">
      <c r="A36" s="115"/>
      <c r="B36" s="115"/>
      <c r="C36" s="115"/>
      <c r="D36" s="114"/>
      <c r="E36" s="114"/>
      <c r="F36" s="114"/>
      <c r="G36" s="114"/>
      <c r="H36" s="114"/>
      <c r="I36" s="114"/>
      <c r="J36" s="114"/>
      <c r="K36" s="114"/>
      <c r="L36" s="114"/>
      <c r="M36" s="114"/>
      <c r="N36" s="114"/>
      <c r="O36" s="114"/>
      <c r="P36" s="114"/>
      <c r="Q36" s="114"/>
      <c r="R36" s="114"/>
      <c r="S36" s="114"/>
      <c r="T36" s="114"/>
      <c r="U36" s="114"/>
      <c r="V36" s="114"/>
      <c r="W36" s="114"/>
      <c r="X36" s="114"/>
    </row>
    <row r="37" spans="1:139" ht="24.75" customHeight="1">
      <c r="A37" s="115"/>
      <c r="B37" s="115"/>
      <c r="C37" s="115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4"/>
      <c r="O37" s="114"/>
      <c r="P37" s="114"/>
      <c r="Q37" s="114"/>
      <c r="R37" s="114"/>
      <c r="S37" s="114"/>
      <c r="T37" s="114"/>
      <c r="U37" s="114"/>
      <c r="V37" s="114"/>
      <c r="W37" s="114"/>
      <c r="X37" s="114"/>
    </row>
    <row r="38" spans="1:139" ht="24.6">
      <c r="A38" s="115"/>
      <c r="B38" s="115"/>
      <c r="C38" s="115"/>
      <c r="D38" s="114"/>
      <c r="E38" s="114"/>
      <c r="F38" s="114"/>
      <c r="G38" s="114"/>
      <c r="H38" s="114"/>
      <c r="I38" s="114"/>
      <c r="J38" s="114"/>
      <c r="K38" s="114"/>
      <c r="L38" s="114"/>
      <c r="M38" s="114"/>
      <c r="N38" s="114"/>
      <c r="O38" s="114"/>
      <c r="P38" s="114"/>
      <c r="Q38" s="114"/>
      <c r="R38" s="114"/>
      <c r="S38" s="114"/>
      <c r="T38" s="114"/>
      <c r="U38" s="114"/>
      <c r="V38" s="114"/>
      <c r="W38" s="114"/>
      <c r="X38" s="114"/>
    </row>
    <row r="39" spans="1:139" ht="19.8" customHeight="1">
      <c r="A39" s="115"/>
      <c r="B39" s="115"/>
      <c r="C39" s="115"/>
      <c r="D39" s="114"/>
      <c r="E39" s="114"/>
      <c r="F39" s="114"/>
      <c r="G39" s="114"/>
      <c r="H39" s="114"/>
      <c r="I39" s="114"/>
      <c r="J39" s="114"/>
      <c r="K39" s="114"/>
      <c r="L39" s="114"/>
      <c r="M39" s="114"/>
      <c r="N39" s="114"/>
      <c r="O39" s="114"/>
      <c r="P39" s="114"/>
      <c r="Q39" s="114"/>
      <c r="R39" s="114"/>
      <c r="S39" s="114"/>
      <c r="T39" s="114"/>
      <c r="U39" s="114"/>
      <c r="V39" s="114"/>
      <c r="W39" s="114"/>
      <c r="X39" s="114"/>
    </row>
    <row r="40" spans="1:139" s="101" customFormat="1" ht="30.9" customHeight="1">
      <c r="A40" s="101" t="s">
        <v>25</v>
      </c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114"/>
      <c r="BC40" s="114"/>
      <c r="BD40" s="114"/>
      <c r="BE40" s="114"/>
      <c r="BF40" s="114"/>
      <c r="BG40" s="114"/>
      <c r="BH40" s="114"/>
      <c r="BI40" s="114"/>
      <c r="BJ40" s="114"/>
      <c r="BK40" s="114"/>
      <c r="BL40" s="114"/>
      <c r="BM40" s="114"/>
      <c r="BN40" s="114"/>
      <c r="BO40" s="114"/>
      <c r="BP40" s="114"/>
      <c r="BQ40" s="114"/>
      <c r="BR40" s="114"/>
      <c r="BS40" s="114"/>
      <c r="BT40" s="114"/>
      <c r="BU40" s="114"/>
      <c r="BV40" s="114"/>
      <c r="BW40" s="114"/>
      <c r="BX40" s="114"/>
      <c r="BY40" s="114"/>
      <c r="BZ40" s="114"/>
      <c r="CA40" s="114"/>
      <c r="CB40" s="114"/>
      <c r="CC40" s="114"/>
      <c r="CD40" s="114"/>
      <c r="CE40" s="114"/>
      <c r="CF40" s="114"/>
      <c r="CG40" s="114"/>
      <c r="CH40" s="114"/>
      <c r="CI40" s="114"/>
      <c r="CJ40" s="114"/>
      <c r="CK40" s="114"/>
      <c r="CL40" s="114"/>
      <c r="CM40" s="114"/>
      <c r="CN40" s="114"/>
      <c r="CO40" s="114"/>
      <c r="CP40" s="114"/>
      <c r="CQ40" s="114"/>
      <c r="CR40" s="114"/>
      <c r="CS40" s="114"/>
      <c r="CT40" s="114"/>
      <c r="CU40" s="114"/>
      <c r="CV40" s="114"/>
      <c r="CW40" s="114"/>
      <c r="CX40" s="114"/>
      <c r="CY40" s="114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  <c r="DJ40" s="114"/>
      <c r="DK40" s="114"/>
      <c r="DL40" s="114"/>
      <c r="DM40" s="114"/>
      <c r="DN40" s="114"/>
      <c r="DO40" s="114"/>
      <c r="DP40" s="114"/>
      <c r="DQ40" s="114"/>
      <c r="DR40" s="114"/>
      <c r="DS40" s="114"/>
      <c r="DT40" s="114"/>
      <c r="DU40" s="114"/>
      <c r="DV40" s="114"/>
      <c r="DW40" s="114"/>
      <c r="DX40" s="114"/>
      <c r="DY40" s="114"/>
      <c r="DZ40" s="114"/>
      <c r="EA40" s="114"/>
      <c r="EB40" s="114"/>
      <c r="EC40" s="114"/>
      <c r="ED40" s="114"/>
      <c r="EE40" s="114"/>
      <c r="EF40" s="114"/>
      <c r="EG40" s="114"/>
      <c r="EH40" s="114"/>
      <c r="EI40" s="114"/>
    </row>
    <row r="41" spans="1:139" s="101" customFormat="1" ht="24.75" customHeight="1"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14"/>
      <c r="AB41" s="114"/>
      <c r="AC41" s="114"/>
      <c r="AD41" s="114"/>
      <c r="AE41" s="114"/>
      <c r="AF41" s="114"/>
      <c r="AG41" s="114"/>
      <c r="AH41" s="114"/>
      <c r="AI41" s="114"/>
      <c r="AJ41" s="114"/>
      <c r="AK41" s="114"/>
      <c r="AL41" s="114"/>
      <c r="AM41" s="114"/>
      <c r="AN41" s="114"/>
      <c r="AO41" s="114"/>
      <c r="AP41" s="114"/>
      <c r="AQ41" s="114"/>
      <c r="AR41" s="114"/>
      <c r="AS41" s="114"/>
      <c r="AT41" s="114"/>
      <c r="AU41" s="114"/>
      <c r="AV41" s="114"/>
      <c r="AW41" s="114"/>
      <c r="AX41" s="114"/>
      <c r="AY41" s="114"/>
      <c r="AZ41" s="114"/>
      <c r="BA41" s="114"/>
      <c r="BB41" s="114"/>
      <c r="BC41" s="114"/>
      <c r="BD41" s="114"/>
      <c r="BE41" s="114"/>
      <c r="BF41" s="114"/>
      <c r="BG41" s="114"/>
      <c r="BH41" s="114"/>
      <c r="BI41" s="114"/>
      <c r="BJ41" s="114"/>
      <c r="BK41" s="114"/>
      <c r="BL41" s="114"/>
      <c r="BM41" s="114"/>
      <c r="BN41" s="114"/>
      <c r="BO41" s="114"/>
      <c r="BP41" s="114"/>
      <c r="BQ41" s="114"/>
      <c r="BR41" s="114"/>
      <c r="BS41" s="114"/>
      <c r="BT41" s="114"/>
      <c r="BU41" s="114"/>
      <c r="BV41" s="114"/>
      <c r="BW41" s="114"/>
      <c r="BX41" s="114"/>
      <c r="BY41" s="114"/>
      <c r="BZ41" s="114"/>
      <c r="CA41" s="114"/>
      <c r="CB41" s="114"/>
      <c r="CC41" s="114"/>
      <c r="CD41" s="114"/>
      <c r="CE41" s="114"/>
      <c r="CF41" s="114"/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114"/>
      <c r="CW41" s="114"/>
      <c r="CX41" s="114"/>
      <c r="CY41" s="114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  <c r="DJ41" s="114"/>
      <c r="DK41" s="114"/>
      <c r="DL41" s="114"/>
      <c r="DM41" s="114"/>
      <c r="DN41" s="114"/>
      <c r="DO41" s="114"/>
      <c r="DP41" s="114"/>
      <c r="DQ41" s="114"/>
      <c r="DR41" s="114"/>
      <c r="DS41" s="114"/>
      <c r="DT41" s="114"/>
      <c r="DU41" s="114"/>
      <c r="DV41" s="114"/>
      <c r="DW41" s="114"/>
      <c r="DX41" s="114"/>
      <c r="DY41" s="114"/>
      <c r="DZ41" s="114"/>
      <c r="EA41" s="114"/>
      <c r="EB41" s="114"/>
      <c r="EC41" s="114"/>
      <c r="ED41" s="114"/>
      <c r="EE41" s="114"/>
      <c r="EF41" s="114"/>
      <c r="EG41" s="114"/>
      <c r="EH41" s="114"/>
      <c r="EI41" s="114"/>
    </row>
    <row r="42" spans="1:139" s="101" customFormat="1" ht="24.75" customHeight="1">
      <c r="A42" s="137" t="s">
        <v>238</v>
      </c>
      <c r="B42" s="137"/>
      <c r="C42" s="137"/>
      <c r="D42" s="114"/>
      <c r="E42" s="114"/>
      <c r="F42" s="114"/>
      <c r="G42" s="114"/>
      <c r="H42" s="114"/>
      <c r="I42" s="114"/>
      <c r="J42" s="114"/>
      <c r="K42" s="114"/>
      <c r="L42" s="114"/>
      <c r="M42" s="114"/>
      <c r="N42" s="114"/>
      <c r="O42" s="114"/>
      <c r="P42" s="114"/>
      <c r="Q42" s="114"/>
      <c r="R42" s="114"/>
      <c r="S42" s="114"/>
      <c r="T42" s="114"/>
      <c r="U42" s="114"/>
      <c r="V42" s="114"/>
      <c r="W42" s="114"/>
      <c r="X42" s="138">
        <v>4</v>
      </c>
      <c r="Y42" s="114"/>
      <c r="Z42" s="114"/>
      <c r="AA42" s="114"/>
      <c r="AB42" s="114"/>
      <c r="AC42" s="114"/>
      <c r="AD42" s="114"/>
      <c r="AE42" s="114"/>
      <c r="AF42" s="114"/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4"/>
      <c r="AR42" s="114"/>
      <c r="AS42" s="114"/>
      <c r="AT42" s="114"/>
      <c r="AU42" s="114"/>
      <c r="AV42" s="114"/>
      <c r="AW42" s="114"/>
      <c r="AX42" s="114"/>
      <c r="AY42" s="114"/>
      <c r="AZ42" s="114"/>
      <c r="BA42" s="114"/>
      <c r="BB42" s="114"/>
      <c r="BC42" s="114"/>
      <c r="BD42" s="114"/>
      <c r="BE42" s="114"/>
      <c r="BF42" s="114"/>
      <c r="BG42" s="114"/>
      <c r="BH42" s="114"/>
      <c r="BI42" s="114"/>
      <c r="BJ42" s="114"/>
      <c r="BK42" s="114"/>
      <c r="BL42" s="114"/>
      <c r="BM42" s="114"/>
      <c r="BN42" s="114"/>
      <c r="BO42" s="114"/>
      <c r="BP42" s="114"/>
      <c r="BQ42" s="114"/>
      <c r="BR42" s="114"/>
      <c r="BS42" s="114"/>
      <c r="BT42" s="114"/>
      <c r="BU42" s="114"/>
      <c r="BV42" s="114"/>
      <c r="BW42" s="114"/>
      <c r="BX42" s="114"/>
      <c r="BY42" s="114"/>
      <c r="BZ42" s="114"/>
      <c r="CA42" s="114"/>
      <c r="CB42" s="114"/>
      <c r="CC42" s="114"/>
      <c r="CD42" s="114"/>
      <c r="CE42" s="114"/>
      <c r="CF42" s="114"/>
      <c r="CG42" s="114"/>
      <c r="CH42" s="114"/>
      <c r="CI42" s="114"/>
      <c r="CJ42" s="114"/>
      <c r="CK42" s="114"/>
      <c r="CL42" s="114"/>
      <c r="CM42" s="114"/>
      <c r="CN42" s="114"/>
      <c r="CO42" s="114"/>
      <c r="CP42" s="114"/>
      <c r="CQ42" s="114"/>
      <c r="CR42" s="114"/>
      <c r="CS42" s="114"/>
      <c r="CT42" s="114"/>
      <c r="CU42" s="114"/>
      <c r="CV42" s="114"/>
      <c r="CW42" s="114"/>
      <c r="CX42" s="114"/>
      <c r="CY42" s="114"/>
      <c r="CZ42" s="114"/>
      <c r="DA42" s="114"/>
      <c r="DB42" s="114"/>
      <c r="DC42" s="114"/>
      <c r="DD42" s="114"/>
      <c r="DE42" s="114"/>
      <c r="DF42" s="114"/>
      <c r="DG42" s="114"/>
      <c r="DH42" s="114"/>
      <c r="DI42" s="114"/>
      <c r="DJ42" s="114"/>
      <c r="DK42" s="114"/>
      <c r="DL42" s="114"/>
      <c r="DM42" s="114"/>
      <c r="DN42" s="114"/>
      <c r="DO42" s="114"/>
      <c r="DP42" s="114"/>
      <c r="DQ42" s="114"/>
      <c r="DR42" s="114"/>
      <c r="DS42" s="114"/>
      <c r="DT42" s="114"/>
      <c r="DU42" s="114"/>
      <c r="DV42" s="114"/>
      <c r="DW42" s="114"/>
      <c r="DX42" s="114"/>
      <c r="DY42" s="114"/>
      <c r="DZ42" s="114"/>
      <c r="EA42" s="114"/>
      <c r="EB42" s="114"/>
      <c r="EC42" s="114"/>
      <c r="ED42" s="114"/>
      <c r="EE42" s="114"/>
      <c r="EF42" s="114"/>
      <c r="EG42" s="114"/>
      <c r="EH42" s="114"/>
      <c r="EI42" s="114"/>
    </row>
    <row r="43" spans="1:139" ht="25.5" customHeight="1">
      <c r="A43" s="131" t="s">
        <v>26</v>
      </c>
    </row>
    <row r="47" spans="1:139" ht="34.5" customHeight="1"/>
  </sheetData>
  <mergeCells count="9">
    <mergeCell ref="L9:R9"/>
    <mergeCell ref="L10:R10"/>
    <mergeCell ref="H12:J12"/>
    <mergeCell ref="A1:X1"/>
    <mergeCell ref="A2:X2"/>
    <mergeCell ref="A3:X3"/>
    <mergeCell ref="A4:X4"/>
    <mergeCell ref="D7:X7"/>
    <mergeCell ref="D8:T8"/>
  </mergeCells>
  <pageMargins left="0.51181102362204722" right="0.39370078740157483" top="0.70866141732283472" bottom="0.39370078740157483" header="0.19685039370078741" footer="0.39370078740157483"/>
  <pageSetup paperSize="9" scale="57" fitToHeight="0" orientation="landscape" r:id="rId1"/>
  <headerFooter alignWithMargins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9B8D9-BA55-4D65-9F3D-8CF9D9DCADB0}">
  <sheetPr>
    <pageSetUpPr fitToPage="1"/>
  </sheetPr>
  <dimension ref="A1:EC117"/>
  <sheetViews>
    <sheetView view="pageBreakPreview" topLeftCell="A33" zoomScale="80" zoomScaleNormal="80" zoomScaleSheetLayoutView="80" workbookViewId="0">
      <selection activeCell="A35" sqref="A35"/>
    </sheetView>
  </sheetViews>
  <sheetFormatPr defaultColWidth="10.75" defaultRowHeight="23.25" customHeight="1"/>
  <cols>
    <col min="1" max="1" width="50.75" style="101" customWidth="1"/>
    <col min="2" max="2" width="12" style="101" customWidth="1"/>
    <col min="3" max="3" width="1.25" style="101" customWidth="1"/>
    <col min="4" max="4" width="23.75" style="114" customWidth="1"/>
    <col min="5" max="5" width="1" style="114" customWidth="1"/>
    <col min="6" max="6" width="22.25" style="114" customWidth="1"/>
    <col min="7" max="7" width="1" style="114" customWidth="1"/>
    <col min="8" max="8" width="23.375" style="114" customWidth="1"/>
    <col min="9" max="9" width="1" style="114" customWidth="1"/>
    <col min="10" max="10" width="23" style="114" customWidth="1"/>
    <col min="11" max="11" width="1" style="114" customWidth="1"/>
    <col min="12" max="12" width="31.375" style="114" customWidth="1"/>
    <col min="13" max="13" width="1" style="114" customWidth="1"/>
    <col min="14" max="14" width="34" style="114" customWidth="1"/>
    <col min="15" max="15" width="1" style="114" customWidth="1"/>
    <col min="16" max="16" width="23" style="114" customWidth="1"/>
    <col min="17" max="17" width="1" style="114" customWidth="1"/>
    <col min="18" max="18" width="25.25" style="114" customWidth="1"/>
    <col min="19" max="19" width="11.875" style="114" customWidth="1"/>
    <col min="20" max="20" width="2.875" style="114" customWidth="1"/>
    <col min="21" max="133" width="10.75" style="114" customWidth="1"/>
    <col min="134" max="16384" width="10.75" style="101"/>
  </cols>
  <sheetData>
    <row r="1" spans="1:133" ht="23.25" customHeight="1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101"/>
      <c r="BR1" s="101"/>
      <c r="BS1" s="101"/>
      <c r="BT1" s="101"/>
      <c r="BU1" s="101"/>
      <c r="BV1" s="101"/>
      <c r="BW1" s="101"/>
      <c r="BX1" s="101"/>
      <c r="BY1" s="101"/>
      <c r="BZ1" s="101"/>
      <c r="CA1" s="101"/>
      <c r="CB1" s="101"/>
      <c r="CC1" s="101"/>
      <c r="CD1" s="101"/>
      <c r="CE1" s="101"/>
      <c r="CF1" s="101"/>
      <c r="CG1" s="101"/>
      <c r="CH1" s="101"/>
      <c r="CI1" s="101"/>
      <c r="CJ1" s="101"/>
      <c r="CK1" s="101"/>
      <c r="CL1" s="101"/>
      <c r="CM1" s="101"/>
      <c r="CN1" s="101"/>
      <c r="CO1" s="101"/>
      <c r="CP1" s="101"/>
      <c r="CQ1" s="101"/>
      <c r="CR1" s="101"/>
      <c r="CS1" s="101"/>
      <c r="CT1" s="101"/>
      <c r="CU1" s="101"/>
      <c r="CV1" s="101"/>
      <c r="CW1" s="101"/>
      <c r="CX1" s="101"/>
      <c r="CY1" s="101"/>
      <c r="CZ1" s="101"/>
      <c r="DA1" s="101"/>
      <c r="DB1" s="101"/>
      <c r="DC1" s="101"/>
      <c r="DD1" s="101"/>
      <c r="DE1" s="101"/>
      <c r="DF1" s="101"/>
      <c r="DG1" s="101"/>
      <c r="DH1" s="101"/>
      <c r="DI1" s="101"/>
      <c r="DJ1" s="101"/>
      <c r="DK1" s="101"/>
      <c r="DL1" s="101"/>
      <c r="DM1" s="101"/>
      <c r="DN1" s="101"/>
      <c r="DO1" s="101"/>
      <c r="DP1" s="101"/>
      <c r="DQ1" s="101"/>
      <c r="DR1" s="101"/>
      <c r="DS1" s="101"/>
      <c r="DT1" s="101"/>
      <c r="DU1" s="101"/>
      <c r="DV1" s="101"/>
      <c r="DW1" s="101"/>
      <c r="DX1" s="101"/>
      <c r="DY1" s="101"/>
      <c r="DZ1" s="101"/>
      <c r="EA1" s="101"/>
      <c r="EB1" s="101"/>
      <c r="EC1" s="101"/>
    </row>
    <row r="2" spans="1:133" s="115" customFormat="1" ht="24.6">
      <c r="A2" s="218" t="s">
        <v>1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114"/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  <c r="BM2" s="114"/>
      <c r="BN2" s="114"/>
      <c r="BO2" s="114"/>
      <c r="BP2" s="114"/>
      <c r="BQ2" s="114"/>
      <c r="BR2" s="114"/>
      <c r="BS2" s="114"/>
      <c r="BT2" s="114"/>
      <c r="BU2" s="114"/>
      <c r="BV2" s="114"/>
      <c r="BW2" s="114"/>
      <c r="BX2" s="114"/>
      <c r="BY2" s="114"/>
      <c r="BZ2" s="114"/>
      <c r="CA2" s="114"/>
      <c r="CB2" s="114"/>
      <c r="CC2" s="114"/>
      <c r="CD2" s="114"/>
      <c r="CE2" s="114"/>
      <c r="CF2" s="114"/>
      <c r="CG2" s="114"/>
      <c r="CH2" s="114"/>
      <c r="CI2" s="114"/>
      <c r="CJ2" s="114"/>
      <c r="CK2" s="114"/>
      <c r="CL2" s="114"/>
      <c r="CM2" s="114"/>
      <c r="CN2" s="114"/>
      <c r="CO2" s="114"/>
      <c r="CP2" s="114"/>
      <c r="CQ2" s="114"/>
      <c r="CR2" s="114"/>
      <c r="CS2" s="114"/>
      <c r="CT2" s="114"/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</row>
    <row r="3" spans="1:133" s="115" customFormat="1" ht="24.6">
      <c r="A3" s="218" t="s">
        <v>206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114"/>
      <c r="T3" s="114"/>
      <c r="U3" s="114"/>
      <c r="V3" s="114"/>
      <c r="W3" s="114"/>
      <c r="X3" s="114"/>
      <c r="Y3" s="114"/>
      <c r="Z3" s="114"/>
      <c r="AA3" s="114"/>
      <c r="AB3" s="114"/>
      <c r="AC3" s="114"/>
      <c r="AD3" s="114"/>
      <c r="AE3" s="114"/>
      <c r="AF3" s="114"/>
      <c r="AG3" s="114"/>
      <c r="AH3" s="114"/>
      <c r="AI3" s="114"/>
      <c r="AJ3" s="114"/>
      <c r="AK3" s="114"/>
      <c r="AL3" s="114"/>
      <c r="AM3" s="114"/>
      <c r="AN3" s="114"/>
      <c r="AO3" s="114"/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114"/>
      <c r="BN3" s="114"/>
      <c r="BO3" s="114"/>
      <c r="BP3" s="114"/>
      <c r="BQ3" s="114"/>
      <c r="BR3" s="114"/>
      <c r="BS3" s="114"/>
      <c r="BT3" s="114"/>
      <c r="BU3" s="114"/>
      <c r="BV3" s="114"/>
      <c r="BW3" s="114"/>
      <c r="BX3" s="114"/>
      <c r="BY3" s="114"/>
      <c r="BZ3" s="114"/>
      <c r="CA3" s="114"/>
      <c r="CB3" s="114"/>
      <c r="CC3" s="114"/>
      <c r="CD3" s="114"/>
      <c r="CE3" s="114"/>
      <c r="CF3" s="114"/>
      <c r="CG3" s="114"/>
      <c r="CH3" s="114"/>
      <c r="CI3" s="114"/>
      <c r="CJ3" s="114"/>
      <c r="CK3" s="114"/>
      <c r="CL3" s="114"/>
      <c r="CM3" s="114"/>
      <c r="CN3" s="114"/>
      <c r="CO3" s="114"/>
      <c r="CP3" s="114"/>
      <c r="CQ3" s="114"/>
      <c r="CR3" s="114"/>
      <c r="CS3" s="114"/>
      <c r="CT3" s="114"/>
      <c r="CU3" s="114"/>
      <c r="CV3" s="114"/>
      <c r="CW3" s="114"/>
      <c r="CX3" s="114"/>
      <c r="CY3" s="114"/>
      <c r="CZ3" s="114"/>
      <c r="DA3" s="114"/>
      <c r="DB3" s="114"/>
      <c r="DC3" s="114"/>
      <c r="DD3" s="114"/>
      <c r="DE3" s="114"/>
      <c r="DF3" s="114"/>
      <c r="DG3" s="114"/>
      <c r="DH3" s="114"/>
      <c r="DI3" s="114"/>
      <c r="DJ3" s="114"/>
      <c r="DK3" s="114"/>
      <c r="DL3" s="114"/>
      <c r="DM3" s="114"/>
      <c r="DN3" s="114"/>
      <c r="DO3" s="114"/>
      <c r="DP3" s="114"/>
      <c r="DQ3" s="114"/>
      <c r="DR3" s="114"/>
      <c r="DS3" s="114"/>
      <c r="DT3" s="114"/>
      <c r="DU3" s="114"/>
      <c r="DV3" s="114"/>
      <c r="DW3" s="114"/>
      <c r="DX3" s="114"/>
      <c r="DY3" s="114"/>
      <c r="DZ3" s="114"/>
      <c r="EA3" s="114"/>
      <c r="EB3" s="114"/>
      <c r="EC3" s="114"/>
    </row>
    <row r="4" spans="1:133" s="115" customFormat="1" ht="24.6">
      <c r="A4" s="218" t="s">
        <v>274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4"/>
      <c r="DD4" s="114"/>
      <c r="DE4" s="114"/>
      <c r="DF4" s="114"/>
      <c r="DG4" s="114"/>
      <c r="DH4" s="114"/>
      <c r="DI4" s="114"/>
      <c r="DJ4" s="114"/>
      <c r="DK4" s="114"/>
      <c r="DL4" s="114"/>
      <c r="DM4" s="114"/>
      <c r="DN4" s="114"/>
      <c r="DO4" s="114"/>
      <c r="DP4" s="114"/>
      <c r="DQ4" s="114"/>
      <c r="DR4" s="114"/>
      <c r="DS4" s="114"/>
      <c r="DT4" s="114"/>
      <c r="DU4" s="114"/>
      <c r="DV4" s="114"/>
      <c r="DW4" s="114"/>
      <c r="DX4" s="114"/>
      <c r="DY4" s="114"/>
      <c r="DZ4" s="114"/>
      <c r="EA4" s="114"/>
      <c r="EB4" s="114"/>
      <c r="EC4" s="114"/>
    </row>
    <row r="5" spans="1:133" s="83" customFormat="1" ht="12.75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R5" s="84"/>
    </row>
    <row r="6" spans="1:133" ht="24.75" customHeight="1">
      <c r="E6" s="116"/>
      <c r="R6" s="117" t="s">
        <v>2</v>
      </c>
    </row>
    <row r="7" spans="1:133" ht="24.75" customHeight="1">
      <c r="D7" s="219" t="s">
        <v>29</v>
      </c>
      <c r="E7" s="219"/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</row>
    <row r="8" spans="1:133" s="103" customFormat="1" ht="24.75" customHeight="1">
      <c r="E8" s="116"/>
      <c r="F8" s="116"/>
      <c r="G8" s="116"/>
      <c r="K8" s="116"/>
      <c r="L8" s="216" t="s">
        <v>174</v>
      </c>
      <c r="M8" s="216"/>
      <c r="N8" s="216"/>
      <c r="O8" s="216"/>
      <c r="P8" s="216"/>
      <c r="Q8" s="116"/>
      <c r="R8" s="116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4"/>
      <c r="AI8" s="114"/>
      <c r="AJ8" s="114"/>
      <c r="AK8" s="114"/>
      <c r="AL8" s="114"/>
      <c r="AM8" s="114"/>
      <c r="AN8" s="114"/>
      <c r="AO8" s="114"/>
      <c r="AP8" s="114"/>
      <c r="AQ8" s="114"/>
      <c r="AR8" s="114"/>
      <c r="AS8" s="114"/>
      <c r="AT8" s="114"/>
      <c r="AU8" s="114"/>
      <c r="AV8" s="114"/>
      <c r="AW8" s="114"/>
      <c r="AX8" s="114"/>
      <c r="AY8" s="114"/>
      <c r="AZ8" s="114"/>
      <c r="BA8" s="114"/>
      <c r="BB8" s="114"/>
      <c r="BC8" s="114"/>
      <c r="BD8" s="114"/>
      <c r="BE8" s="114"/>
      <c r="BF8" s="114"/>
      <c r="BG8" s="114"/>
      <c r="BH8" s="114"/>
      <c r="BI8" s="114"/>
      <c r="BJ8" s="114"/>
      <c r="BK8" s="114"/>
      <c r="BL8" s="114"/>
      <c r="BM8" s="114"/>
      <c r="BN8" s="114"/>
      <c r="BO8" s="114"/>
      <c r="BP8" s="114"/>
      <c r="BQ8" s="114"/>
      <c r="BR8" s="114"/>
      <c r="BS8" s="114"/>
      <c r="BT8" s="114"/>
      <c r="BU8" s="114"/>
      <c r="BV8" s="114"/>
      <c r="BW8" s="114"/>
      <c r="BX8" s="114"/>
      <c r="BY8" s="114"/>
      <c r="BZ8" s="114"/>
      <c r="CA8" s="114"/>
      <c r="CB8" s="114"/>
      <c r="CC8" s="114"/>
      <c r="CD8" s="114"/>
      <c r="CE8" s="114"/>
      <c r="CF8" s="114"/>
      <c r="CG8" s="114"/>
      <c r="CH8" s="114"/>
      <c r="CI8" s="114"/>
      <c r="CJ8" s="114"/>
      <c r="CK8" s="114"/>
      <c r="CL8" s="114"/>
      <c r="CM8" s="114"/>
      <c r="CN8" s="114"/>
      <c r="CO8" s="114"/>
      <c r="CP8" s="114"/>
      <c r="CQ8" s="114"/>
      <c r="CR8" s="114"/>
      <c r="CS8" s="114"/>
      <c r="CT8" s="114"/>
      <c r="CU8" s="114"/>
      <c r="CV8" s="114"/>
      <c r="CW8" s="114"/>
      <c r="CX8" s="114"/>
      <c r="CY8" s="114"/>
      <c r="CZ8" s="114"/>
      <c r="DA8" s="114"/>
      <c r="DB8" s="114"/>
      <c r="DC8" s="114"/>
      <c r="DD8" s="114"/>
      <c r="DE8" s="114"/>
      <c r="DF8" s="114"/>
      <c r="DG8" s="114"/>
      <c r="DH8" s="114"/>
      <c r="DI8" s="114"/>
      <c r="DJ8" s="114"/>
      <c r="DK8" s="114"/>
      <c r="DL8" s="114"/>
      <c r="DM8" s="114"/>
      <c r="DN8" s="114"/>
      <c r="DO8" s="114"/>
      <c r="DP8" s="114"/>
      <c r="DQ8" s="114"/>
      <c r="DR8" s="114"/>
      <c r="DS8" s="114"/>
      <c r="DT8" s="114"/>
      <c r="DU8" s="114"/>
      <c r="DV8" s="114"/>
      <c r="DW8" s="114"/>
      <c r="DX8" s="114"/>
      <c r="DY8" s="114"/>
      <c r="DZ8" s="114"/>
      <c r="EA8" s="114"/>
      <c r="EB8" s="114"/>
      <c r="EC8" s="114"/>
    </row>
    <row r="9" spans="1:133" s="103" customFormat="1" ht="24.75" customHeight="1">
      <c r="B9" s="118"/>
      <c r="D9" s="116"/>
      <c r="K9" s="116"/>
      <c r="L9" s="215" t="s">
        <v>6</v>
      </c>
      <c r="M9" s="215"/>
      <c r="N9" s="215"/>
      <c r="O9" s="215"/>
      <c r="P9" s="215"/>
      <c r="Q9" s="116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</row>
    <row r="10" spans="1:133" s="103" customFormat="1" ht="24.75" customHeight="1">
      <c r="D10" s="116" t="s">
        <v>4</v>
      </c>
      <c r="E10" s="116"/>
      <c r="F10" s="116"/>
      <c r="G10" s="116"/>
      <c r="H10" s="216" t="s">
        <v>5</v>
      </c>
      <c r="I10" s="216"/>
      <c r="J10" s="216"/>
      <c r="K10" s="116"/>
      <c r="L10" s="116"/>
      <c r="M10" s="116"/>
      <c r="N10" s="116" t="s">
        <v>197</v>
      </c>
      <c r="O10" s="116"/>
      <c r="P10" s="116"/>
      <c r="Q10" s="116"/>
      <c r="R10" s="116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</row>
    <row r="11" spans="1:133" s="103" customFormat="1" ht="24.75" customHeight="1">
      <c r="D11" s="116" t="s">
        <v>8</v>
      </c>
      <c r="E11" s="116"/>
      <c r="F11" s="116" t="s">
        <v>9</v>
      </c>
      <c r="G11" s="116"/>
      <c r="H11" s="116" t="s">
        <v>10</v>
      </c>
      <c r="I11" s="116"/>
      <c r="J11" s="116"/>
      <c r="K11" s="116"/>
      <c r="L11" s="116" t="s">
        <v>11</v>
      </c>
      <c r="M11" s="116"/>
      <c r="N11" s="116" t="s">
        <v>226</v>
      </c>
      <c r="O11" s="116"/>
      <c r="P11" s="116"/>
      <c r="Q11" s="116"/>
      <c r="R11" s="116" t="s">
        <v>14</v>
      </c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</row>
    <row r="12" spans="1:133" s="103" customFormat="1" ht="24.75" customHeight="1">
      <c r="B12" s="112" t="s">
        <v>32</v>
      </c>
      <c r="D12" s="112" t="s">
        <v>15</v>
      </c>
      <c r="E12" s="116"/>
      <c r="F12" s="112" t="s">
        <v>16</v>
      </c>
      <c r="G12" s="116"/>
      <c r="H12" s="112" t="s">
        <v>17</v>
      </c>
      <c r="I12" s="116"/>
      <c r="J12" s="112" t="s">
        <v>18</v>
      </c>
      <c r="K12" s="116"/>
      <c r="L12" s="112" t="s">
        <v>19</v>
      </c>
      <c r="M12" s="116"/>
      <c r="N12" s="119" t="s">
        <v>198</v>
      </c>
      <c r="O12" s="116"/>
      <c r="P12" s="112" t="s">
        <v>14</v>
      </c>
      <c r="Q12" s="116"/>
      <c r="R12" s="112" t="s">
        <v>22</v>
      </c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  <c r="CE12" s="114"/>
      <c r="CF12" s="114"/>
      <c r="CG12" s="114"/>
      <c r="CH12" s="114"/>
      <c r="CI12" s="114"/>
      <c r="CJ12" s="114"/>
      <c r="CK12" s="114"/>
      <c r="CL12" s="114"/>
      <c r="CM12" s="114"/>
      <c r="CN12" s="114"/>
      <c r="CO12" s="114"/>
      <c r="CP12" s="114"/>
      <c r="CQ12" s="114"/>
      <c r="CR12" s="114"/>
      <c r="CS12" s="114"/>
      <c r="CT12" s="114"/>
      <c r="CU12" s="114"/>
      <c r="CV12" s="114"/>
      <c r="CW12" s="114"/>
      <c r="CX12" s="114"/>
      <c r="CY12" s="114"/>
      <c r="CZ12" s="114"/>
      <c r="DA12" s="114"/>
      <c r="DB12" s="114"/>
      <c r="DC12" s="114"/>
      <c r="DD12" s="114"/>
      <c r="DE12" s="114"/>
      <c r="DF12" s="114"/>
      <c r="DG12" s="114"/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</row>
    <row r="13" spans="1:133" s="103" customFormat="1" ht="24.75" customHeight="1"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O13" s="116"/>
      <c r="P13" s="116"/>
      <c r="Q13" s="116"/>
      <c r="R13" s="116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114"/>
      <c r="CJ13" s="114"/>
      <c r="CK13" s="114"/>
      <c r="CL13" s="114"/>
      <c r="CM13" s="114"/>
      <c r="CN13" s="114"/>
      <c r="CO13" s="114"/>
      <c r="CP13" s="11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</row>
    <row r="14" spans="1:133" ht="24.75" customHeight="1">
      <c r="A14" s="115" t="s">
        <v>195</v>
      </c>
      <c r="B14" s="115"/>
      <c r="D14" s="120">
        <v>828750</v>
      </c>
      <c r="E14" s="120"/>
      <c r="F14" s="120">
        <v>4982964</v>
      </c>
      <c r="G14" s="120"/>
      <c r="H14" s="120">
        <v>82875</v>
      </c>
      <c r="I14" s="120"/>
      <c r="J14" s="120">
        <v>13171088</v>
      </c>
      <c r="K14" s="121"/>
      <c r="L14" s="120">
        <v>-50494</v>
      </c>
      <c r="M14" s="121"/>
      <c r="N14" s="122">
        <v>0</v>
      </c>
      <c r="O14" s="121"/>
      <c r="P14" s="120">
        <f>SUM(L14:N14)</f>
        <v>-50494</v>
      </c>
      <c r="Q14" s="121"/>
      <c r="R14" s="120">
        <f>SUM(D14:J14)+P14</f>
        <v>19015183</v>
      </c>
    </row>
    <row r="15" spans="1:133" ht="24.75" customHeight="1">
      <c r="A15" s="101" t="s">
        <v>23</v>
      </c>
      <c r="B15" s="115"/>
      <c r="D15" s="122">
        <v>0</v>
      </c>
      <c r="E15" s="122"/>
      <c r="F15" s="122">
        <v>0</v>
      </c>
      <c r="G15" s="122"/>
      <c r="H15" s="122">
        <v>0</v>
      </c>
      <c r="I15" s="121"/>
      <c r="J15" s="120">
        <v>1451466</v>
      </c>
      <c r="K15" s="121"/>
      <c r="L15" s="120">
        <v>-1121144</v>
      </c>
      <c r="M15" s="121"/>
      <c r="N15" s="123">
        <v>0</v>
      </c>
      <c r="O15" s="121"/>
      <c r="P15" s="120">
        <f>SUM(L15:N15)</f>
        <v>-1121144</v>
      </c>
      <c r="Q15" s="121"/>
      <c r="R15" s="120">
        <f>SUM(D15:J15)+P15</f>
        <v>330322</v>
      </c>
    </row>
    <row r="16" spans="1:133" ht="24.75" customHeight="1">
      <c r="A16" s="101" t="s">
        <v>24</v>
      </c>
      <c r="B16" s="134">
        <v>16</v>
      </c>
      <c r="D16" s="122">
        <v>0</v>
      </c>
      <c r="E16" s="122"/>
      <c r="F16" s="122">
        <v>0</v>
      </c>
      <c r="G16" s="122"/>
      <c r="H16" s="122">
        <v>0</v>
      </c>
      <c r="I16" s="121"/>
      <c r="J16" s="120">
        <v>-828736</v>
      </c>
      <c r="K16" s="121"/>
      <c r="L16" s="120">
        <v>0</v>
      </c>
      <c r="M16" s="121"/>
      <c r="N16" s="123">
        <v>0</v>
      </c>
      <c r="O16" s="121"/>
      <c r="P16" s="120">
        <f>SUM(L16:N16)</f>
        <v>0</v>
      </c>
      <c r="Q16" s="121"/>
      <c r="R16" s="120">
        <f>SUM(D16:J16)+P16</f>
        <v>-828736</v>
      </c>
    </row>
    <row r="17" spans="1:133" ht="24.75" customHeight="1" thickBot="1">
      <c r="A17" s="115" t="s">
        <v>275</v>
      </c>
      <c r="B17" s="115"/>
      <c r="D17" s="124">
        <f>SUM(D14:D16)</f>
        <v>828750</v>
      </c>
      <c r="E17" s="120"/>
      <c r="F17" s="124">
        <f>SUM(F14:F16)</f>
        <v>4982964</v>
      </c>
      <c r="G17" s="120"/>
      <c r="H17" s="124">
        <f>SUM(H14:H16)</f>
        <v>82875</v>
      </c>
      <c r="I17" s="121"/>
      <c r="J17" s="124">
        <f>SUM(J14:J16)</f>
        <v>13793818</v>
      </c>
      <c r="K17" s="121"/>
      <c r="L17" s="124">
        <f>SUM(L14:L16)</f>
        <v>-1171638</v>
      </c>
      <c r="M17" s="121"/>
      <c r="N17" s="124">
        <f>SUM(N14:N16)</f>
        <v>0</v>
      </c>
      <c r="O17" s="121"/>
      <c r="P17" s="124">
        <f>SUM(P14:P16)</f>
        <v>-1171638</v>
      </c>
      <c r="Q17" s="121"/>
      <c r="R17" s="124">
        <f>SUM(R14:R16)</f>
        <v>18516769</v>
      </c>
      <c r="DZ17" s="101"/>
      <c r="EA17" s="101"/>
      <c r="EB17" s="101"/>
      <c r="EC17" s="101"/>
    </row>
    <row r="18" spans="1:133" ht="24.75" customHeight="1" thickTop="1">
      <c r="A18" s="115"/>
      <c r="B18" s="115"/>
      <c r="C18" s="115"/>
      <c r="D18" s="121"/>
      <c r="E18" s="121"/>
      <c r="F18" s="121"/>
      <c r="G18" s="121"/>
      <c r="H18" s="121"/>
      <c r="I18" s="121"/>
      <c r="J18" s="121"/>
      <c r="K18" s="121"/>
      <c r="L18" s="121"/>
      <c r="M18" s="121"/>
      <c r="N18" s="122"/>
      <c r="O18" s="121"/>
      <c r="P18" s="121"/>
      <c r="Q18" s="121"/>
      <c r="R18" s="121"/>
    </row>
    <row r="19" spans="1:133" ht="24.75" customHeight="1">
      <c r="A19" s="115" t="s">
        <v>225</v>
      </c>
      <c r="B19" s="115"/>
      <c r="D19" s="159">
        <v>828750</v>
      </c>
      <c r="E19" s="159"/>
      <c r="F19" s="159">
        <v>4982964</v>
      </c>
      <c r="G19" s="159">
        <v>0</v>
      </c>
      <c r="H19" s="159">
        <v>82875</v>
      </c>
      <c r="I19" s="159">
        <v>0</v>
      </c>
      <c r="J19" s="159">
        <v>13836814</v>
      </c>
      <c r="K19" s="159">
        <v>0</v>
      </c>
      <c r="L19" s="159">
        <v>-206260</v>
      </c>
      <c r="M19" s="160">
        <v>0</v>
      </c>
      <c r="N19" s="126">
        <v>24405</v>
      </c>
      <c r="O19" s="159"/>
      <c r="P19" s="159">
        <f>SUM(L19:N19)</f>
        <v>-181855</v>
      </c>
      <c r="Q19" s="120"/>
      <c r="R19" s="120">
        <f>SUM(D19:J19)+P19</f>
        <v>19549548</v>
      </c>
    </row>
    <row r="20" spans="1:133" ht="24.75" customHeight="1">
      <c r="A20" s="101" t="s">
        <v>23</v>
      </c>
      <c r="B20" s="115"/>
      <c r="D20" s="159">
        <v>0</v>
      </c>
      <c r="E20" s="159"/>
      <c r="F20" s="159">
        <v>0</v>
      </c>
      <c r="G20" s="159"/>
      <c r="H20" s="159">
        <v>0</v>
      </c>
      <c r="I20" s="159"/>
      <c r="J20" s="159">
        <v>961293</v>
      </c>
      <c r="K20" s="159"/>
      <c r="L20" s="159">
        <v>-946531</v>
      </c>
      <c r="M20" s="160"/>
      <c r="N20" s="126">
        <v>2093</v>
      </c>
      <c r="O20" s="160"/>
      <c r="P20" s="159">
        <f>SUM(L20:N20)</f>
        <v>-944438</v>
      </c>
      <c r="Q20" s="199"/>
      <c r="R20" s="159">
        <f>SUM(D20:J20)+P20</f>
        <v>16855</v>
      </c>
    </row>
    <row r="21" spans="1:133" ht="24.75" customHeight="1">
      <c r="A21" s="101" t="s">
        <v>24</v>
      </c>
      <c r="B21" s="134">
        <v>16</v>
      </c>
      <c r="D21" s="159">
        <v>0</v>
      </c>
      <c r="E21" s="159"/>
      <c r="F21" s="159">
        <v>0</v>
      </c>
      <c r="G21" s="159"/>
      <c r="H21" s="159">
        <v>0</v>
      </c>
      <c r="I21" s="159"/>
      <c r="J21" s="159">
        <v>-1657285</v>
      </c>
      <c r="K21" s="159"/>
      <c r="L21" s="159">
        <v>0</v>
      </c>
      <c r="M21" s="161"/>
      <c r="N21" s="126">
        <v>0</v>
      </c>
      <c r="O21" s="161"/>
      <c r="P21" s="159">
        <f t="shared" ref="P21:P22" si="0">SUM(L21:N21)</f>
        <v>0</v>
      </c>
      <c r="Q21" s="161"/>
      <c r="R21" s="159">
        <f>SUM(D21:J21)+P21</f>
        <v>-1657285</v>
      </c>
    </row>
    <row r="22" spans="1:133" ht="24" hidden="1">
      <c r="A22" s="101" t="s">
        <v>227</v>
      </c>
      <c r="B22" s="118"/>
      <c r="D22" s="161">
        <v>0</v>
      </c>
      <c r="E22" s="161"/>
      <c r="F22" s="161">
        <v>0</v>
      </c>
      <c r="G22" s="161"/>
      <c r="H22" s="161">
        <v>0</v>
      </c>
      <c r="I22" s="160"/>
      <c r="J22" s="161">
        <v>0</v>
      </c>
      <c r="K22" s="160"/>
      <c r="L22" s="161">
        <v>0</v>
      </c>
      <c r="M22" s="160"/>
      <c r="N22" s="126">
        <v>0</v>
      </c>
      <c r="O22" s="160"/>
      <c r="P22" s="159">
        <f t="shared" si="0"/>
        <v>0</v>
      </c>
      <c r="Q22" s="160"/>
      <c r="R22" s="159">
        <f>SUM(D22:J22)+P22</f>
        <v>0</v>
      </c>
    </row>
    <row r="23" spans="1:133" ht="24.75" customHeight="1" thickBot="1">
      <c r="A23" s="115" t="s">
        <v>276</v>
      </c>
      <c r="B23" s="115"/>
      <c r="D23" s="162">
        <f>SUM(D19:D22)</f>
        <v>828750</v>
      </c>
      <c r="E23" s="159"/>
      <c r="F23" s="162">
        <f>SUM(F19:F22)</f>
        <v>4982964</v>
      </c>
      <c r="G23" s="159"/>
      <c r="H23" s="162">
        <f>SUM(H19:H22)</f>
        <v>82875</v>
      </c>
      <c r="I23" s="159"/>
      <c r="J23" s="162">
        <f>SUM(J19:J22)</f>
        <v>13140822</v>
      </c>
      <c r="K23" s="159"/>
      <c r="L23" s="162">
        <f>SUM(L19:L22)</f>
        <v>-1152791</v>
      </c>
      <c r="M23" s="160"/>
      <c r="N23" s="162">
        <f>SUM(N19:N22)</f>
        <v>26498</v>
      </c>
      <c r="O23" s="159"/>
      <c r="P23" s="205">
        <f>SUM(P19:P22)</f>
        <v>-1126293</v>
      </c>
      <c r="Q23" s="159"/>
      <c r="R23" s="162">
        <f>SUM(R19:R22)</f>
        <v>17909118</v>
      </c>
      <c r="DZ23" s="101"/>
      <c r="EA23" s="101"/>
      <c r="EB23" s="101"/>
      <c r="EC23" s="101"/>
    </row>
    <row r="24" spans="1:133" ht="24.75" customHeight="1" thickTop="1">
      <c r="A24" s="115"/>
      <c r="B24" s="115"/>
      <c r="C24" s="115"/>
    </row>
    <row r="25" spans="1:133" ht="24.6">
      <c r="A25" s="115"/>
      <c r="B25" s="115"/>
      <c r="C25" s="115"/>
    </row>
    <row r="26" spans="1:133" ht="24.6">
      <c r="A26" s="115"/>
      <c r="B26" s="115"/>
      <c r="C26" s="115"/>
    </row>
    <row r="27" spans="1:133" ht="24.6">
      <c r="A27" s="115"/>
      <c r="B27" s="115"/>
      <c r="C27" s="115"/>
    </row>
    <row r="28" spans="1:133" ht="24.6">
      <c r="A28" s="115"/>
      <c r="B28" s="115"/>
      <c r="C28" s="115"/>
    </row>
    <row r="29" spans="1:133" ht="24.6">
      <c r="A29" s="115"/>
      <c r="B29" s="115"/>
      <c r="C29" s="115"/>
    </row>
    <row r="30" spans="1:133" ht="24.6">
      <c r="A30" s="115"/>
      <c r="B30" s="115"/>
      <c r="C30" s="115"/>
    </row>
    <row r="31" spans="1:133" s="114" customFormat="1" ht="24.6">
      <c r="A31" s="115"/>
      <c r="B31" s="115"/>
      <c r="C31" s="115"/>
    </row>
    <row r="32" spans="1:133" s="114" customFormat="1" ht="24.6">
      <c r="A32" s="115"/>
      <c r="B32" s="115"/>
      <c r="C32" s="115"/>
    </row>
    <row r="33" spans="1:115" s="114" customFormat="1" ht="24.6">
      <c r="A33" s="115"/>
      <c r="B33" s="115"/>
      <c r="C33" s="115"/>
    </row>
    <row r="34" spans="1:115" s="114" customFormat="1" ht="40.5" customHeight="1">
      <c r="A34" s="115"/>
      <c r="B34" s="115"/>
      <c r="C34" s="115"/>
    </row>
    <row r="35" spans="1:115" s="114" customFormat="1" ht="24.6">
      <c r="A35" s="115"/>
      <c r="B35" s="115"/>
      <c r="C35" s="115"/>
    </row>
    <row r="36" spans="1:115" s="114" customFormat="1" ht="24.6">
      <c r="A36" s="115"/>
      <c r="B36" s="115"/>
      <c r="C36" s="115"/>
    </row>
    <row r="37" spans="1:115" s="114" customFormat="1" ht="41.4" customHeight="1">
      <c r="A37" s="115"/>
      <c r="B37" s="115"/>
      <c r="C37" s="115"/>
    </row>
    <row r="38" spans="1:115" s="114" customFormat="1" ht="25.95" customHeight="1">
      <c r="A38" s="220" t="s">
        <v>25</v>
      </c>
      <c r="B38" s="220"/>
      <c r="C38" s="220"/>
      <c r="D38" s="220"/>
      <c r="E38" s="220"/>
      <c r="F38" s="220"/>
    </row>
    <row r="39" spans="1:115" s="114" customFormat="1" ht="24.75" customHeight="1">
      <c r="A39" s="101"/>
      <c r="B39" s="101"/>
      <c r="C39" s="101"/>
      <c r="K39" s="127"/>
    </row>
    <row r="40" spans="1:115" s="85" customFormat="1" ht="24.75" customHeight="1">
      <c r="A40" s="100" t="s">
        <v>228</v>
      </c>
      <c r="B40" s="100"/>
      <c r="C40" s="100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>
        <v>5</v>
      </c>
      <c r="S40" s="128"/>
      <c r="T40" s="128"/>
      <c r="U40" s="128"/>
      <c r="V40" s="128"/>
      <c r="W40" s="128"/>
      <c r="X40" s="128"/>
      <c r="Y40" s="128"/>
      <c r="Z40" s="128"/>
      <c r="AA40" s="128"/>
      <c r="AB40" s="128"/>
      <c r="AC40" s="128"/>
      <c r="AD40" s="128"/>
      <c r="AE40" s="128"/>
      <c r="AF40" s="128"/>
      <c r="AG40" s="128"/>
      <c r="AH40" s="128"/>
      <c r="AI40" s="128"/>
      <c r="AJ40" s="128"/>
      <c r="AK40" s="128"/>
      <c r="AL40" s="128"/>
      <c r="AM40" s="128"/>
      <c r="AN40" s="128"/>
      <c r="AO40" s="128"/>
      <c r="AP40" s="128"/>
      <c r="AQ40" s="128"/>
      <c r="AR40" s="128"/>
      <c r="AS40" s="128"/>
      <c r="AT40" s="128"/>
      <c r="AU40" s="128"/>
      <c r="AV40" s="128"/>
      <c r="AW40" s="128"/>
      <c r="AX40" s="128"/>
      <c r="AY40" s="128"/>
      <c r="AZ40" s="128"/>
      <c r="BA40" s="128"/>
      <c r="BB40" s="128"/>
      <c r="BC40" s="128"/>
      <c r="BD40" s="128"/>
      <c r="BE40" s="128"/>
      <c r="BF40" s="128"/>
      <c r="BG40" s="128"/>
      <c r="BH40" s="128"/>
      <c r="BI40" s="128"/>
      <c r="BJ40" s="128"/>
      <c r="BK40" s="128"/>
      <c r="BL40" s="128"/>
      <c r="BM40" s="128"/>
      <c r="BN40" s="128"/>
      <c r="BO40" s="128"/>
      <c r="BP40" s="128"/>
      <c r="BQ40" s="128"/>
      <c r="BR40" s="128"/>
      <c r="BS40" s="128"/>
      <c r="BT40" s="128"/>
      <c r="BU40" s="128"/>
      <c r="BV40" s="128"/>
      <c r="BW40" s="128"/>
      <c r="BX40" s="128"/>
      <c r="BY40" s="128"/>
      <c r="BZ40" s="128"/>
      <c r="CA40" s="128"/>
      <c r="CB40" s="128"/>
      <c r="CC40" s="128"/>
      <c r="CD40" s="128"/>
      <c r="CE40" s="128"/>
      <c r="CF40" s="128"/>
      <c r="CG40" s="128"/>
      <c r="CH40" s="128"/>
      <c r="CI40" s="128"/>
      <c r="CJ40" s="128"/>
      <c r="CK40" s="128"/>
      <c r="CL40" s="128"/>
      <c r="CM40" s="128"/>
      <c r="CN40" s="128"/>
      <c r="CO40" s="128"/>
      <c r="CP40" s="128"/>
      <c r="CQ40" s="128"/>
      <c r="CR40" s="128"/>
      <c r="CS40" s="128"/>
      <c r="CT40" s="128"/>
      <c r="CU40" s="128"/>
      <c r="CV40" s="128"/>
      <c r="CW40" s="128"/>
      <c r="CX40" s="128"/>
      <c r="CY40" s="128"/>
      <c r="CZ40" s="128"/>
      <c r="DA40" s="128"/>
      <c r="DB40" s="128"/>
      <c r="DC40" s="128"/>
      <c r="DD40" s="128"/>
      <c r="DE40" s="128"/>
      <c r="DF40" s="128"/>
      <c r="DG40" s="128"/>
      <c r="DH40" s="128"/>
      <c r="DI40" s="128"/>
      <c r="DJ40" s="128"/>
      <c r="DK40" s="128"/>
    </row>
    <row r="41" spans="1:115" s="114" customFormat="1" ht="23.25" customHeight="1">
      <c r="A41" s="129"/>
      <c r="B41" s="129"/>
      <c r="C41" s="129"/>
      <c r="D41" s="129"/>
      <c r="E41" s="129"/>
      <c r="F41" s="129"/>
      <c r="G41" s="129"/>
    </row>
    <row r="44" spans="1:115" s="114" customFormat="1" ht="23.25" customHeight="1">
      <c r="A44" s="101" t="s">
        <v>26</v>
      </c>
      <c r="B44" s="101"/>
      <c r="C44" s="101"/>
    </row>
    <row r="45" spans="1:115" ht="34.5" customHeight="1"/>
    <row r="59" spans="2:2" ht="23.25" customHeight="1">
      <c r="B59" s="101">
        <v>13</v>
      </c>
    </row>
    <row r="61" spans="2:2" ht="23.25" customHeight="1">
      <c r="B61" s="101">
        <v>19</v>
      </c>
    </row>
    <row r="64" spans="2:2" ht="23.25" customHeight="1">
      <c r="B64" s="101">
        <v>19</v>
      </c>
    </row>
    <row r="65" spans="2:2" ht="23.25" customHeight="1">
      <c r="B65" s="101">
        <v>19</v>
      </c>
    </row>
    <row r="66" spans="2:2" ht="23.25" customHeight="1">
      <c r="B66" s="101">
        <v>14</v>
      </c>
    </row>
    <row r="68" spans="2:2" ht="23.25" customHeight="1">
      <c r="B68" s="101" t="s">
        <v>229</v>
      </c>
    </row>
    <row r="69" spans="2:2" ht="23.25" customHeight="1">
      <c r="B69" s="101" t="s">
        <v>230</v>
      </c>
    </row>
    <row r="71" spans="2:2" ht="23.25" customHeight="1">
      <c r="B71" s="101" t="s">
        <v>231</v>
      </c>
    </row>
    <row r="75" spans="2:2" ht="23.25" customHeight="1">
      <c r="B75" s="101">
        <v>14</v>
      </c>
    </row>
    <row r="77" spans="2:2" ht="23.25" customHeight="1">
      <c r="B77" s="101" t="s">
        <v>229</v>
      </c>
    </row>
    <row r="78" spans="2:2" ht="23.25" customHeight="1">
      <c r="B78" s="101">
        <v>22</v>
      </c>
    </row>
    <row r="79" spans="2:2" ht="23.25" customHeight="1">
      <c r="B79" s="101">
        <v>17</v>
      </c>
    </row>
    <row r="80" spans="2:2" ht="23.25" customHeight="1">
      <c r="B80" s="101" t="s">
        <v>232</v>
      </c>
    </row>
    <row r="82" spans="2:2" ht="23.25" customHeight="1">
      <c r="B82" s="101">
        <v>27</v>
      </c>
    </row>
    <row r="111" spans="2:2" ht="23.25" customHeight="1">
      <c r="B111" s="101">
        <v>18</v>
      </c>
    </row>
    <row r="117" spans="2:2" ht="23.25" customHeight="1">
      <c r="B117" s="101">
        <v>27</v>
      </c>
    </row>
  </sheetData>
  <mergeCells count="9">
    <mergeCell ref="L9:P9"/>
    <mergeCell ref="H10:J10"/>
    <mergeCell ref="A38:F38"/>
    <mergeCell ref="A1:R1"/>
    <mergeCell ref="A2:R2"/>
    <mergeCell ref="A3:R3"/>
    <mergeCell ref="A4:R4"/>
    <mergeCell ref="D7:R7"/>
    <mergeCell ref="L8:P8"/>
  </mergeCells>
  <pageMargins left="0.51181102362204722" right="0.39370078740157483" top="0.70866141732283472" bottom="0.39370078740157483" header="0.19685039370078741" footer="0.19685039370078741"/>
  <pageSetup paperSize="9" scale="54" fitToHeight="0" orientation="landscape" r:id="rId1"/>
  <headerFooter alignWithMargins="0"/>
  <rowBreaks count="2" manualBreakCount="2">
    <brk id="40" max="13" man="1"/>
    <brk id="41" max="16383" man="1"/>
  </rowBreaks>
  <colBreaks count="1" manualBreakCount="1">
    <brk id="18" max="25" man="1"/>
  </colBreaks>
  <ignoredErrors>
    <ignoredError sqref="P19 R1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C3F97-97B9-456A-9251-69E4349B28F1}">
  <sheetPr>
    <pageSetUpPr fitToPage="1"/>
  </sheetPr>
  <dimension ref="A1:O105"/>
  <sheetViews>
    <sheetView view="pageBreakPreview" zoomScale="98" zoomScaleNormal="100" zoomScaleSheetLayoutView="98" workbookViewId="0">
      <selection activeCell="C28" sqref="C28"/>
    </sheetView>
  </sheetViews>
  <sheetFormatPr defaultColWidth="10.75" defaultRowHeight="25.5" customHeight="1"/>
  <cols>
    <col min="1" max="1" width="2" style="14" customWidth="1"/>
    <col min="2" max="2" width="72.625" style="14" customWidth="1"/>
    <col min="3" max="3" width="12.375" style="14" customWidth="1"/>
    <col min="4" max="4" width="1.375" style="14" customWidth="1"/>
    <col min="5" max="5" width="15.625" style="14" customWidth="1"/>
    <col min="6" max="6" width="1.375" style="14" customWidth="1"/>
    <col min="7" max="7" width="15.625" style="14" customWidth="1"/>
    <col min="8" max="8" width="1.375" style="14" customWidth="1"/>
    <col min="9" max="9" width="15.625" style="14" customWidth="1"/>
    <col min="10" max="10" width="1.375" style="14" customWidth="1"/>
    <col min="11" max="11" width="15.625" style="14" customWidth="1"/>
    <col min="12" max="12" width="4.875" style="20" hidden="1" customWidth="1"/>
    <col min="13" max="13" width="12.25" style="14" bestFit="1" customWidth="1"/>
    <col min="14" max="14" width="19.625" style="21" bestFit="1" customWidth="1"/>
    <col min="15" max="15" width="13.375" style="22" bestFit="1" customWidth="1"/>
    <col min="16" max="16384" width="10.75" style="14"/>
  </cols>
  <sheetData>
    <row r="1" spans="1:15" ht="24" customHeight="1">
      <c r="K1" s="19" t="s">
        <v>0</v>
      </c>
    </row>
    <row r="2" spans="1:15" s="4" customFormat="1" ht="24" customHeight="1">
      <c r="A2" s="223" t="s">
        <v>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N2" s="23"/>
      <c r="O2" s="24"/>
    </row>
    <row r="3" spans="1:15" s="4" customFormat="1" ht="24" customHeight="1">
      <c r="A3" s="223" t="s">
        <v>30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N3" s="23"/>
      <c r="O3" s="24"/>
    </row>
    <row r="4" spans="1:15" s="4" customFormat="1" ht="24" customHeight="1">
      <c r="A4" s="223" t="s">
        <v>277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N4" s="23"/>
      <c r="O4" s="24"/>
    </row>
    <row r="5" spans="1:15" s="4" customFormat="1" ht="12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O5" s="5"/>
    </row>
    <row r="6" spans="1:15" ht="24" customHeight="1">
      <c r="D6" s="20"/>
      <c r="F6" s="20"/>
      <c r="K6" s="19" t="s">
        <v>2</v>
      </c>
    </row>
    <row r="7" spans="1:15" s="4" customFormat="1" ht="24" customHeight="1">
      <c r="D7" s="3"/>
      <c r="E7" s="25"/>
      <c r="F7" s="25" t="s">
        <v>3</v>
      </c>
      <c r="G7" s="25"/>
      <c r="I7" s="26"/>
      <c r="J7" s="25" t="s">
        <v>29</v>
      </c>
      <c r="K7" s="26"/>
      <c r="L7" s="3"/>
      <c r="N7" s="23"/>
      <c r="O7" s="24"/>
    </row>
    <row r="8" spans="1:15" s="4" customFormat="1" ht="24" customHeight="1">
      <c r="D8" s="3"/>
      <c r="E8" s="224" t="s">
        <v>31</v>
      </c>
      <c r="F8" s="224"/>
      <c r="G8" s="224"/>
      <c r="I8" s="224" t="s">
        <v>31</v>
      </c>
      <c r="J8" s="224"/>
      <c r="K8" s="224"/>
      <c r="L8" s="3"/>
      <c r="N8" s="23"/>
      <c r="O8" s="24"/>
    </row>
    <row r="9" spans="1:15" s="4" customFormat="1" ht="24" customHeight="1">
      <c r="D9" s="3"/>
      <c r="E9" s="222" t="s">
        <v>278</v>
      </c>
      <c r="F9" s="222"/>
      <c r="G9" s="222"/>
      <c r="I9" s="222" t="s">
        <v>278</v>
      </c>
      <c r="J9" s="222"/>
      <c r="K9" s="222"/>
      <c r="L9" s="3"/>
      <c r="N9" s="23"/>
      <c r="O9" s="24"/>
    </row>
    <row r="10" spans="1:15" ht="24" customHeight="1">
      <c r="C10" s="27" t="s">
        <v>32</v>
      </c>
      <c r="D10" s="28"/>
      <c r="E10" s="29">
        <v>2568</v>
      </c>
      <c r="F10" s="30"/>
      <c r="G10" s="29">
        <v>2567</v>
      </c>
      <c r="H10" s="31"/>
      <c r="I10" s="29">
        <f>+E10</f>
        <v>2568</v>
      </c>
      <c r="J10" s="30"/>
      <c r="K10" s="29">
        <f>+G10</f>
        <v>2567</v>
      </c>
    </row>
    <row r="11" spans="1:15" ht="24" customHeight="1">
      <c r="A11" s="4" t="s">
        <v>33</v>
      </c>
      <c r="B11" s="4"/>
      <c r="E11" s="201"/>
    </row>
    <row r="12" spans="1:15" ht="24" customHeight="1">
      <c r="A12" s="14" t="s">
        <v>34</v>
      </c>
      <c r="C12" s="32">
        <v>17</v>
      </c>
      <c r="E12" s="163">
        <v>9336970</v>
      </c>
      <c r="F12" s="163"/>
      <c r="G12" s="163">
        <v>10947516</v>
      </c>
      <c r="H12" s="163"/>
      <c r="I12" s="163">
        <v>725423</v>
      </c>
      <c r="J12" s="13"/>
      <c r="K12" s="163">
        <v>430211</v>
      </c>
      <c r="L12" s="20" t="s">
        <v>35</v>
      </c>
    </row>
    <row r="13" spans="1:15" ht="24" customHeight="1">
      <c r="A13" s="14" t="s">
        <v>36</v>
      </c>
      <c r="C13" s="33"/>
      <c r="E13" s="164"/>
      <c r="F13" s="163"/>
      <c r="G13" s="164"/>
      <c r="H13" s="163"/>
      <c r="I13" s="163"/>
      <c r="J13" s="13"/>
      <c r="K13" s="163"/>
    </row>
    <row r="14" spans="1:15" ht="24" customHeight="1">
      <c r="B14" s="14" t="s">
        <v>181</v>
      </c>
      <c r="C14" s="33"/>
      <c r="E14" s="165">
        <v>0</v>
      </c>
      <c r="F14" s="163"/>
      <c r="G14" s="163">
        <v>50018</v>
      </c>
      <c r="H14" s="163"/>
      <c r="I14" s="165">
        <v>0</v>
      </c>
      <c r="J14" s="13"/>
      <c r="K14" s="165">
        <v>461708</v>
      </c>
    </row>
    <row r="15" spans="1:15" ht="24" customHeight="1">
      <c r="B15" s="14" t="s">
        <v>72</v>
      </c>
      <c r="C15" s="32"/>
      <c r="E15" s="165">
        <v>0</v>
      </c>
      <c r="F15" s="163"/>
      <c r="G15" s="165">
        <v>1602</v>
      </c>
      <c r="H15" s="163"/>
      <c r="I15" s="165">
        <v>0</v>
      </c>
      <c r="J15" s="13"/>
      <c r="K15" s="165">
        <v>0</v>
      </c>
    </row>
    <row r="16" spans="1:15" ht="24" customHeight="1">
      <c r="B16" s="14" t="s">
        <v>182</v>
      </c>
      <c r="C16" s="213">
        <v>9.1999999999999993</v>
      </c>
      <c r="E16" s="165">
        <v>0</v>
      </c>
      <c r="F16" s="163"/>
      <c r="G16" s="165">
        <v>1174</v>
      </c>
      <c r="H16" s="163"/>
      <c r="I16" s="165">
        <v>5</v>
      </c>
      <c r="J16" s="13"/>
      <c r="K16" s="165">
        <v>0</v>
      </c>
    </row>
    <row r="17" spans="1:15" ht="24" hidden="1" customHeight="1">
      <c r="B17" s="14" t="s">
        <v>239</v>
      </c>
      <c r="C17" s="32"/>
      <c r="E17" s="165"/>
      <c r="F17" s="163"/>
      <c r="G17" s="165"/>
      <c r="H17" s="163"/>
      <c r="I17" s="165"/>
      <c r="J17" s="13"/>
      <c r="K17" s="165"/>
    </row>
    <row r="18" spans="1:15" ht="24" customHeight="1">
      <c r="B18" s="14" t="s">
        <v>78</v>
      </c>
      <c r="C18" s="33">
        <v>17</v>
      </c>
      <c r="E18" s="163">
        <v>162123</v>
      </c>
      <c r="F18" s="163"/>
      <c r="G18" s="163">
        <v>91263</v>
      </c>
      <c r="H18" s="163"/>
      <c r="I18" s="163">
        <v>37909</v>
      </c>
      <c r="J18" s="13"/>
      <c r="K18" s="163">
        <v>52940</v>
      </c>
    </row>
    <row r="19" spans="1:15" ht="24" customHeight="1">
      <c r="B19" s="14" t="s">
        <v>207</v>
      </c>
      <c r="C19" s="33">
        <v>17</v>
      </c>
      <c r="E19" s="165">
        <v>0</v>
      </c>
      <c r="F19" s="163"/>
      <c r="G19" s="166">
        <v>0</v>
      </c>
      <c r="H19" s="163"/>
      <c r="I19" s="163">
        <v>1183</v>
      </c>
      <c r="J19" s="13"/>
      <c r="K19" s="163">
        <v>11520</v>
      </c>
    </row>
    <row r="20" spans="1:15" ht="24" customHeight="1">
      <c r="B20" s="14" t="s">
        <v>280</v>
      </c>
      <c r="C20" s="32">
        <v>18</v>
      </c>
      <c r="E20" s="163">
        <v>9798</v>
      </c>
      <c r="F20" s="163"/>
      <c r="G20" s="165">
        <v>0</v>
      </c>
      <c r="H20" s="163"/>
      <c r="I20" s="165">
        <v>0</v>
      </c>
      <c r="J20" s="13"/>
      <c r="K20" s="165">
        <v>0</v>
      </c>
    </row>
    <row r="21" spans="1:15" ht="24" customHeight="1">
      <c r="B21" s="14" t="s">
        <v>183</v>
      </c>
      <c r="C21" s="33">
        <v>17</v>
      </c>
      <c r="E21" s="165">
        <v>0</v>
      </c>
      <c r="F21" s="163"/>
      <c r="G21" s="163">
        <v>8765</v>
      </c>
      <c r="H21" s="163"/>
      <c r="I21" s="165">
        <v>1324</v>
      </c>
      <c r="J21" s="13"/>
      <c r="K21" s="165">
        <v>1565</v>
      </c>
      <c r="O21" s="14"/>
    </row>
    <row r="22" spans="1:15" ht="24" customHeight="1">
      <c r="A22" s="4" t="s">
        <v>37</v>
      </c>
      <c r="B22" s="4"/>
      <c r="C22" s="33"/>
      <c r="E22" s="167">
        <f>SUM(E12:E21)</f>
        <v>9508891</v>
      </c>
      <c r="F22" s="163"/>
      <c r="G22" s="167">
        <f>SUM(G12:G21)</f>
        <v>11100338</v>
      </c>
      <c r="H22" s="163"/>
      <c r="I22" s="167">
        <f>SUM(I12:I21)</f>
        <v>765844</v>
      </c>
      <c r="J22" s="13"/>
      <c r="K22" s="36">
        <f>SUM(K12:K21)</f>
        <v>957944</v>
      </c>
      <c r="N22" s="35"/>
      <c r="O22" s="14"/>
    </row>
    <row r="23" spans="1:15" ht="24" customHeight="1">
      <c r="A23" s="4" t="s">
        <v>38</v>
      </c>
      <c r="B23" s="4"/>
      <c r="C23" s="33"/>
      <c r="E23" s="163"/>
      <c r="F23" s="163"/>
      <c r="G23" s="163"/>
      <c r="H23" s="163"/>
      <c r="I23" s="163"/>
      <c r="J23" s="13"/>
      <c r="K23" s="13"/>
      <c r="O23" s="14"/>
    </row>
    <row r="24" spans="1:15" ht="24" customHeight="1">
      <c r="A24" s="14" t="s">
        <v>39</v>
      </c>
      <c r="C24" s="32">
        <v>17</v>
      </c>
      <c r="E24" s="163">
        <v>6517097</v>
      </c>
      <c r="F24" s="163"/>
      <c r="G24" s="163">
        <v>6282469</v>
      </c>
      <c r="H24" s="163"/>
      <c r="I24" s="163">
        <v>243820</v>
      </c>
      <c r="J24" s="13"/>
      <c r="K24" s="13">
        <v>240997</v>
      </c>
      <c r="L24" s="20" t="s">
        <v>40</v>
      </c>
      <c r="O24" s="14"/>
    </row>
    <row r="25" spans="1:15" ht="24" customHeight="1">
      <c r="A25" s="14" t="s">
        <v>41</v>
      </c>
      <c r="C25" s="33">
        <v>17</v>
      </c>
      <c r="E25" s="163">
        <v>448310</v>
      </c>
      <c r="F25" s="163"/>
      <c r="G25" s="163">
        <v>576736</v>
      </c>
      <c r="H25" s="163"/>
      <c r="I25" s="163">
        <v>112426</v>
      </c>
      <c r="J25" s="13"/>
      <c r="K25" s="13">
        <v>142919</v>
      </c>
      <c r="L25" s="20" t="s">
        <v>42</v>
      </c>
      <c r="O25" s="14"/>
    </row>
    <row r="26" spans="1:15" ht="23.4" hidden="1">
      <c r="A26" s="14" t="s">
        <v>43</v>
      </c>
      <c r="C26" s="33"/>
      <c r="E26" s="164"/>
      <c r="F26" s="163"/>
      <c r="G26" s="164"/>
      <c r="H26" s="163"/>
      <c r="I26" s="164"/>
      <c r="J26" s="13"/>
      <c r="O26" s="14"/>
    </row>
    <row r="27" spans="1:15" ht="23.4" hidden="1">
      <c r="A27" s="14" t="s">
        <v>44</v>
      </c>
      <c r="C27" s="33"/>
      <c r="E27" s="166"/>
      <c r="F27" s="163"/>
      <c r="G27" s="166"/>
      <c r="H27" s="163"/>
      <c r="I27" s="166"/>
      <c r="J27" s="13"/>
      <c r="K27" s="35"/>
      <c r="O27" s="14"/>
    </row>
    <row r="28" spans="1:15" ht="24" customHeight="1">
      <c r="A28" s="14" t="s">
        <v>43</v>
      </c>
      <c r="C28" s="33"/>
      <c r="E28" s="166"/>
      <c r="F28" s="163"/>
      <c r="G28" s="166"/>
      <c r="H28" s="163"/>
      <c r="I28" s="163"/>
      <c r="J28" s="13"/>
      <c r="K28" s="13"/>
      <c r="O28" s="14"/>
    </row>
    <row r="29" spans="1:15" ht="23.4">
      <c r="B29" s="14" t="s">
        <v>189</v>
      </c>
      <c r="C29" s="32"/>
      <c r="E29" s="163">
        <v>12278</v>
      </c>
      <c r="F29" s="163"/>
      <c r="G29" s="166">
        <v>0</v>
      </c>
      <c r="H29" s="163"/>
      <c r="I29" s="163">
        <v>5566</v>
      </c>
      <c r="J29" s="13"/>
      <c r="K29" s="35">
        <v>0</v>
      </c>
      <c r="O29" s="14"/>
    </row>
    <row r="30" spans="1:15" ht="23.4" hidden="1">
      <c r="B30" s="14" t="s">
        <v>240</v>
      </c>
      <c r="C30" s="32"/>
      <c r="E30" s="163"/>
      <c r="F30" s="163"/>
      <c r="G30" s="166">
        <v>0</v>
      </c>
      <c r="H30" s="163"/>
      <c r="I30" s="163"/>
      <c r="J30" s="13"/>
      <c r="K30" s="35">
        <v>0</v>
      </c>
      <c r="O30" s="14"/>
    </row>
    <row r="31" spans="1:15" ht="23.4" hidden="1">
      <c r="B31" s="14" t="s">
        <v>224</v>
      </c>
      <c r="C31" s="32">
        <v>16</v>
      </c>
      <c r="E31" s="163">
        <v>0</v>
      </c>
      <c r="F31" s="163"/>
      <c r="G31" s="166">
        <v>0</v>
      </c>
      <c r="H31" s="163"/>
      <c r="I31" s="163">
        <v>0</v>
      </c>
      <c r="J31" s="13"/>
      <c r="K31" s="35">
        <v>0</v>
      </c>
      <c r="O31" s="14"/>
    </row>
    <row r="32" spans="1:15" ht="23.4">
      <c r="B32" s="14" t="s">
        <v>188</v>
      </c>
      <c r="C32" s="32"/>
      <c r="E32" s="163">
        <v>458</v>
      </c>
      <c r="F32" s="163"/>
      <c r="G32" s="166">
        <v>0</v>
      </c>
      <c r="H32" s="163"/>
      <c r="I32" s="166">
        <v>0</v>
      </c>
      <c r="J32" s="35"/>
      <c r="K32" s="35">
        <v>0</v>
      </c>
      <c r="O32" s="14"/>
    </row>
    <row r="33" spans="1:15" ht="24" customHeight="1">
      <c r="A33" s="4" t="s">
        <v>45</v>
      </c>
      <c r="B33" s="4"/>
      <c r="C33" s="33"/>
      <c r="E33" s="167">
        <f>SUM(E24:E32)</f>
        <v>6978143</v>
      </c>
      <c r="F33" s="163"/>
      <c r="G33" s="167">
        <f>SUM(G24:G32)</f>
        <v>6859205</v>
      </c>
      <c r="H33" s="163"/>
      <c r="I33" s="167">
        <f>SUM(I24:I32)</f>
        <v>361812</v>
      </c>
      <c r="J33" s="13"/>
      <c r="K33" s="36">
        <f>SUM(K24:K32)</f>
        <v>383916</v>
      </c>
      <c r="O33" s="14"/>
    </row>
    <row r="34" spans="1:15" ht="24" customHeight="1">
      <c r="A34" s="4" t="s">
        <v>46</v>
      </c>
      <c r="B34" s="4"/>
      <c r="C34" s="33"/>
      <c r="E34" s="163">
        <f>+E22-E33</f>
        <v>2530748</v>
      </c>
      <c r="F34" s="163"/>
      <c r="G34" s="163">
        <f>+G22-G33</f>
        <v>4241133</v>
      </c>
      <c r="H34" s="163"/>
      <c r="I34" s="163">
        <f>+I22-I33</f>
        <v>404032</v>
      </c>
      <c r="J34" s="13"/>
      <c r="K34" s="13">
        <f>+K22-K33</f>
        <v>574028</v>
      </c>
      <c r="O34" s="14"/>
    </row>
    <row r="35" spans="1:15" ht="24" customHeight="1">
      <c r="A35" s="14" t="s">
        <v>47</v>
      </c>
      <c r="C35" s="33"/>
      <c r="E35" s="163">
        <v>-230158</v>
      </c>
      <c r="F35" s="163"/>
      <c r="G35" s="163">
        <v>-132064</v>
      </c>
      <c r="H35" s="163"/>
      <c r="I35" s="163">
        <v>-5690</v>
      </c>
      <c r="J35" s="13"/>
      <c r="K35" s="13">
        <v>-15915</v>
      </c>
      <c r="O35" s="14"/>
    </row>
    <row r="36" spans="1:15" ht="24" customHeight="1">
      <c r="A36" s="14" t="s">
        <v>48</v>
      </c>
      <c r="C36" s="33">
        <v>5</v>
      </c>
      <c r="E36" s="163">
        <v>-9471</v>
      </c>
      <c r="F36" s="163"/>
      <c r="G36" s="163">
        <v>-32116</v>
      </c>
      <c r="H36" s="163"/>
      <c r="I36" s="163">
        <v>-7735</v>
      </c>
      <c r="J36" s="13"/>
      <c r="K36" s="13">
        <v>-968</v>
      </c>
      <c r="O36" s="14"/>
    </row>
    <row r="37" spans="1:15" ht="24" customHeight="1">
      <c r="A37" s="14" t="s">
        <v>49</v>
      </c>
      <c r="C37" s="33"/>
      <c r="E37" s="163"/>
      <c r="F37" s="163"/>
      <c r="G37" s="163"/>
      <c r="H37" s="163"/>
      <c r="I37" s="163"/>
      <c r="J37" s="13"/>
      <c r="K37" s="13"/>
      <c r="O37" s="14"/>
    </row>
    <row r="38" spans="1:15" ht="24" customHeight="1">
      <c r="B38" s="14" t="s">
        <v>184</v>
      </c>
      <c r="C38" s="33"/>
      <c r="E38" s="163">
        <v>908</v>
      </c>
      <c r="F38" s="163"/>
      <c r="G38" s="163">
        <v>-136</v>
      </c>
      <c r="H38" s="168"/>
      <c r="I38" s="168">
        <v>0</v>
      </c>
      <c r="J38" s="37"/>
      <c r="K38" s="37">
        <v>0</v>
      </c>
      <c r="O38" s="14"/>
    </row>
    <row r="39" spans="1:15" ht="24" customHeight="1">
      <c r="A39" s="14" t="s">
        <v>51</v>
      </c>
      <c r="C39" s="38">
        <v>7.1</v>
      </c>
      <c r="E39" s="163">
        <v>32031</v>
      </c>
      <c r="F39" s="164"/>
      <c r="G39" s="163">
        <v>30882</v>
      </c>
      <c r="H39" s="164"/>
      <c r="I39" s="168">
        <v>0</v>
      </c>
      <c r="J39" s="37"/>
      <c r="K39" s="37">
        <v>0</v>
      </c>
      <c r="L39" s="14"/>
      <c r="N39" s="14"/>
      <c r="O39" s="14"/>
    </row>
    <row r="40" spans="1:15" ht="24" customHeight="1">
      <c r="A40" s="14" t="s">
        <v>50</v>
      </c>
      <c r="C40" s="38">
        <v>7.2</v>
      </c>
      <c r="E40" s="163">
        <v>15778</v>
      </c>
      <c r="F40" s="163"/>
      <c r="G40" s="163">
        <v>12953</v>
      </c>
      <c r="H40" s="163"/>
      <c r="I40" s="168">
        <v>0</v>
      </c>
      <c r="J40" s="35"/>
      <c r="K40" s="37">
        <v>0</v>
      </c>
      <c r="O40" s="14"/>
    </row>
    <row r="41" spans="1:15" ht="24" customHeight="1">
      <c r="A41" s="4" t="s">
        <v>52</v>
      </c>
      <c r="B41" s="4"/>
      <c r="C41" s="41"/>
      <c r="E41" s="169">
        <f>SUM(E34:E40)</f>
        <v>2339836</v>
      </c>
      <c r="F41" s="163"/>
      <c r="G41" s="169">
        <f>SUM(G34:G40)</f>
        <v>4120652</v>
      </c>
      <c r="H41" s="163"/>
      <c r="I41" s="169">
        <f>SUM(I34:I40)</f>
        <v>390607</v>
      </c>
      <c r="J41" s="13"/>
      <c r="K41" s="71">
        <f>SUM(K34:K40)</f>
        <v>557145</v>
      </c>
      <c r="O41" s="14"/>
    </row>
    <row r="42" spans="1:15" ht="24" customHeight="1">
      <c r="A42" s="14" t="s">
        <v>53</v>
      </c>
      <c r="C42" s="41">
        <v>19</v>
      </c>
      <c r="E42" s="170">
        <v>-37089</v>
      </c>
      <c r="F42" s="163"/>
      <c r="G42" s="170">
        <f>+'[2]PL (3M)'!$E$35</f>
        <v>-35030</v>
      </c>
      <c r="H42" s="163"/>
      <c r="I42" s="208">
        <v>-7315</v>
      </c>
      <c r="J42" s="35"/>
      <c r="K42" s="200">
        <f>+'[2]PL (3M)'!$I$35</f>
        <v>-11595</v>
      </c>
      <c r="O42" s="14"/>
    </row>
    <row r="43" spans="1:15" ht="24" customHeight="1" thickBot="1">
      <c r="A43" s="4" t="s">
        <v>54</v>
      </c>
      <c r="B43" s="4"/>
      <c r="C43" s="41">
        <v>23</v>
      </c>
      <c r="E43" s="171">
        <f>SUM(E41:E42)</f>
        <v>2302747</v>
      </c>
      <c r="F43" s="163"/>
      <c r="G43" s="171">
        <f>SUM(G41:G42)</f>
        <v>4085622</v>
      </c>
      <c r="H43" s="163"/>
      <c r="I43" s="171">
        <f>SUM(I41:I42)</f>
        <v>383292</v>
      </c>
      <c r="J43" s="13"/>
      <c r="K43" s="42">
        <f>SUM(K41:K42)</f>
        <v>545550</v>
      </c>
      <c r="O43" s="14"/>
    </row>
    <row r="44" spans="1:15" ht="6" customHeight="1" thickTop="1">
      <c r="A44" s="4"/>
      <c r="B44" s="4"/>
      <c r="C44" s="41"/>
      <c r="E44" s="163"/>
      <c r="F44" s="163"/>
      <c r="G44" s="163"/>
      <c r="H44" s="163"/>
      <c r="I44" s="163"/>
      <c r="J44" s="13"/>
      <c r="K44" s="13"/>
      <c r="O44" s="14"/>
    </row>
    <row r="45" spans="1:15" ht="24" customHeight="1">
      <c r="A45" s="4" t="s">
        <v>55</v>
      </c>
      <c r="B45" s="4"/>
      <c r="C45" s="41"/>
      <c r="E45" s="163"/>
      <c r="F45" s="163"/>
      <c r="G45" s="163"/>
      <c r="H45" s="163"/>
      <c r="I45" s="163"/>
      <c r="J45" s="13"/>
      <c r="K45" s="13"/>
      <c r="N45" s="14"/>
      <c r="O45" s="14"/>
    </row>
    <row r="46" spans="1:15" ht="24" customHeight="1">
      <c r="B46" s="14" t="s">
        <v>63</v>
      </c>
      <c r="C46" s="33"/>
      <c r="E46" s="163">
        <v>2300555</v>
      </c>
      <c r="F46" s="163"/>
      <c r="G46" s="163">
        <v>4091182</v>
      </c>
      <c r="H46" s="163"/>
      <c r="I46" s="163">
        <f>+I43</f>
        <v>383292</v>
      </c>
      <c r="J46" s="13"/>
      <c r="K46" s="13">
        <f>+K43</f>
        <v>545550</v>
      </c>
      <c r="N46" s="14"/>
      <c r="O46" s="14"/>
    </row>
    <row r="47" spans="1:15" ht="24" customHeight="1">
      <c r="B47" s="14" t="s">
        <v>64</v>
      </c>
      <c r="C47" s="33"/>
      <c r="E47" s="170">
        <v>2192</v>
      </c>
      <c r="F47" s="163"/>
      <c r="G47" s="170">
        <v>-5560</v>
      </c>
      <c r="H47" s="163"/>
      <c r="I47" s="209">
        <v>0</v>
      </c>
      <c r="J47" s="35"/>
      <c r="K47" s="40">
        <v>0</v>
      </c>
      <c r="N47" s="14"/>
      <c r="O47" s="14"/>
    </row>
    <row r="48" spans="1:15" ht="24" customHeight="1" thickBot="1">
      <c r="A48" s="4"/>
      <c r="B48" s="4"/>
      <c r="C48" s="33"/>
      <c r="E48" s="172">
        <f>SUM(E46:E47)</f>
        <v>2302747</v>
      </c>
      <c r="F48" s="163"/>
      <c r="G48" s="172">
        <f>SUM(G46:G47)</f>
        <v>4085622</v>
      </c>
      <c r="H48" s="163"/>
      <c r="I48" s="172">
        <f>SUM(I46:I47)</f>
        <v>383292</v>
      </c>
      <c r="K48" s="43">
        <f>SUM(K46:K47)</f>
        <v>545550</v>
      </c>
      <c r="N48" s="14"/>
      <c r="O48" s="14"/>
    </row>
    <row r="49" spans="1:15" ht="6" customHeight="1" thickTop="1">
      <c r="A49" s="4"/>
      <c r="B49" s="4"/>
      <c r="C49" s="33"/>
      <c r="E49" s="202"/>
      <c r="F49" s="163"/>
      <c r="G49" s="163"/>
      <c r="H49" s="163"/>
      <c r="I49" s="202"/>
      <c r="J49" s="13"/>
      <c r="K49" s="13"/>
      <c r="O49" s="14"/>
    </row>
    <row r="50" spans="1:15" ht="24" customHeight="1">
      <c r="A50" s="4" t="s">
        <v>56</v>
      </c>
      <c r="B50" s="4"/>
      <c r="C50" s="33"/>
      <c r="E50" s="164"/>
      <c r="F50" s="164"/>
      <c r="G50" s="164"/>
      <c r="H50" s="164"/>
      <c r="I50" s="164"/>
      <c r="J50" s="164"/>
      <c r="K50" s="164"/>
      <c r="N50" s="14"/>
      <c r="O50" s="14"/>
    </row>
    <row r="51" spans="1:15" ht="24" customHeight="1" thickBot="1">
      <c r="B51" s="14" t="s">
        <v>185</v>
      </c>
      <c r="C51" s="33"/>
      <c r="E51" s="173">
        <f>+E46/E53</f>
        <v>2.7759336349924584</v>
      </c>
      <c r="F51" s="174"/>
      <c r="G51" s="173">
        <f>+G46/G53</f>
        <v>4.9365695324283561</v>
      </c>
      <c r="H51" s="175"/>
      <c r="I51" s="173">
        <f>+I46/I53</f>
        <v>0.46249411764705883</v>
      </c>
      <c r="J51" s="175"/>
      <c r="K51" s="173">
        <f>+K46/K53</f>
        <v>0.65828054298642535</v>
      </c>
      <c r="N51" s="14"/>
      <c r="O51" s="14"/>
    </row>
    <row r="52" spans="1:15" ht="12.75" customHeight="1" thickTop="1">
      <c r="C52" s="33"/>
      <c r="E52" s="44"/>
      <c r="F52" s="44"/>
      <c r="G52" s="44"/>
      <c r="H52" s="44"/>
      <c r="I52" s="44"/>
      <c r="J52" s="44"/>
      <c r="K52" s="44"/>
      <c r="N52" s="14"/>
      <c r="O52" s="14"/>
    </row>
    <row r="53" spans="1:15" ht="24.9" customHeight="1" thickBot="1">
      <c r="A53" s="4" t="s">
        <v>57</v>
      </c>
      <c r="B53" s="4"/>
      <c r="C53" s="33"/>
      <c r="E53" s="46">
        <v>828750</v>
      </c>
      <c r="G53" s="43">
        <v>828750</v>
      </c>
      <c r="I53" s="46">
        <v>828750</v>
      </c>
      <c r="K53" s="43">
        <v>828750</v>
      </c>
      <c r="N53" s="14"/>
      <c r="O53" s="14"/>
    </row>
    <row r="54" spans="1:15" ht="5.4" customHeight="1" thickTop="1">
      <c r="C54" s="33"/>
      <c r="E54" s="13"/>
      <c r="G54" s="13"/>
      <c r="I54" s="13"/>
      <c r="K54" s="13"/>
      <c r="N54" s="14"/>
      <c r="O54" s="14"/>
    </row>
    <row r="55" spans="1:15" ht="27" customHeight="1">
      <c r="C55" s="33"/>
      <c r="E55" s="13"/>
      <c r="G55" s="13"/>
      <c r="I55" s="13"/>
      <c r="K55" s="13"/>
      <c r="N55" s="14"/>
      <c r="O55" s="14"/>
    </row>
    <row r="56" spans="1:15" ht="15" customHeight="1">
      <c r="C56" s="33"/>
      <c r="E56" s="13"/>
      <c r="G56" s="13"/>
      <c r="I56" s="13"/>
      <c r="K56" s="13"/>
      <c r="N56" s="14"/>
      <c r="O56" s="14"/>
    </row>
    <row r="57" spans="1:15" ht="24.75" customHeight="1">
      <c r="A57" s="6" t="s">
        <v>25</v>
      </c>
      <c r="B57" s="6"/>
      <c r="C57" s="33"/>
      <c r="E57" s="13"/>
      <c r="G57" s="13"/>
      <c r="I57" s="13"/>
      <c r="K57" s="13"/>
      <c r="N57" s="14"/>
      <c r="O57" s="14"/>
    </row>
    <row r="58" spans="1:15" ht="24" customHeight="1">
      <c r="N58" s="14"/>
      <c r="O58" s="14"/>
    </row>
    <row r="59" spans="1:15" s="6" customFormat="1" ht="24" customHeight="1">
      <c r="A59" s="47"/>
      <c r="B59" s="47"/>
      <c r="K59" s="48" t="s">
        <v>255</v>
      </c>
    </row>
    <row r="60" spans="1:15" ht="25.5" customHeight="1">
      <c r="N60" s="14"/>
      <c r="O60" s="14"/>
    </row>
    <row r="61" spans="1:15" ht="25.5" customHeight="1">
      <c r="L61" s="14"/>
      <c r="N61" s="14"/>
      <c r="O61" s="14"/>
    </row>
    <row r="62" spans="1:15" ht="25.5" customHeight="1">
      <c r="L62" s="14"/>
      <c r="N62" s="14"/>
      <c r="O62" s="14"/>
    </row>
    <row r="63" spans="1:15" ht="25.5" customHeight="1">
      <c r="L63" s="14"/>
      <c r="N63" s="14"/>
      <c r="O63" s="14"/>
    </row>
    <row r="64" spans="1:15" ht="25.5" customHeight="1">
      <c r="L64" s="14"/>
      <c r="N64" s="14"/>
      <c r="O64" s="14"/>
    </row>
    <row r="65" s="14" customFormat="1" ht="25.5" customHeight="1"/>
    <row r="66" s="14" customFormat="1" ht="25.5" customHeight="1"/>
    <row r="67" s="14" customFormat="1" ht="25.5" customHeight="1"/>
    <row r="68" s="14" customFormat="1" ht="25.5" customHeight="1"/>
    <row r="69" s="14" customFormat="1" ht="25.5" customHeight="1"/>
    <row r="70" s="14" customFormat="1" ht="25.5" customHeight="1"/>
    <row r="71" s="14" customFormat="1" ht="25.5" customHeight="1"/>
    <row r="72" s="14" customFormat="1" ht="25.5" customHeight="1"/>
    <row r="73" s="14" customFormat="1" ht="25.5" customHeight="1"/>
    <row r="74" s="14" customFormat="1" ht="25.5" customHeight="1"/>
    <row r="75" s="14" customFormat="1" ht="25.5" customHeight="1"/>
    <row r="76" s="14" customFormat="1" ht="25.5" customHeight="1"/>
    <row r="77" s="14" customFormat="1" ht="25.5" customHeight="1"/>
    <row r="78" s="14" customFormat="1" ht="25.5" customHeight="1"/>
    <row r="79" s="14" customFormat="1" ht="25.5" customHeight="1"/>
    <row r="80" s="14" customFormat="1" ht="25.5" customHeight="1"/>
    <row r="81" spans="5:15" ht="25.5" customHeight="1">
      <c r="L81" s="14"/>
      <c r="N81" s="14"/>
      <c r="O81" s="14"/>
    </row>
    <row r="82" spans="5:15" ht="25.5" customHeight="1">
      <c r="L82" s="14"/>
      <c r="N82" s="14"/>
      <c r="O82" s="14"/>
    </row>
    <row r="83" spans="5:15" ht="25.5" customHeight="1">
      <c r="L83" s="14"/>
      <c r="N83" s="14"/>
      <c r="O83" s="14"/>
    </row>
    <row r="84" spans="5:15" ht="25.5" customHeight="1">
      <c r="L84" s="14"/>
      <c r="N84" s="14"/>
      <c r="O84" s="14"/>
    </row>
    <row r="85" spans="5:15" ht="25.5" customHeight="1">
      <c r="L85" s="14"/>
      <c r="N85" s="14"/>
      <c r="O85" s="14"/>
    </row>
    <row r="86" spans="5:15" ht="25.5" customHeight="1">
      <c r="L86" s="14"/>
      <c r="N86" s="14"/>
      <c r="O86" s="14"/>
    </row>
    <row r="87" spans="5:15" ht="25.5" customHeight="1">
      <c r="L87" s="14"/>
      <c r="N87" s="14"/>
      <c r="O87" s="14"/>
    </row>
    <row r="88" spans="5:15" ht="25.5" customHeight="1">
      <c r="L88" s="14"/>
      <c r="N88" s="14"/>
      <c r="O88" s="14"/>
    </row>
    <row r="89" spans="5:15" ht="25.5" customHeight="1">
      <c r="L89" s="14"/>
      <c r="N89" s="14"/>
      <c r="O89" s="14"/>
    </row>
    <row r="90" spans="5:15" ht="25.5" customHeight="1">
      <c r="L90" s="14"/>
      <c r="N90" s="14"/>
      <c r="O90" s="14"/>
    </row>
    <row r="91" spans="5:15" ht="25.5" customHeight="1">
      <c r="L91" s="14"/>
      <c r="N91" s="14"/>
      <c r="O91" s="14"/>
    </row>
    <row r="92" spans="5:15" ht="25.5" customHeight="1">
      <c r="L92" s="14"/>
      <c r="N92" s="14"/>
      <c r="O92" s="14"/>
    </row>
    <row r="93" spans="5:15" ht="25.5" customHeight="1">
      <c r="L93" s="14"/>
      <c r="N93" s="14"/>
      <c r="O93" s="14"/>
    </row>
    <row r="94" spans="5:15" ht="24" customHeight="1">
      <c r="E94" s="14">
        <f>+E53</f>
        <v>828750</v>
      </c>
      <c r="I94" s="14">
        <f>+E94</f>
        <v>828750</v>
      </c>
      <c r="L94" s="14"/>
      <c r="N94" s="14"/>
      <c r="O94" s="14"/>
    </row>
    <row r="95" spans="5:15" ht="24" customHeight="1">
      <c r="E95" s="14" t="e">
        <f>+#REF!</f>
        <v>#REF!</v>
      </c>
      <c r="I95" s="14" t="e">
        <f>+E95</f>
        <v>#REF!</v>
      </c>
      <c r="L95" s="14"/>
      <c r="N95" s="14"/>
      <c r="O95" s="14"/>
    </row>
    <row r="96" spans="5:15" ht="25.5" customHeight="1">
      <c r="L96" s="14"/>
      <c r="N96" s="14"/>
      <c r="O96" s="14"/>
    </row>
    <row r="97" spans="9:15" ht="25.5" customHeight="1">
      <c r="L97" s="14"/>
      <c r="N97" s="14"/>
      <c r="O97" s="14"/>
    </row>
    <row r="98" spans="9:15" ht="25.5" customHeight="1">
      <c r="L98" s="14"/>
      <c r="N98" s="14"/>
      <c r="O98" s="14"/>
    </row>
    <row r="99" spans="9:15" ht="25.5" customHeight="1">
      <c r="L99" s="14"/>
      <c r="N99" s="14"/>
      <c r="O99" s="14"/>
    </row>
    <row r="100" spans="9:15" ht="25.5" customHeight="1">
      <c r="L100" s="14"/>
      <c r="N100" s="14"/>
      <c r="O100" s="14"/>
    </row>
    <row r="101" spans="9:15" ht="25.5" customHeight="1">
      <c r="L101" s="14"/>
      <c r="N101" s="14"/>
      <c r="O101" s="14"/>
    </row>
    <row r="102" spans="9:15" ht="25.5" customHeight="1">
      <c r="L102" s="14"/>
      <c r="N102" s="14"/>
      <c r="O102" s="14"/>
    </row>
    <row r="103" spans="9:15" ht="25.5" customHeight="1">
      <c r="L103" s="14"/>
      <c r="N103" s="14"/>
      <c r="O103" s="14"/>
    </row>
    <row r="104" spans="9:15" ht="25.5" customHeight="1">
      <c r="L104" s="14"/>
      <c r="N104" s="14"/>
      <c r="O104" s="14"/>
    </row>
    <row r="105" spans="9:15" ht="25.5" customHeight="1">
      <c r="I105" s="14">
        <v>1838142</v>
      </c>
    </row>
  </sheetData>
  <mergeCells count="7">
    <mergeCell ref="E9:G9"/>
    <mergeCell ref="I9:K9"/>
    <mergeCell ref="A2:K2"/>
    <mergeCell ref="A3:K3"/>
    <mergeCell ref="A4:K4"/>
    <mergeCell ref="E8:G8"/>
    <mergeCell ref="I8:K8"/>
  </mergeCells>
  <pageMargins left="0.70866141732283472" right="0.31496062992125984" top="0.55118110236220474" bottom="0.51181102362204722" header="0.19685039370078741" footer="0.19685039370078741"/>
  <pageSetup paperSize="9" scale="6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6D334-C62E-4029-AC20-3E2451640AA0}">
  <sheetPr>
    <pageSetUpPr fitToPage="1"/>
  </sheetPr>
  <dimension ref="A1:P103"/>
  <sheetViews>
    <sheetView view="pageBreakPreview" topLeftCell="B39" zoomScaleNormal="100" zoomScaleSheetLayoutView="100" workbookViewId="0">
      <selection activeCell="H30" sqref="H30"/>
    </sheetView>
  </sheetViews>
  <sheetFormatPr defaultColWidth="10.75" defaultRowHeight="25.5" customHeight="1"/>
  <cols>
    <col min="1" max="1" width="3.75" style="6" customWidth="1"/>
    <col min="2" max="2" width="3.25" style="6" customWidth="1"/>
    <col min="3" max="3" width="67.5" style="6" customWidth="1"/>
    <col min="4" max="4" width="5.125" style="6" customWidth="1"/>
    <col min="5" max="5" width="1.125" style="6" customWidth="1"/>
    <col min="6" max="6" width="16.25" style="6" customWidth="1"/>
    <col min="7" max="7" width="1.125" style="6" customWidth="1"/>
    <col min="8" max="8" width="16.25" style="6" customWidth="1"/>
    <col min="9" max="9" width="1.125" style="6" customWidth="1"/>
    <col min="10" max="10" width="16.25" style="6" customWidth="1"/>
    <col min="11" max="11" width="1.125" style="6" customWidth="1"/>
    <col min="12" max="12" width="16.25" style="6" customWidth="1"/>
    <col min="13" max="13" width="1.125" style="7" customWidth="1"/>
    <col min="14" max="14" width="10.75" style="6" customWidth="1"/>
    <col min="15" max="15" width="19.625" style="49" bestFit="1" customWidth="1"/>
    <col min="16" max="16" width="13.375" style="50" bestFit="1" customWidth="1"/>
    <col min="17" max="16384" width="10.75" style="6"/>
  </cols>
  <sheetData>
    <row r="1" spans="1:16" ht="24" customHeight="1">
      <c r="L1" s="19" t="s">
        <v>0</v>
      </c>
    </row>
    <row r="2" spans="1:16" s="9" customFormat="1" ht="24" customHeight="1">
      <c r="C2" s="225" t="s">
        <v>1</v>
      </c>
      <c r="D2" s="225"/>
      <c r="E2" s="225"/>
      <c r="F2" s="225"/>
      <c r="G2" s="225"/>
      <c r="H2" s="225"/>
      <c r="I2" s="225"/>
      <c r="J2" s="225"/>
      <c r="K2" s="225"/>
      <c r="L2" s="225"/>
      <c r="O2" s="51"/>
      <c r="P2" s="52"/>
    </row>
    <row r="3" spans="1:16" s="9" customFormat="1" ht="24" customHeight="1">
      <c r="C3" s="225" t="s">
        <v>58</v>
      </c>
      <c r="D3" s="225"/>
      <c r="E3" s="225"/>
      <c r="F3" s="225"/>
      <c r="G3" s="225"/>
      <c r="H3" s="225"/>
      <c r="I3" s="225"/>
      <c r="J3" s="225"/>
      <c r="K3" s="225"/>
      <c r="L3" s="225"/>
      <c r="O3" s="51"/>
      <c r="P3" s="52"/>
    </row>
    <row r="4" spans="1:16" s="9" customFormat="1" ht="24" customHeight="1">
      <c r="C4" s="223" t="s">
        <v>277</v>
      </c>
      <c r="D4" s="223"/>
      <c r="E4" s="223"/>
      <c r="F4" s="223"/>
      <c r="G4" s="223"/>
      <c r="H4" s="223"/>
      <c r="I4" s="223"/>
      <c r="J4" s="223"/>
      <c r="K4" s="223"/>
      <c r="L4" s="223"/>
      <c r="O4" s="51"/>
      <c r="P4" s="52"/>
    </row>
    <row r="5" spans="1:16" s="9" customFormat="1" ht="12.75" customHeight="1">
      <c r="C5" s="3"/>
      <c r="D5" s="3"/>
      <c r="E5" s="3"/>
      <c r="F5" s="3"/>
      <c r="G5" s="3"/>
      <c r="H5" s="3"/>
      <c r="I5" s="3"/>
      <c r="J5" s="3"/>
      <c r="K5" s="3"/>
      <c r="L5" s="3"/>
      <c r="O5" s="51"/>
      <c r="P5" s="52"/>
    </row>
    <row r="6" spans="1:16" s="14" customFormat="1" ht="25.5" customHeight="1">
      <c r="D6" s="20"/>
      <c r="F6" s="20"/>
      <c r="L6" s="19" t="s">
        <v>2</v>
      </c>
      <c r="N6" s="21"/>
      <c r="O6" s="22"/>
    </row>
    <row r="7" spans="1:16" s="9" customFormat="1" ht="25.5" customHeight="1">
      <c r="E7" s="2"/>
      <c r="F7" s="53"/>
      <c r="G7" s="53" t="s">
        <v>3</v>
      </c>
      <c r="H7" s="53"/>
      <c r="J7" s="54"/>
      <c r="K7" s="55" t="s">
        <v>29</v>
      </c>
      <c r="L7" s="54"/>
      <c r="M7" s="2"/>
      <c r="O7" s="51"/>
      <c r="P7" s="52"/>
    </row>
    <row r="8" spans="1:16" s="9" customFormat="1" ht="24" customHeight="1">
      <c r="D8" s="56"/>
      <c r="E8" s="2"/>
      <c r="F8" s="224" t="s">
        <v>31</v>
      </c>
      <c r="G8" s="224"/>
      <c r="H8" s="224"/>
      <c r="J8" s="224" t="s">
        <v>31</v>
      </c>
      <c r="K8" s="224"/>
      <c r="L8" s="224"/>
      <c r="M8" s="2"/>
      <c r="O8" s="51"/>
      <c r="P8" s="52"/>
    </row>
    <row r="9" spans="1:16" s="4" customFormat="1" ht="23.4">
      <c r="D9" s="20"/>
      <c r="E9" s="3"/>
      <c r="F9" s="222" t="s">
        <v>278</v>
      </c>
      <c r="G9" s="222"/>
      <c r="H9" s="222"/>
      <c r="J9" s="222" t="s">
        <v>278</v>
      </c>
      <c r="K9" s="222"/>
      <c r="L9" s="222"/>
      <c r="M9" s="3"/>
      <c r="O9" s="23"/>
      <c r="P9" s="24"/>
    </row>
    <row r="10" spans="1:16" ht="25.5" customHeight="1">
      <c r="D10" s="7"/>
      <c r="E10" s="57"/>
      <c r="F10" s="58">
        <v>2568</v>
      </c>
      <c r="G10" s="59"/>
      <c r="H10" s="58">
        <v>2567</v>
      </c>
      <c r="I10" s="60"/>
      <c r="J10" s="58">
        <f>+F10</f>
        <v>2568</v>
      </c>
      <c r="K10" s="59"/>
      <c r="L10" s="58">
        <f>+H10</f>
        <v>2567</v>
      </c>
    </row>
    <row r="11" spans="1:16" ht="25.5" customHeight="1">
      <c r="E11" s="57"/>
      <c r="F11" s="61"/>
      <c r="G11" s="59"/>
      <c r="H11" s="61"/>
      <c r="I11" s="60"/>
      <c r="J11" s="61"/>
      <c r="K11" s="59"/>
      <c r="L11" s="61"/>
    </row>
    <row r="12" spans="1:16" ht="25.5" customHeight="1">
      <c r="A12" s="9" t="s">
        <v>54</v>
      </c>
      <c r="B12" s="9"/>
      <c r="F12" s="176">
        <f>+'PL (3M) '!E43</f>
        <v>2302747</v>
      </c>
      <c r="G12" s="177"/>
      <c r="H12" s="176">
        <f>+'PL (3M) '!G43</f>
        <v>4085622</v>
      </c>
      <c r="I12" s="177"/>
      <c r="J12" s="176">
        <f>+'PL (3M) '!I43</f>
        <v>383292</v>
      </c>
      <c r="K12" s="1"/>
      <c r="L12" s="17">
        <f>+'PL (3M) '!K43</f>
        <v>545550</v>
      </c>
    </row>
    <row r="13" spans="1:16" ht="25.5" customHeight="1">
      <c r="A13" s="9" t="s">
        <v>59</v>
      </c>
      <c r="B13" s="9"/>
      <c r="F13" s="177"/>
      <c r="G13" s="177"/>
      <c r="H13" s="177"/>
      <c r="I13" s="177"/>
      <c r="J13" s="177"/>
      <c r="K13" s="1"/>
      <c r="L13" s="1"/>
    </row>
    <row r="14" spans="1:16" ht="25.5" customHeight="1">
      <c r="A14" s="9"/>
      <c r="B14" s="9" t="s">
        <v>252</v>
      </c>
      <c r="F14" s="177"/>
      <c r="G14" s="177"/>
      <c r="H14" s="177"/>
      <c r="I14" s="177"/>
      <c r="J14" s="177"/>
      <c r="K14" s="1"/>
      <c r="L14" s="1"/>
    </row>
    <row r="15" spans="1:16" ht="25.5" customHeight="1">
      <c r="C15" s="6" t="s">
        <v>60</v>
      </c>
      <c r="F15" s="177">
        <v>-401132</v>
      </c>
      <c r="G15" s="178"/>
      <c r="H15" s="177">
        <v>-6217658</v>
      </c>
      <c r="I15" s="178"/>
      <c r="J15" s="177">
        <v>-145092</v>
      </c>
      <c r="L15" s="1">
        <v>-2588717</v>
      </c>
    </row>
    <row r="16" spans="1:16" ht="25.5" customHeight="1">
      <c r="B16" s="9" t="s">
        <v>253</v>
      </c>
      <c r="F16" s="179">
        <f>SUM(F15)</f>
        <v>-401132</v>
      </c>
      <c r="G16" s="178"/>
      <c r="H16" s="179">
        <f>SUM(H15)</f>
        <v>-6217658</v>
      </c>
      <c r="I16" s="178"/>
      <c r="J16" s="179">
        <f>SUM(J15)</f>
        <v>-145092</v>
      </c>
      <c r="L16" s="62">
        <f>SUM(L15)</f>
        <v>-2588717</v>
      </c>
    </row>
    <row r="17" spans="1:16" ht="25.5" customHeight="1">
      <c r="B17" s="9" t="s">
        <v>241</v>
      </c>
      <c r="F17" s="184"/>
      <c r="G17" s="178"/>
      <c r="H17" s="184"/>
      <c r="I17" s="178"/>
      <c r="J17" s="184"/>
      <c r="L17" s="185"/>
    </row>
    <row r="18" spans="1:16" ht="25.5" hidden="1" customHeight="1">
      <c r="B18" s="9"/>
      <c r="C18" s="6" t="s">
        <v>242</v>
      </c>
      <c r="F18" s="176"/>
      <c r="G18" s="178"/>
      <c r="H18" s="176"/>
      <c r="I18" s="178"/>
      <c r="J18" s="176"/>
      <c r="L18" s="17"/>
    </row>
    <row r="19" spans="1:16" ht="25.5" hidden="1" customHeight="1">
      <c r="B19" s="9"/>
      <c r="C19" s="6" t="s">
        <v>243</v>
      </c>
      <c r="F19" s="184"/>
      <c r="G19" s="178"/>
      <c r="H19" s="184"/>
      <c r="I19" s="178"/>
      <c r="J19" s="184"/>
      <c r="L19" s="185"/>
    </row>
    <row r="20" spans="1:16" ht="25.5" customHeight="1">
      <c r="B20" s="9"/>
      <c r="C20" s="6" t="s">
        <v>244</v>
      </c>
      <c r="F20" s="177"/>
      <c r="G20" s="178"/>
      <c r="H20" s="177"/>
      <c r="I20" s="178"/>
      <c r="J20" s="177"/>
      <c r="L20" s="1"/>
    </row>
    <row r="21" spans="1:16" ht="25.5" customHeight="1">
      <c r="B21" s="9"/>
      <c r="C21" s="6" t="s">
        <v>245</v>
      </c>
      <c r="F21" s="210">
        <v>823</v>
      </c>
      <c r="G21" s="178"/>
      <c r="H21" s="182">
        <v>0</v>
      </c>
      <c r="I21" s="178"/>
      <c r="J21" s="210">
        <v>823</v>
      </c>
      <c r="L21" s="15">
        <v>0</v>
      </c>
    </row>
    <row r="22" spans="1:16" ht="25.5" hidden="1" customHeight="1">
      <c r="B22" s="9"/>
      <c r="C22" s="6" t="s">
        <v>246</v>
      </c>
      <c r="F22" s="186"/>
      <c r="G22" s="178"/>
      <c r="H22" s="186"/>
      <c r="I22" s="178"/>
      <c r="J22" s="186"/>
      <c r="L22" s="187"/>
    </row>
    <row r="23" spans="1:16" ht="25.5" customHeight="1">
      <c r="B23" s="9" t="s">
        <v>247</v>
      </c>
      <c r="F23" s="211">
        <f>SUM(F18:F22)</f>
        <v>823</v>
      </c>
      <c r="G23" s="178"/>
      <c r="H23" s="186">
        <f>SUM(H18:H22)</f>
        <v>0</v>
      </c>
      <c r="I23" s="178"/>
      <c r="J23" s="211">
        <f>SUM(J18:J22)</f>
        <v>823</v>
      </c>
      <c r="L23" s="187">
        <f>SUM(L18:L22)</f>
        <v>0</v>
      </c>
    </row>
    <row r="24" spans="1:16" ht="25.5" customHeight="1">
      <c r="A24" s="9" t="s">
        <v>61</v>
      </c>
      <c r="B24" s="9"/>
      <c r="D24" s="63"/>
      <c r="F24" s="179">
        <f>+F23+F16</f>
        <v>-400309</v>
      </c>
      <c r="G24" s="177"/>
      <c r="H24" s="179">
        <f>+H23+H16</f>
        <v>-6217658</v>
      </c>
      <c r="I24" s="177"/>
      <c r="J24" s="179">
        <f>+J23+J16</f>
        <v>-144269</v>
      </c>
      <c r="K24" s="1"/>
      <c r="L24" s="62">
        <f>+L23+L16</f>
        <v>-2588717</v>
      </c>
    </row>
    <row r="25" spans="1:16" ht="25.5" customHeight="1" thickBot="1">
      <c r="A25" s="9" t="s">
        <v>23</v>
      </c>
      <c r="B25" s="9"/>
      <c r="D25" s="64"/>
      <c r="F25" s="180">
        <f>+F12+F24</f>
        <v>1902438</v>
      </c>
      <c r="G25" s="177"/>
      <c r="H25" s="180">
        <f>+H12+H24</f>
        <v>-2132036</v>
      </c>
      <c r="I25" s="177"/>
      <c r="J25" s="180">
        <f>+J12+J24</f>
        <v>239023</v>
      </c>
      <c r="K25" s="1"/>
      <c r="L25" s="10">
        <f>+L12+L24</f>
        <v>-2043167</v>
      </c>
    </row>
    <row r="26" spans="1:16" ht="25.5" customHeight="1" thickTop="1">
      <c r="D26" s="64"/>
      <c r="F26" s="177"/>
      <c r="G26" s="177"/>
      <c r="H26" s="177"/>
      <c r="I26" s="177"/>
      <c r="J26" s="177"/>
      <c r="K26" s="1"/>
      <c r="L26" s="1"/>
    </row>
    <row r="27" spans="1:16" ht="25.5" customHeight="1">
      <c r="A27" s="9" t="s">
        <v>62</v>
      </c>
      <c r="B27" s="9"/>
      <c r="F27" s="177"/>
      <c r="G27" s="177"/>
      <c r="H27" s="177"/>
      <c r="I27" s="177"/>
      <c r="J27" s="177"/>
      <c r="K27" s="1"/>
      <c r="L27" s="1"/>
    </row>
    <row r="28" spans="1:16" ht="25.5" customHeight="1">
      <c r="B28" s="6" t="s">
        <v>63</v>
      </c>
      <c r="F28" s="181">
        <v>1905637</v>
      </c>
      <c r="G28" s="177"/>
      <c r="H28" s="181">
        <f>H30-H29</f>
        <v>-2130861</v>
      </c>
      <c r="I28" s="177"/>
      <c r="J28" s="181">
        <f>J30-J29</f>
        <v>239023</v>
      </c>
      <c r="K28" s="1"/>
      <c r="L28" s="8">
        <f>+L25</f>
        <v>-2043167</v>
      </c>
    </row>
    <row r="29" spans="1:16" ht="25.5" customHeight="1">
      <c r="B29" s="6" t="s">
        <v>64</v>
      </c>
      <c r="F29" s="176">
        <v>-3199</v>
      </c>
      <c r="G29" s="177"/>
      <c r="H29" s="176">
        <v>-1175</v>
      </c>
      <c r="I29" s="177"/>
      <c r="J29" s="182">
        <v>0</v>
      </c>
      <c r="K29" s="11"/>
      <c r="L29" s="15">
        <v>0</v>
      </c>
      <c r="M29" s="6"/>
      <c r="O29" s="6"/>
      <c r="P29" s="6"/>
    </row>
    <row r="30" spans="1:16" ht="25.5" customHeight="1" thickBot="1">
      <c r="A30" s="9"/>
      <c r="B30" s="9"/>
      <c r="F30" s="183">
        <f>F25</f>
        <v>1902438</v>
      </c>
      <c r="G30" s="177"/>
      <c r="H30" s="183">
        <f>H25</f>
        <v>-2132036</v>
      </c>
      <c r="I30" s="177"/>
      <c r="J30" s="183">
        <f>J25</f>
        <v>239023</v>
      </c>
      <c r="K30" s="1"/>
      <c r="L30" s="18">
        <f>SUM(L28:L29)</f>
        <v>-2043167</v>
      </c>
      <c r="M30" s="6"/>
      <c r="O30" s="6"/>
      <c r="P30" s="6"/>
    </row>
    <row r="31" spans="1:16" ht="25.5" customHeight="1" thickTop="1">
      <c r="A31" s="9"/>
      <c r="B31" s="9"/>
      <c r="F31" s="177"/>
      <c r="G31" s="177"/>
      <c r="H31" s="177"/>
      <c r="I31" s="177"/>
      <c r="J31" s="177"/>
      <c r="K31" s="1"/>
      <c r="L31" s="1"/>
      <c r="M31" s="6"/>
      <c r="O31" s="6"/>
      <c r="P31" s="6"/>
    </row>
    <row r="32" spans="1:16" ht="25.5" customHeight="1">
      <c r="A32" s="9"/>
      <c r="B32" s="9"/>
      <c r="F32" s="1"/>
      <c r="G32" s="1"/>
      <c r="H32" s="1"/>
      <c r="I32" s="1"/>
      <c r="J32" s="1"/>
      <c r="K32" s="1"/>
      <c r="L32" s="1"/>
      <c r="M32" s="6"/>
      <c r="O32" s="6"/>
      <c r="P32" s="6"/>
    </row>
    <row r="33" spans="1:16" ht="25.5" customHeight="1">
      <c r="A33" s="9"/>
      <c r="B33" s="9"/>
      <c r="F33" s="1"/>
      <c r="G33" s="1"/>
      <c r="H33" s="1"/>
      <c r="I33" s="1"/>
      <c r="J33" s="1"/>
      <c r="K33" s="1"/>
      <c r="L33" s="1"/>
      <c r="M33" s="6"/>
      <c r="O33" s="6"/>
      <c r="P33" s="6"/>
    </row>
    <row r="34" spans="1:16" ht="25.5" customHeight="1">
      <c r="A34" s="9"/>
      <c r="B34" s="9"/>
      <c r="F34" s="1"/>
      <c r="G34" s="1"/>
      <c r="H34" s="1"/>
      <c r="I34" s="1"/>
      <c r="J34" s="1"/>
      <c r="K34" s="1"/>
      <c r="L34" s="1"/>
      <c r="M34" s="6"/>
      <c r="O34" s="6"/>
      <c r="P34" s="6"/>
    </row>
    <row r="35" spans="1:16" ht="25.5" customHeight="1">
      <c r="A35" s="9"/>
      <c r="B35" s="9"/>
      <c r="F35" s="1"/>
      <c r="G35" s="1"/>
      <c r="H35" s="1"/>
      <c r="I35" s="1"/>
      <c r="J35" s="1"/>
      <c r="K35" s="1"/>
      <c r="L35" s="1"/>
      <c r="M35" s="6"/>
      <c r="O35" s="6"/>
      <c r="P35" s="6"/>
    </row>
    <row r="36" spans="1:16" ht="25.5" customHeight="1">
      <c r="A36" s="9"/>
      <c r="B36" s="9"/>
      <c r="D36" s="64"/>
      <c r="F36" s="1"/>
      <c r="G36" s="1"/>
      <c r="H36" s="1"/>
      <c r="I36" s="1"/>
      <c r="J36" s="1"/>
      <c r="K36" s="1"/>
      <c r="L36" s="1"/>
      <c r="M36" s="6"/>
      <c r="O36" s="6"/>
      <c r="P36" s="6"/>
    </row>
    <row r="37" spans="1:16" ht="24" customHeight="1">
      <c r="A37" s="9"/>
      <c r="B37" s="9"/>
      <c r="D37" s="64"/>
      <c r="F37" s="1"/>
      <c r="G37" s="1"/>
      <c r="H37" s="1"/>
      <c r="I37" s="1"/>
      <c r="J37" s="1"/>
      <c r="K37" s="1"/>
      <c r="L37" s="1"/>
      <c r="M37" s="6"/>
      <c r="O37" s="6"/>
      <c r="P37" s="6"/>
    </row>
    <row r="38" spans="1:16" ht="24" customHeight="1">
      <c r="A38" s="9"/>
      <c r="B38" s="9"/>
      <c r="D38" s="64"/>
      <c r="F38" s="1"/>
      <c r="G38" s="1"/>
      <c r="H38" s="1"/>
      <c r="I38" s="1"/>
      <c r="J38" s="1"/>
      <c r="K38" s="1"/>
      <c r="L38" s="1"/>
      <c r="M38" s="6"/>
      <c r="O38" s="6"/>
      <c r="P38" s="6"/>
    </row>
    <row r="39" spans="1:16" ht="24" customHeight="1">
      <c r="A39" s="9"/>
      <c r="B39" s="9"/>
      <c r="D39" s="64"/>
      <c r="F39" s="1"/>
      <c r="G39" s="1"/>
      <c r="H39" s="1"/>
      <c r="I39" s="1"/>
      <c r="J39" s="1"/>
      <c r="K39" s="1"/>
      <c r="L39" s="1"/>
      <c r="M39" s="6"/>
      <c r="O39" s="6"/>
      <c r="P39" s="6"/>
    </row>
    <row r="40" spans="1:16" ht="24" customHeight="1">
      <c r="A40" s="9"/>
      <c r="B40" s="9"/>
      <c r="D40" s="64"/>
      <c r="F40" s="1"/>
      <c r="G40" s="1"/>
      <c r="H40" s="1"/>
      <c r="I40" s="1"/>
      <c r="J40" s="1"/>
      <c r="K40" s="1"/>
      <c r="L40" s="1"/>
      <c r="M40" s="6"/>
      <c r="O40" s="6"/>
      <c r="P40" s="6"/>
    </row>
    <row r="41" spans="1:16" ht="26.4" customHeight="1">
      <c r="A41" s="9"/>
      <c r="B41" s="9"/>
      <c r="D41" s="64"/>
      <c r="F41" s="1"/>
      <c r="G41" s="1"/>
      <c r="H41" s="1"/>
      <c r="I41" s="1"/>
      <c r="J41" s="1"/>
      <c r="K41" s="1"/>
      <c r="L41" s="1"/>
      <c r="M41" s="6"/>
      <c r="O41" s="6"/>
      <c r="P41" s="6"/>
    </row>
    <row r="42" spans="1:16" ht="26.4" customHeight="1">
      <c r="A42" s="9"/>
      <c r="B42" s="9"/>
      <c r="D42" s="64"/>
      <c r="F42" s="1"/>
      <c r="G42" s="1"/>
      <c r="H42" s="1"/>
      <c r="I42" s="1"/>
      <c r="J42" s="1"/>
      <c r="K42" s="1"/>
      <c r="L42" s="1"/>
      <c r="M42" s="6"/>
      <c r="O42" s="6"/>
      <c r="P42" s="6"/>
    </row>
    <row r="43" spans="1:16" ht="26.4" customHeight="1">
      <c r="A43" s="9"/>
      <c r="B43" s="9"/>
      <c r="D43" s="64"/>
      <c r="F43" s="1"/>
      <c r="G43" s="1"/>
      <c r="H43" s="1"/>
      <c r="I43" s="1"/>
      <c r="J43" s="1"/>
      <c r="K43" s="1"/>
      <c r="L43" s="1"/>
      <c r="M43" s="6"/>
      <c r="O43" s="6"/>
      <c r="P43" s="6"/>
    </row>
    <row r="44" spans="1:16" ht="20.55" customHeight="1">
      <c r="A44" s="9"/>
      <c r="B44" s="9"/>
      <c r="D44" s="64"/>
      <c r="F44" s="1"/>
      <c r="G44" s="1"/>
      <c r="H44" s="1"/>
      <c r="I44" s="1"/>
      <c r="J44" s="1"/>
      <c r="K44" s="1"/>
      <c r="L44" s="1"/>
      <c r="M44" s="6"/>
      <c r="O44" s="6"/>
      <c r="P44" s="6"/>
    </row>
    <row r="45" spans="1:16" ht="20.55" customHeight="1">
      <c r="A45" s="9"/>
      <c r="B45" s="9"/>
      <c r="D45" s="64"/>
      <c r="F45" s="1"/>
      <c r="G45" s="1"/>
      <c r="H45" s="1"/>
      <c r="I45" s="1"/>
      <c r="J45" s="1"/>
      <c r="K45" s="1"/>
      <c r="L45" s="1"/>
      <c r="M45" s="6"/>
      <c r="O45" s="6"/>
      <c r="P45" s="6"/>
    </row>
    <row r="46" spans="1:16" ht="20.55" customHeight="1">
      <c r="A46" s="9"/>
      <c r="B46" s="9"/>
      <c r="D46" s="64"/>
      <c r="F46" s="1"/>
      <c r="G46" s="1"/>
      <c r="H46" s="1"/>
      <c r="I46" s="1"/>
      <c r="J46" s="1"/>
      <c r="K46" s="1"/>
      <c r="L46" s="1"/>
      <c r="M46" s="6"/>
      <c r="O46" s="6"/>
      <c r="P46" s="6"/>
    </row>
    <row r="47" spans="1:16" ht="27" customHeight="1">
      <c r="A47" s="9"/>
      <c r="B47" s="9"/>
      <c r="D47" s="64"/>
      <c r="F47" s="1"/>
      <c r="G47" s="1"/>
      <c r="H47" s="1"/>
      <c r="I47" s="1"/>
      <c r="J47" s="1"/>
      <c r="K47" s="1"/>
      <c r="L47" s="1"/>
      <c r="M47" s="6"/>
      <c r="O47" s="6"/>
      <c r="P47" s="6"/>
    </row>
    <row r="48" spans="1:16" ht="21.6" customHeight="1">
      <c r="A48" s="9"/>
      <c r="B48" s="9"/>
      <c r="F48" s="1"/>
      <c r="G48" s="1"/>
      <c r="H48" s="1"/>
      <c r="I48" s="1"/>
      <c r="J48" s="1"/>
      <c r="K48" s="1"/>
      <c r="L48" s="1"/>
      <c r="M48" s="6"/>
      <c r="O48" s="6"/>
      <c r="P48" s="6"/>
    </row>
    <row r="49" spans="1:16" s="14" customFormat="1" ht="24" customHeight="1">
      <c r="A49" s="6" t="s">
        <v>25</v>
      </c>
    </row>
    <row r="50" spans="1:16" s="14" customFormat="1" ht="24" customHeight="1">
      <c r="F50" s="13"/>
      <c r="G50" s="13"/>
      <c r="H50" s="13"/>
      <c r="I50" s="13"/>
      <c r="J50" s="13"/>
      <c r="K50" s="13"/>
      <c r="L50" s="13"/>
      <c r="M50" s="20"/>
      <c r="O50" s="21"/>
    </row>
    <row r="51" spans="1:16" ht="24" customHeight="1">
      <c r="A51" s="47"/>
      <c r="B51" s="47"/>
      <c r="L51" s="48" t="s">
        <v>254</v>
      </c>
      <c r="M51" s="6"/>
      <c r="N51" s="49"/>
      <c r="O51" s="50"/>
      <c r="P51" s="6"/>
    </row>
    <row r="52" spans="1:16" ht="24" customHeight="1">
      <c r="D52" s="65"/>
      <c r="H52" s="66"/>
      <c r="I52" s="6">
        <f>+I25-I30</f>
        <v>0</v>
      </c>
      <c r="K52" s="6">
        <f>+K25-K30</f>
        <v>0</v>
      </c>
      <c r="M52" s="6">
        <f>+M25-M30</f>
        <v>0</v>
      </c>
      <c r="P52" s="6"/>
    </row>
    <row r="53" spans="1:16" ht="24" customHeight="1">
      <c r="D53" s="67"/>
      <c r="H53" s="67"/>
      <c r="M53" s="6"/>
      <c r="P53" s="6"/>
    </row>
    <row r="54" spans="1:16" ht="25.5" customHeight="1">
      <c r="M54" s="6"/>
      <c r="O54" s="6"/>
      <c r="P54" s="6"/>
    </row>
    <row r="55" spans="1:16" ht="25.5" customHeight="1">
      <c r="M55" s="6"/>
      <c r="O55" s="6"/>
      <c r="P55" s="6"/>
    </row>
    <row r="56" spans="1:16" ht="25.5" customHeight="1">
      <c r="H56" s="68"/>
      <c r="M56" s="6"/>
      <c r="O56" s="6"/>
      <c r="P56" s="6"/>
    </row>
    <row r="57" spans="1:16" ht="25.5" customHeight="1">
      <c r="M57" s="6"/>
      <c r="O57" s="6"/>
      <c r="P57" s="6"/>
    </row>
    <row r="58" spans="1:16" ht="25.5" customHeight="1">
      <c r="M58" s="6"/>
      <c r="O58" s="6"/>
      <c r="P58" s="6"/>
    </row>
    <row r="59" spans="1:16" ht="25.5" customHeight="1">
      <c r="M59" s="6"/>
      <c r="O59" s="6"/>
      <c r="P59" s="6"/>
    </row>
    <row r="60" spans="1:16" ht="25.5" customHeight="1">
      <c r="M60" s="6"/>
      <c r="O60" s="6"/>
      <c r="P60" s="6"/>
    </row>
    <row r="61" spans="1:16" ht="25.5" customHeight="1">
      <c r="M61" s="6"/>
      <c r="O61" s="6"/>
      <c r="P61" s="6"/>
    </row>
    <row r="62" spans="1:16" ht="25.5" customHeight="1">
      <c r="M62" s="6"/>
      <c r="O62" s="6"/>
      <c r="P62" s="6"/>
    </row>
    <row r="63" spans="1:16" ht="25.5" customHeight="1">
      <c r="M63" s="6"/>
      <c r="O63" s="6"/>
      <c r="P63" s="6"/>
    </row>
    <row r="64" spans="1:16" ht="25.5" customHeight="1">
      <c r="M64" s="6"/>
      <c r="O64" s="6"/>
      <c r="P64" s="6"/>
    </row>
    <row r="65" s="6" customFormat="1" ht="25.5" customHeight="1"/>
    <row r="66" s="6" customFormat="1" ht="25.5" customHeight="1"/>
    <row r="67" s="6" customFormat="1" ht="25.5" customHeight="1"/>
    <row r="68" s="6" customFormat="1" ht="25.5" customHeight="1"/>
    <row r="69" s="6" customFormat="1" ht="25.5" customHeight="1"/>
    <row r="70" s="6" customFormat="1" ht="25.5" customHeight="1"/>
    <row r="71" s="6" customFormat="1" ht="25.5" customHeight="1"/>
    <row r="72" s="6" customFormat="1" ht="25.5" customHeight="1"/>
    <row r="73" s="6" customFormat="1" ht="25.5" customHeight="1"/>
    <row r="74" s="6" customFormat="1" ht="25.5" customHeight="1"/>
    <row r="75" s="6" customFormat="1" ht="25.5" customHeight="1"/>
    <row r="76" s="6" customFormat="1" ht="25.5" customHeight="1"/>
    <row r="77" s="6" customFormat="1" ht="25.5" customHeight="1"/>
    <row r="78" s="6" customFormat="1" ht="25.5" customHeight="1"/>
    <row r="79" s="6" customFormat="1" ht="25.5" customHeight="1"/>
    <row r="80" s="6" customFormat="1" ht="25.5" customHeight="1"/>
    <row r="81" spans="4:16" ht="25.5" customHeight="1">
      <c r="M81" s="6"/>
      <c r="O81" s="6"/>
      <c r="P81" s="6"/>
    </row>
    <row r="82" spans="4:16" ht="25.5" customHeight="1">
      <c r="M82" s="6"/>
      <c r="O82" s="6"/>
      <c r="P82" s="6"/>
    </row>
    <row r="83" spans="4:16" ht="25.5" customHeight="1">
      <c r="M83" s="6"/>
      <c r="O83" s="6"/>
      <c r="P83" s="6"/>
    </row>
    <row r="84" spans="4:16" ht="25.5" customHeight="1">
      <c r="M84" s="6"/>
      <c r="O84" s="6"/>
      <c r="P84" s="6"/>
    </row>
    <row r="85" spans="4:16" ht="25.5" customHeight="1">
      <c r="M85" s="6"/>
      <c r="O85" s="6"/>
      <c r="P85" s="6"/>
    </row>
    <row r="86" spans="4:16" ht="25.5" customHeight="1">
      <c r="M86" s="6"/>
      <c r="O86" s="6"/>
      <c r="P86" s="6"/>
    </row>
    <row r="87" spans="4:16" ht="25.5" customHeight="1">
      <c r="M87" s="6"/>
      <c r="O87" s="6"/>
      <c r="P87" s="6"/>
    </row>
    <row r="88" spans="4:16" ht="25.5" customHeight="1">
      <c r="M88" s="6"/>
      <c r="O88" s="6"/>
      <c r="P88" s="6"/>
    </row>
    <row r="89" spans="4:16" ht="25.5" customHeight="1">
      <c r="M89" s="6"/>
      <c r="O89" s="6"/>
      <c r="P89" s="6"/>
    </row>
    <row r="90" spans="4:16" ht="25.5" customHeight="1">
      <c r="M90" s="6"/>
      <c r="O90" s="6"/>
      <c r="P90" s="6"/>
    </row>
    <row r="91" spans="4:16" ht="25.5" customHeight="1">
      <c r="M91" s="6"/>
      <c r="O91" s="6"/>
      <c r="P91" s="6"/>
    </row>
    <row r="92" spans="4:16" ht="24" customHeight="1">
      <c r="D92" s="6">
        <f>+D52</f>
        <v>0</v>
      </c>
      <c r="H92" s="6">
        <f>+D92</f>
        <v>0</v>
      </c>
      <c r="M92" s="6"/>
      <c r="O92" s="6"/>
      <c r="P92" s="6"/>
    </row>
    <row r="93" spans="4:16" ht="24" customHeight="1">
      <c r="D93" s="6">
        <f>+D53</f>
        <v>0</v>
      </c>
      <c r="H93" s="6">
        <f>+D93</f>
        <v>0</v>
      </c>
      <c r="M93" s="6"/>
      <c r="O93" s="6"/>
      <c r="P93" s="6"/>
    </row>
    <row r="94" spans="4:16" ht="25.5" customHeight="1">
      <c r="M94" s="6"/>
      <c r="O94" s="6"/>
      <c r="P94" s="6"/>
    </row>
    <row r="95" spans="4:16" ht="25.5" customHeight="1">
      <c r="M95" s="6"/>
      <c r="O95" s="6"/>
      <c r="P95" s="6"/>
    </row>
    <row r="96" spans="4:16" ht="25.5" customHeight="1">
      <c r="M96" s="6"/>
      <c r="O96" s="6"/>
      <c r="P96" s="6"/>
    </row>
    <row r="103" spans="8:8" ht="25.5" customHeight="1">
      <c r="H103" s="6">
        <v>1838142</v>
      </c>
    </row>
  </sheetData>
  <mergeCells count="7">
    <mergeCell ref="F9:H9"/>
    <mergeCell ref="J9:L9"/>
    <mergeCell ref="C2:L2"/>
    <mergeCell ref="C3:L3"/>
    <mergeCell ref="C4:L4"/>
    <mergeCell ref="F8:H8"/>
    <mergeCell ref="J8:L8"/>
  </mergeCells>
  <pageMargins left="0.70866141732283472" right="0.31496062992125984" top="0.55118110236220474" bottom="0.51181102362204722" header="0.19685039370078741" footer="0.19685039370078741"/>
  <pageSetup paperSize="9" scale="67" fitToHeight="0" orientation="portrait" r:id="rId1"/>
  <headerFooter alignWithMargins="0">
    <oddFooter xml:space="preserve">&amp;L&amp;"Angsana New,ธรรมดา"&amp;16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ACFBA-A37A-4A34-91ED-2D08D4F26C40}">
  <sheetPr>
    <pageSetUpPr fitToPage="1"/>
  </sheetPr>
  <dimension ref="A1:O106"/>
  <sheetViews>
    <sheetView view="pageBreakPreview" topLeftCell="A46" zoomScaleNormal="100" zoomScaleSheetLayoutView="100" workbookViewId="0">
      <selection activeCell="E14" sqref="E14"/>
    </sheetView>
  </sheetViews>
  <sheetFormatPr defaultColWidth="10.75" defaultRowHeight="25.5" customHeight="1"/>
  <cols>
    <col min="1" max="1" width="2" style="14" customWidth="1"/>
    <col min="2" max="2" width="72.625" style="14" customWidth="1"/>
    <col min="3" max="3" width="12.375" style="14" customWidth="1"/>
    <col min="4" max="4" width="1.375" style="14" customWidth="1"/>
    <col min="5" max="5" width="15.625" style="14" customWidth="1"/>
    <col min="6" max="6" width="1.375" style="14" customWidth="1"/>
    <col min="7" max="7" width="15.625" style="14" customWidth="1"/>
    <col min="8" max="8" width="1.375" style="14" customWidth="1"/>
    <col min="9" max="9" width="15.625" style="14" customWidth="1"/>
    <col min="10" max="10" width="1.375" style="14" customWidth="1"/>
    <col min="11" max="11" width="15.625" style="14" customWidth="1"/>
    <col min="12" max="12" width="4.875" style="20" hidden="1" customWidth="1"/>
    <col min="13" max="13" width="12.25" style="14" bestFit="1" customWidth="1"/>
    <col min="14" max="14" width="19.625" style="21" bestFit="1" customWidth="1"/>
    <col min="15" max="15" width="13.375" style="22" bestFit="1" customWidth="1"/>
    <col min="16" max="16384" width="10.75" style="14"/>
  </cols>
  <sheetData>
    <row r="1" spans="1:15" ht="24" customHeight="1">
      <c r="K1" s="19" t="s">
        <v>0</v>
      </c>
    </row>
    <row r="2" spans="1:15" s="4" customFormat="1" ht="24" customHeight="1">
      <c r="A2" s="223" t="s">
        <v>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N2" s="23"/>
      <c r="O2" s="24"/>
    </row>
    <row r="3" spans="1:15" s="4" customFormat="1" ht="24" customHeight="1">
      <c r="A3" s="223" t="s">
        <v>30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N3" s="23"/>
      <c r="O3" s="24"/>
    </row>
    <row r="4" spans="1:15" s="4" customFormat="1" ht="24" customHeight="1">
      <c r="A4" s="223" t="s">
        <v>274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N4" s="23"/>
      <c r="O4" s="24"/>
    </row>
    <row r="5" spans="1:15" s="4" customFormat="1" ht="12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O5" s="5"/>
    </row>
    <row r="6" spans="1:15" ht="24" customHeight="1">
      <c r="D6" s="20"/>
      <c r="F6" s="20"/>
      <c r="K6" s="19" t="s">
        <v>2</v>
      </c>
    </row>
    <row r="7" spans="1:15" s="4" customFormat="1" ht="24" customHeight="1">
      <c r="D7" s="3"/>
      <c r="E7" s="25"/>
      <c r="F7" s="25" t="s">
        <v>3</v>
      </c>
      <c r="G7" s="25"/>
      <c r="I7" s="26"/>
      <c r="J7" s="25" t="s">
        <v>29</v>
      </c>
      <c r="K7" s="26"/>
      <c r="L7" s="3"/>
      <c r="N7" s="23"/>
      <c r="O7" s="24"/>
    </row>
    <row r="8" spans="1:15" s="4" customFormat="1" ht="24" customHeight="1">
      <c r="D8" s="3"/>
      <c r="E8" s="224" t="s">
        <v>279</v>
      </c>
      <c r="F8" s="224"/>
      <c r="G8" s="224"/>
      <c r="I8" s="224" t="s">
        <v>279</v>
      </c>
      <c r="J8" s="224"/>
      <c r="K8" s="224"/>
      <c r="L8" s="3"/>
      <c r="N8" s="23"/>
      <c r="O8" s="24"/>
    </row>
    <row r="9" spans="1:15" s="4" customFormat="1" ht="24" customHeight="1">
      <c r="D9" s="3"/>
      <c r="E9" s="222" t="s">
        <v>278</v>
      </c>
      <c r="F9" s="222"/>
      <c r="G9" s="222"/>
      <c r="I9" s="222" t="s">
        <v>278</v>
      </c>
      <c r="J9" s="222"/>
      <c r="K9" s="222"/>
      <c r="L9" s="3"/>
      <c r="N9" s="23"/>
      <c r="O9" s="24"/>
    </row>
    <row r="10" spans="1:15" ht="24" customHeight="1">
      <c r="C10" s="27" t="s">
        <v>32</v>
      </c>
      <c r="D10" s="28"/>
      <c r="E10" s="29">
        <v>2568</v>
      </c>
      <c r="F10" s="30"/>
      <c r="G10" s="29">
        <v>2567</v>
      </c>
      <c r="H10" s="31"/>
      <c r="I10" s="29">
        <f>+E10</f>
        <v>2568</v>
      </c>
      <c r="J10" s="30"/>
      <c r="K10" s="29">
        <f>+G10</f>
        <v>2567</v>
      </c>
    </row>
    <row r="11" spans="1:15" ht="24" customHeight="1">
      <c r="A11" s="4" t="s">
        <v>33</v>
      </c>
      <c r="B11" s="4"/>
    </row>
    <row r="12" spans="1:15" ht="24" customHeight="1">
      <c r="A12" s="14" t="s">
        <v>34</v>
      </c>
      <c r="C12" s="32">
        <v>17</v>
      </c>
      <c r="E12" s="163">
        <v>27657751</v>
      </c>
      <c r="F12" s="163"/>
      <c r="G12" s="163">
        <v>25224364</v>
      </c>
      <c r="H12" s="163"/>
      <c r="I12" s="163">
        <v>1631938</v>
      </c>
      <c r="J12" s="13"/>
      <c r="K12" s="163">
        <v>1223033</v>
      </c>
      <c r="L12" s="20" t="s">
        <v>35</v>
      </c>
    </row>
    <row r="13" spans="1:15" ht="24" customHeight="1">
      <c r="A13" s="14" t="s">
        <v>36</v>
      </c>
      <c r="C13" s="33"/>
      <c r="E13" s="164"/>
      <c r="F13" s="163"/>
      <c r="G13" s="164"/>
      <c r="H13" s="163"/>
      <c r="I13" s="163"/>
      <c r="J13" s="13"/>
      <c r="K13" s="163"/>
    </row>
    <row r="14" spans="1:15" ht="24" customHeight="1">
      <c r="B14" s="14" t="s">
        <v>181</v>
      </c>
      <c r="C14" s="33"/>
      <c r="E14" s="163">
        <v>35084</v>
      </c>
      <c r="F14" s="163"/>
      <c r="G14" s="163">
        <v>98821</v>
      </c>
      <c r="H14" s="163"/>
      <c r="I14" s="165">
        <v>36515</v>
      </c>
      <c r="J14" s="13"/>
      <c r="K14" s="165">
        <v>174866</v>
      </c>
    </row>
    <row r="15" spans="1:15" ht="24" customHeight="1">
      <c r="B15" s="14" t="s">
        <v>72</v>
      </c>
      <c r="C15" s="32" t="s">
        <v>266</v>
      </c>
      <c r="E15" s="165">
        <v>3849</v>
      </c>
      <c r="F15" s="163"/>
      <c r="G15" s="165">
        <v>1602</v>
      </c>
      <c r="H15" s="163"/>
      <c r="I15" s="165">
        <v>86559</v>
      </c>
      <c r="J15" s="13"/>
      <c r="K15" s="165">
        <v>1001509</v>
      </c>
    </row>
    <row r="16" spans="1:15" ht="24" customHeight="1">
      <c r="B16" s="14" t="s">
        <v>182</v>
      </c>
      <c r="C16" s="213">
        <v>9.1999999999999993</v>
      </c>
      <c r="E16" s="165">
        <v>86554</v>
      </c>
      <c r="F16" s="163"/>
      <c r="G16" s="165">
        <v>2769</v>
      </c>
      <c r="H16" s="163"/>
      <c r="I16" s="165">
        <v>5</v>
      </c>
      <c r="J16" s="13"/>
      <c r="K16" s="165">
        <v>20</v>
      </c>
    </row>
    <row r="17" spans="1:15" ht="24" hidden="1" customHeight="1">
      <c r="B17" s="14" t="s">
        <v>239</v>
      </c>
      <c r="C17" s="32"/>
      <c r="E17" s="165"/>
      <c r="F17" s="163"/>
      <c r="G17" s="165"/>
      <c r="H17" s="163"/>
      <c r="I17" s="165"/>
      <c r="J17" s="13"/>
      <c r="K17" s="165"/>
    </row>
    <row r="18" spans="1:15" ht="24" customHeight="1">
      <c r="B18" s="14" t="s">
        <v>78</v>
      </c>
      <c r="C18" s="33">
        <v>17</v>
      </c>
      <c r="E18" s="163">
        <v>438267</v>
      </c>
      <c r="F18" s="163"/>
      <c r="G18" s="163">
        <v>370543</v>
      </c>
      <c r="H18" s="163"/>
      <c r="I18" s="163">
        <v>131386</v>
      </c>
      <c r="J18" s="13"/>
      <c r="K18" s="163">
        <v>165011</v>
      </c>
    </row>
    <row r="19" spans="1:15" ht="24" customHeight="1">
      <c r="B19" s="14" t="s">
        <v>207</v>
      </c>
      <c r="C19" s="33">
        <v>17</v>
      </c>
      <c r="E19" s="166">
        <v>0</v>
      </c>
      <c r="F19" s="163"/>
      <c r="G19" s="166">
        <v>0</v>
      </c>
      <c r="H19" s="163"/>
      <c r="I19" s="163">
        <v>15384</v>
      </c>
      <c r="J19" s="13"/>
      <c r="K19" s="163">
        <v>36499</v>
      </c>
    </row>
    <row r="20" spans="1:15" ht="24" customHeight="1">
      <c r="B20" s="14" t="s">
        <v>183</v>
      </c>
      <c r="C20" s="33">
        <v>17</v>
      </c>
      <c r="E20" s="163">
        <v>129556</v>
      </c>
      <c r="F20" s="163"/>
      <c r="G20" s="163">
        <v>16696</v>
      </c>
      <c r="H20" s="163"/>
      <c r="I20" s="165">
        <v>4180</v>
      </c>
      <c r="J20" s="13"/>
      <c r="K20" s="165">
        <v>3523</v>
      </c>
      <c r="O20" s="14"/>
    </row>
    <row r="21" spans="1:15" ht="24" customHeight="1">
      <c r="A21" s="4" t="s">
        <v>37</v>
      </c>
      <c r="B21" s="4"/>
      <c r="C21" s="33"/>
      <c r="E21" s="167">
        <f>SUM(E12:E20)</f>
        <v>28351061</v>
      </c>
      <c r="F21" s="163"/>
      <c r="G21" s="167">
        <f>SUM(G12:G20)</f>
        <v>25714795</v>
      </c>
      <c r="H21" s="163"/>
      <c r="I21" s="167">
        <f>SUM(I12:I20)</f>
        <v>1905967</v>
      </c>
      <c r="J21" s="13"/>
      <c r="K21" s="36">
        <f>SUM(K12:K20)</f>
        <v>2604461</v>
      </c>
      <c r="N21" s="35"/>
      <c r="O21" s="14"/>
    </row>
    <row r="22" spans="1:15" ht="24" customHeight="1">
      <c r="A22" s="4" t="s">
        <v>38</v>
      </c>
      <c r="B22" s="4"/>
      <c r="C22" s="33"/>
      <c r="E22" s="163"/>
      <c r="F22" s="163"/>
      <c r="G22" s="163"/>
      <c r="H22" s="163"/>
      <c r="I22" s="163"/>
      <c r="J22" s="13"/>
      <c r="K22" s="13"/>
      <c r="O22" s="14"/>
    </row>
    <row r="23" spans="1:15" ht="24" customHeight="1">
      <c r="A23" s="14" t="s">
        <v>39</v>
      </c>
      <c r="C23" s="32">
        <v>17</v>
      </c>
      <c r="E23" s="163">
        <v>19939707</v>
      </c>
      <c r="F23" s="163"/>
      <c r="G23" s="163">
        <v>18146533</v>
      </c>
      <c r="H23" s="163"/>
      <c r="I23" s="163">
        <v>668193</v>
      </c>
      <c r="J23" s="13"/>
      <c r="K23" s="13">
        <v>714493</v>
      </c>
      <c r="L23" s="20" t="s">
        <v>40</v>
      </c>
      <c r="O23" s="14"/>
    </row>
    <row r="24" spans="1:15" ht="24" customHeight="1">
      <c r="A24" s="14" t="s">
        <v>41</v>
      </c>
      <c r="C24" s="33" t="s">
        <v>271</v>
      </c>
      <c r="E24" s="163">
        <v>1389298</v>
      </c>
      <c r="F24" s="163"/>
      <c r="G24" s="163">
        <v>1375482</v>
      </c>
      <c r="H24" s="163"/>
      <c r="I24" s="163">
        <v>312218</v>
      </c>
      <c r="J24" s="13"/>
      <c r="K24" s="13">
        <v>317963</v>
      </c>
      <c r="L24" s="20" t="s">
        <v>42</v>
      </c>
      <c r="O24" s="14"/>
    </row>
    <row r="25" spans="1:15" ht="23.4" hidden="1">
      <c r="A25" s="14" t="s">
        <v>43</v>
      </c>
      <c r="C25" s="33"/>
      <c r="E25" s="164"/>
      <c r="F25" s="163"/>
      <c r="G25" s="164"/>
      <c r="H25" s="163"/>
      <c r="I25" s="164"/>
      <c r="J25" s="13"/>
      <c r="O25" s="14"/>
    </row>
    <row r="26" spans="1:15" ht="23.4" hidden="1">
      <c r="A26" s="14" t="s">
        <v>44</v>
      </c>
      <c r="C26" s="33"/>
      <c r="E26" s="166"/>
      <c r="F26" s="163"/>
      <c r="G26" s="166"/>
      <c r="H26" s="163"/>
      <c r="I26" s="166"/>
      <c r="J26" s="13"/>
      <c r="K26" s="35"/>
      <c r="O26" s="14"/>
    </row>
    <row r="27" spans="1:15" ht="24" hidden="1" customHeight="1">
      <c r="A27" s="14" t="s">
        <v>43</v>
      </c>
      <c r="C27" s="33"/>
      <c r="E27" s="166"/>
      <c r="F27" s="163"/>
      <c r="G27" s="166"/>
      <c r="H27" s="163"/>
      <c r="I27" s="163"/>
      <c r="J27" s="13"/>
      <c r="K27" s="13"/>
      <c r="O27" s="14"/>
    </row>
    <row r="28" spans="1:15" ht="23.4" hidden="1">
      <c r="B28" s="14" t="s">
        <v>189</v>
      </c>
      <c r="C28" s="32"/>
      <c r="E28" s="166">
        <v>0</v>
      </c>
      <c r="F28" s="163"/>
      <c r="G28" s="166">
        <v>0</v>
      </c>
      <c r="H28" s="163"/>
      <c r="I28" s="166"/>
      <c r="J28" s="13"/>
      <c r="K28" s="35">
        <v>0</v>
      </c>
      <c r="O28" s="14"/>
    </row>
    <row r="29" spans="1:15" ht="23.4" hidden="1">
      <c r="B29" s="14" t="s">
        <v>240</v>
      </c>
      <c r="C29" s="32"/>
      <c r="E29" s="166"/>
      <c r="F29" s="163"/>
      <c r="G29" s="166">
        <v>0</v>
      </c>
      <c r="H29" s="163"/>
      <c r="I29" s="166"/>
      <c r="J29" s="13"/>
      <c r="K29" s="35">
        <v>0</v>
      </c>
      <c r="O29" s="14"/>
    </row>
    <row r="30" spans="1:15" ht="23.4">
      <c r="A30" s="14" t="s">
        <v>281</v>
      </c>
      <c r="C30" s="32">
        <v>18</v>
      </c>
      <c r="E30" s="165">
        <v>110201</v>
      </c>
      <c r="F30" s="163"/>
      <c r="G30" s="166">
        <v>0</v>
      </c>
      <c r="H30" s="163"/>
      <c r="I30" s="166">
        <v>0</v>
      </c>
      <c r="J30" s="13"/>
      <c r="K30" s="35">
        <v>0</v>
      </c>
      <c r="O30" s="14"/>
    </row>
    <row r="31" spans="1:15" ht="23.4" hidden="1">
      <c r="B31" s="14" t="s">
        <v>188</v>
      </c>
      <c r="C31" s="32"/>
      <c r="E31" s="166">
        <v>0</v>
      </c>
      <c r="F31" s="163"/>
      <c r="G31" s="166">
        <v>0</v>
      </c>
      <c r="H31" s="163"/>
      <c r="I31" s="166">
        <v>0</v>
      </c>
      <c r="J31" s="35"/>
      <c r="K31" s="35">
        <v>0</v>
      </c>
      <c r="O31" s="14"/>
    </row>
    <row r="32" spans="1:15" ht="24" customHeight="1">
      <c r="A32" s="4" t="s">
        <v>45</v>
      </c>
      <c r="B32" s="4"/>
      <c r="C32" s="33"/>
      <c r="E32" s="167">
        <f>SUM(E23:E31)</f>
        <v>21439206</v>
      </c>
      <c r="F32" s="163"/>
      <c r="G32" s="167">
        <f>SUM(G23:G31)</f>
        <v>19522015</v>
      </c>
      <c r="H32" s="163"/>
      <c r="I32" s="167">
        <f>SUM(I23:I31)</f>
        <v>980411</v>
      </c>
      <c r="J32" s="13"/>
      <c r="K32" s="36">
        <f>SUM(K23:K31)</f>
        <v>1032456</v>
      </c>
      <c r="O32" s="14"/>
    </row>
    <row r="33" spans="1:15" ht="24" customHeight="1">
      <c r="A33" s="4" t="s">
        <v>46</v>
      </c>
      <c r="B33" s="4"/>
      <c r="C33" s="33"/>
      <c r="E33" s="163">
        <f>+E21-E32</f>
        <v>6911855</v>
      </c>
      <c r="F33" s="163"/>
      <c r="G33" s="163">
        <f>+G21-G32</f>
        <v>6192780</v>
      </c>
      <c r="H33" s="163"/>
      <c r="I33" s="163">
        <f>+I21-I32</f>
        <v>925556</v>
      </c>
      <c r="J33" s="13"/>
      <c r="K33" s="13">
        <f>+K21-K32</f>
        <v>1572005</v>
      </c>
      <c r="O33" s="14"/>
    </row>
    <row r="34" spans="1:15" ht="24" customHeight="1">
      <c r="A34" s="14" t="s">
        <v>47</v>
      </c>
      <c r="C34" s="33"/>
      <c r="E34" s="163">
        <v>-637218</v>
      </c>
      <c r="F34" s="163"/>
      <c r="G34" s="163">
        <v>-335090</v>
      </c>
      <c r="H34" s="163"/>
      <c r="I34" s="163">
        <v>-17126</v>
      </c>
      <c r="J34" s="13"/>
      <c r="K34" s="13">
        <v>-44672</v>
      </c>
      <c r="O34" s="14"/>
    </row>
    <row r="35" spans="1:15" ht="24" customHeight="1">
      <c r="A35" s="14" t="s">
        <v>48</v>
      </c>
      <c r="C35" s="33">
        <v>5</v>
      </c>
      <c r="E35" s="163">
        <v>-53017</v>
      </c>
      <c r="F35" s="163"/>
      <c r="G35" s="163">
        <v>-24545</v>
      </c>
      <c r="H35" s="163"/>
      <c r="I35" s="163">
        <v>-35121</v>
      </c>
      <c r="J35" s="13"/>
      <c r="K35" s="13">
        <v>-51490</v>
      </c>
      <c r="O35" s="14"/>
    </row>
    <row r="36" spans="1:15" ht="24" customHeight="1">
      <c r="A36" s="14" t="s">
        <v>49</v>
      </c>
      <c r="C36" s="33"/>
      <c r="E36" s="163"/>
      <c r="F36" s="163"/>
      <c r="G36" s="163"/>
      <c r="H36" s="163"/>
      <c r="I36" s="163"/>
      <c r="J36" s="13"/>
      <c r="K36" s="13"/>
      <c r="O36" s="14"/>
    </row>
    <row r="37" spans="1:15" ht="24" customHeight="1">
      <c r="B37" s="14" t="s">
        <v>184</v>
      </c>
      <c r="C37" s="33"/>
      <c r="E37" s="163">
        <v>-8225</v>
      </c>
      <c r="F37" s="163"/>
      <c r="G37" s="163">
        <v>2238</v>
      </c>
      <c r="H37" s="168"/>
      <c r="I37" s="168">
        <v>0</v>
      </c>
      <c r="J37" s="37"/>
      <c r="K37" s="37">
        <v>0</v>
      </c>
      <c r="O37" s="14"/>
    </row>
    <row r="38" spans="1:15" ht="24" customHeight="1">
      <c r="A38" s="14" t="s">
        <v>51</v>
      </c>
      <c r="C38" s="38">
        <v>7.1</v>
      </c>
      <c r="E38" s="163">
        <v>87884</v>
      </c>
      <c r="F38" s="164"/>
      <c r="G38" s="163">
        <v>64628</v>
      </c>
      <c r="H38" s="164"/>
      <c r="I38" s="168">
        <v>0</v>
      </c>
      <c r="J38" s="37"/>
      <c r="K38" s="37">
        <v>0</v>
      </c>
      <c r="L38" s="14"/>
      <c r="N38" s="14"/>
      <c r="O38" s="14"/>
    </row>
    <row r="39" spans="1:15" ht="24" customHeight="1">
      <c r="A39" s="14" t="s">
        <v>50</v>
      </c>
      <c r="C39" s="38">
        <v>7.2</v>
      </c>
      <c r="E39" s="163">
        <v>50406</v>
      </c>
      <c r="F39" s="163"/>
      <c r="G39" s="163">
        <v>36169</v>
      </c>
      <c r="H39" s="163"/>
      <c r="I39" s="168">
        <v>0</v>
      </c>
      <c r="J39" s="35"/>
      <c r="K39" s="37">
        <v>0</v>
      </c>
      <c r="O39" s="14"/>
    </row>
    <row r="40" spans="1:15" ht="24" customHeight="1">
      <c r="A40" s="4" t="s">
        <v>52</v>
      </c>
      <c r="B40" s="4"/>
      <c r="C40" s="41"/>
      <c r="E40" s="169">
        <f>SUM(E33:E39)</f>
        <v>6351685</v>
      </c>
      <c r="F40" s="163"/>
      <c r="G40" s="169">
        <f>SUM(G33:G39)</f>
        <v>5936180</v>
      </c>
      <c r="H40" s="163"/>
      <c r="I40" s="169">
        <f>SUM(I33:I39)</f>
        <v>873309</v>
      </c>
      <c r="J40" s="13"/>
      <c r="K40" s="71">
        <f>SUM(K33:K39)</f>
        <v>1475843</v>
      </c>
      <c r="O40" s="14"/>
    </row>
    <row r="41" spans="1:15" ht="24" customHeight="1">
      <c r="A41" s="14" t="s">
        <v>53</v>
      </c>
      <c r="C41" s="41">
        <v>19</v>
      </c>
      <c r="E41" s="170">
        <v>12797</v>
      </c>
      <c r="F41" s="163"/>
      <c r="G41" s="170">
        <v>-87233</v>
      </c>
      <c r="H41" s="163"/>
      <c r="I41" s="208">
        <v>87984</v>
      </c>
      <c r="J41" s="35"/>
      <c r="K41" s="200">
        <v>-24377</v>
      </c>
      <c r="O41" s="14"/>
    </row>
    <row r="42" spans="1:15" ht="24" customHeight="1" thickBot="1">
      <c r="A42" s="4" t="s">
        <v>54</v>
      </c>
      <c r="B42" s="4"/>
      <c r="C42" s="41">
        <v>23</v>
      </c>
      <c r="E42" s="171">
        <f>SUM(E40:E41)</f>
        <v>6364482</v>
      </c>
      <c r="F42" s="163"/>
      <c r="G42" s="171">
        <f>SUM(G40:G41)</f>
        <v>5848947</v>
      </c>
      <c r="H42" s="163"/>
      <c r="I42" s="171">
        <f>SUM(I40:I41)</f>
        <v>961293</v>
      </c>
      <c r="J42" s="13"/>
      <c r="K42" s="42">
        <f>SUM(K40:K41)</f>
        <v>1451466</v>
      </c>
      <c r="O42" s="14"/>
    </row>
    <row r="43" spans="1:15" ht="6" customHeight="1" thickTop="1">
      <c r="A43" s="4"/>
      <c r="B43" s="4"/>
      <c r="C43" s="41"/>
      <c r="E43" s="163"/>
      <c r="F43" s="163"/>
      <c r="G43" s="163"/>
      <c r="H43" s="163"/>
      <c r="I43" s="163"/>
      <c r="J43" s="13"/>
      <c r="K43" s="13"/>
      <c r="O43" s="14"/>
    </row>
    <row r="44" spans="1:15" ht="24" customHeight="1">
      <c r="A44" s="4" t="s">
        <v>55</v>
      </c>
      <c r="B44" s="4"/>
      <c r="C44" s="41"/>
      <c r="E44" s="163"/>
      <c r="F44" s="163"/>
      <c r="G44" s="163"/>
      <c r="H44" s="163"/>
      <c r="I44" s="163"/>
      <c r="J44" s="13"/>
      <c r="K44" s="13"/>
      <c r="N44" s="14"/>
      <c r="O44" s="14"/>
    </row>
    <row r="45" spans="1:15" ht="24" customHeight="1">
      <c r="B45" s="14" t="s">
        <v>63</v>
      </c>
      <c r="C45" s="33"/>
      <c r="E45" s="163">
        <v>6363519</v>
      </c>
      <c r="F45" s="163"/>
      <c r="G45" s="163">
        <v>5852081</v>
      </c>
      <c r="H45" s="163"/>
      <c r="I45" s="163">
        <v>961293</v>
      </c>
      <c r="J45" s="13"/>
      <c r="K45" s="13">
        <f>+K42</f>
        <v>1451466</v>
      </c>
      <c r="N45" s="14"/>
      <c r="O45" s="14"/>
    </row>
    <row r="46" spans="1:15" ht="24" customHeight="1">
      <c r="B46" s="14" t="s">
        <v>64</v>
      </c>
      <c r="C46" s="33"/>
      <c r="E46" s="170">
        <v>963</v>
      </c>
      <c r="F46" s="163"/>
      <c r="G46" s="170">
        <v>-3134</v>
      </c>
      <c r="H46" s="163"/>
      <c r="I46" s="209">
        <v>0</v>
      </c>
      <c r="J46" s="35"/>
      <c r="K46" s="40">
        <v>0</v>
      </c>
      <c r="N46" s="14"/>
      <c r="O46" s="14"/>
    </row>
    <row r="47" spans="1:15" ht="24" customHeight="1" thickBot="1">
      <c r="A47" s="4"/>
      <c r="B47" s="4"/>
      <c r="C47" s="33"/>
      <c r="E47" s="172">
        <f>SUM(E45:E46)</f>
        <v>6364482</v>
      </c>
      <c r="F47" s="163"/>
      <c r="G47" s="172">
        <f>SUM(G45:G46)</f>
        <v>5848947</v>
      </c>
      <c r="H47" s="163"/>
      <c r="I47" s="172">
        <f>SUM(I45:I46)</f>
        <v>961293</v>
      </c>
      <c r="K47" s="43">
        <f>SUM(K45:K46)</f>
        <v>1451466</v>
      </c>
      <c r="N47" s="14"/>
      <c r="O47" s="14"/>
    </row>
    <row r="48" spans="1:15" ht="6" customHeight="1" thickTop="1">
      <c r="A48" s="4"/>
      <c r="B48" s="4"/>
      <c r="C48" s="33"/>
      <c r="E48" s="163"/>
      <c r="F48" s="163"/>
      <c r="G48" s="163"/>
      <c r="H48" s="163"/>
      <c r="I48" s="163"/>
      <c r="J48" s="13"/>
      <c r="K48" s="13"/>
      <c r="O48" s="14"/>
    </row>
    <row r="49" spans="1:15" ht="24" customHeight="1">
      <c r="A49" s="4" t="s">
        <v>56</v>
      </c>
      <c r="B49" s="4"/>
      <c r="C49" s="33"/>
      <c r="E49" s="164"/>
      <c r="F49" s="164"/>
      <c r="G49" s="164"/>
      <c r="H49" s="164"/>
      <c r="I49" s="164"/>
      <c r="N49" s="14"/>
      <c r="O49" s="14"/>
    </row>
    <row r="50" spans="1:15" ht="24" customHeight="1" thickBot="1">
      <c r="B50" s="14" t="s">
        <v>185</v>
      </c>
      <c r="C50" s="33"/>
      <c r="E50" s="173">
        <f>+E45/E52</f>
        <v>7.6784542986425341</v>
      </c>
      <c r="F50" s="174"/>
      <c r="G50" s="173">
        <f>+G45/G52</f>
        <v>7.0613345399698337</v>
      </c>
      <c r="H50" s="175"/>
      <c r="I50" s="173">
        <f>+I45/I52</f>
        <v>1.1599312217194571</v>
      </c>
      <c r="J50" s="45"/>
      <c r="K50" s="113">
        <f>+K45/K52</f>
        <v>1.7513918552036198</v>
      </c>
      <c r="N50" s="14"/>
      <c r="O50" s="14"/>
    </row>
    <row r="51" spans="1:15" ht="12.75" customHeight="1" thickTop="1">
      <c r="C51" s="33"/>
      <c r="E51" s="44"/>
      <c r="F51" s="44"/>
      <c r="G51" s="44"/>
      <c r="H51" s="44"/>
      <c r="I51" s="44"/>
      <c r="J51" s="44"/>
      <c r="K51" s="44"/>
      <c r="N51" s="14"/>
      <c r="O51" s="14"/>
    </row>
    <row r="52" spans="1:15" ht="24.9" customHeight="1" thickBot="1">
      <c r="A52" s="4" t="s">
        <v>57</v>
      </c>
      <c r="B52" s="4"/>
      <c r="C52" s="33"/>
      <c r="E52" s="46">
        <v>828750</v>
      </c>
      <c r="G52" s="43">
        <v>828750</v>
      </c>
      <c r="I52" s="46">
        <v>828750</v>
      </c>
      <c r="K52" s="43">
        <v>828750</v>
      </c>
      <c r="N52" s="14"/>
      <c r="O52" s="14"/>
    </row>
    <row r="53" spans="1:15" ht="5.4" customHeight="1" thickTop="1">
      <c r="C53" s="33"/>
      <c r="E53" s="13"/>
      <c r="G53" s="13"/>
      <c r="I53" s="13"/>
      <c r="K53" s="13"/>
      <c r="N53" s="14"/>
      <c r="O53" s="14"/>
    </row>
    <row r="54" spans="1:15" ht="27" customHeight="1">
      <c r="C54" s="33"/>
      <c r="E54" s="13"/>
      <c r="G54" s="13"/>
      <c r="I54" s="13"/>
      <c r="K54" s="13"/>
      <c r="N54" s="14"/>
      <c r="O54" s="14"/>
    </row>
    <row r="55" spans="1:15" ht="23.4">
      <c r="C55" s="33"/>
      <c r="E55" s="13"/>
      <c r="G55" s="13"/>
      <c r="I55" s="13"/>
      <c r="K55" s="13"/>
      <c r="N55" s="14"/>
      <c r="O55" s="14"/>
    </row>
    <row r="56" spans="1:15" ht="23.4">
      <c r="C56" s="33"/>
      <c r="E56" s="13"/>
      <c r="G56" s="13"/>
      <c r="I56" s="13"/>
      <c r="K56" s="13"/>
      <c r="N56" s="14"/>
      <c r="O56" s="14"/>
    </row>
    <row r="57" spans="1:15" ht="23.4">
      <c r="C57" s="33"/>
      <c r="E57" s="13"/>
      <c r="G57" s="13"/>
      <c r="I57" s="13"/>
      <c r="K57" s="13"/>
      <c r="N57" s="14"/>
      <c r="O57" s="14"/>
    </row>
    <row r="58" spans="1:15" ht="16.8" customHeight="1">
      <c r="C58" s="33"/>
      <c r="E58" s="13"/>
      <c r="G58" s="13"/>
      <c r="I58" s="13"/>
      <c r="K58" s="13"/>
      <c r="N58" s="14"/>
      <c r="O58" s="14"/>
    </row>
    <row r="59" spans="1:15" ht="24.75" customHeight="1">
      <c r="A59" s="6" t="s">
        <v>25</v>
      </c>
      <c r="B59" s="6"/>
      <c r="C59" s="33"/>
      <c r="E59" s="13"/>
      <c r="G59" s="13"/>
      <c r="I59" s="13"/>
      <c r="K59" s="13"/>
      <c r="N59" s="14"/>
      <c r="O59" s="14"/>
    </row>
    <row r="60" spans="1:15" ht="24" customHeight="1">
      <c r="N60" s="14"/>
      <c r="O60" s="14"/>
    </row>
    <row r="61" spans="1:15" s="6" customFormat="1" ht="24" customHeight="1">
      <c r="A61" s="47"/>
      <c r="B61" s="47"/>
      <c r="K61" s="48" t="s">
        <v>262</v>
      </c>
    </row>
    <row r="62" spans="1:15" ht="25.5" customHeight="1">
      <c r="N62" s="14"/>
      <c r="O62" s="14"/>
    </row>
    <row r="63" spans="1:15" ht="25.5" customHeight="1">
      <c r="L63" s="14"/>
      <c r="N63" s="14"/>
      <c r="O63" s="14"/>
    </row>
    <row r="64" spans="1:15" ht="25.5" customHeight="1">
      <c r="L64" s="14"/>
      <c r="N64" s="14"/>
      <c r="O64" s="14"/>
    </row>
    <row r="65" s="14" customFormat="1" ht="25.5" customHeight="1"/>
    <row r="66" s="14" customFormat="1" ht="25.5" customHeight="1"/>
    <row r="67" s="14" customFormat="1" ht="25.5" customHeight="1"/>
    <row r="68" s="14" customFormat="1" ht="25.5" customHeight="1"/>
    <row r="69" s="14" customFormat="1" ht="25.5" customHeight="1"/>
    <row r="70" s="14" customFormat="1" ht="25.5" customHeight="1"/>
    <row r="71" s="14" customFormat="1" ht="25.5" customHeight="1"/>
    <row r="72" s="14" customFormat="1" ht="25.5" customHeight="1"/>
    <row r="73" s="14" customFormat="1" ht="25.5" customHeight="1"/>
    <row r="74" s="14" customFormat="1" ht="25.5" customHeight="1"/>
    <row r="75" s="14" customFormat="1" ht="25.5" customHeight="1"/>
    <row r="76" s="14" customFormat="1" ht="25.5" customHeight="1"/>
    <row r="77" s="14" customFormat="1" ht="25.5" customHeight="1"/>
    <row r="78" s="14" customFormat="1" ht="25.5" customHeight="1"/>
    <row r="79" s="14" customFormat="1" ht="25.5" customHeight="1"/>
    <row r="80" s="14" customFormat="1" ht="25.5" customHeight="1"/>
    <row r="81" s="14" customFormat="1" ht="25.5" customHeight="1"/>
    <row r="82" s="14" customFormat="1" ht="25.5" customHeight="1"/>
    <row r="83" s="14" customFormat="1" ht="25.5" customHeight="1"/>
    <row r="84" s="14" customFormat="1" ht="25.5" customHeight="1"/>
    <row r="85" s="14" customFormat="1" ht="25.5" customHeight="1"/>
    <row r="86" s="14" customFormat="1" ht="25.5" customHeight="1"/>
    <row r="87" s="14" customFormat="1" ht="25.5" customHeight="1"/>
    <row r="88" s="14" customFormat="1" ht="25.5" customHeight="1"/>
    <row r="89" s="14" customFormat="1" ht="25.5" customHeight="1"/>
    <row r="90" s="14" customFormat="1" ht="25.5" customHeight="1"/>
    <row r="91" s="14" customFormat="1" ht="25.5" customHeight="1"/>
    <row r="92" s="14" customFormat="1" ht="25.5" customHeight="1"/>
    <row r="93" s="14" customFormat="1" ht="25.5" customHeight="1"/>
    <row r="94" s="14" customFormat="1" ht="25.5" customHeight="1"/>
    <row r="95" s="14" customFormat="1" ht="25.5" customHeight="1"/>
    <row r="96" s="14" customFormat="1" ht="24" customHeight="1"/>
    <row r="97" s="14" customFormat="1" ht="24" customHeight="1"/>
    <row r="98" s="14" customFormat="1" ht="25.5" customHeight="1"/>
    <row r="99" s="14" customFormat="1" ht="25.5" customHeight="1"/>
    <row r="100" s="14" customFormat="1" ht="25.5" customHeight="1"/>
    <row r="101" s="14" customFormat="1" ht="25.5" customHeight="1"/>
    <row r="102" s="14" customFormat="1" ht="25.5" customHeight="1"/>
    <row r="103" s="14" customFormat="1" ht="25.5" customHeight="1"/>
    <row r="104" s="14" customFormat="1" ht="25.5" customHeight="1"/>
    <row r="105" s="14" customFormat="1" ht="25.5" customHeight="1"/>
    <row r="106" s="14" customFormat="1" ht="25.5" customHeight="1"/>
  </sheetData>
  <mergeCells count="7">
    <mergeCell ref="E9:G9"/>
    <mergeCell ref="I9:K9"/>
    <mergeCell ref="A2:K2"/>
    <mergeCell ref="A3:K3"/>
    <mergeCell ref="A4:K4"/>
    <mergeCell ref="E8:G8"/>
    <mergeCell ref="I8:K8"/>
  </mergeCells>
  <pageMargins left="0.70866141732283472" right="0.31496062992125984" top="0.55118110236220474" bottom="0.51181102362204722" header="0.19685039370078741" footer="0.19685039370078741"/>
  <pageSetup paperSize="9" scale="65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ADFDE-FF87-4008-8F65-A283917A8127}">
  <sheetPr>
    <pageSetUpPr fitToPage="1"/>
  </sheetPr>
  <dimension ref="A1:P103"/>
  <sheetViews>
    <sheetView view="pageBreakPreview" topLeftCell="A42" zoomScale="90" zoomScaleNormal="100" zoomScaleSheetLayoutView="90" workbookViewId="0">
      <selection activeCell="A48" sqref="A48:XFD48"/>
    </sheetView>
  </sheetViews>
  <sheetFormatPr defaultColWidth="10.75" defaultRowHeight="25.5" customHeight="1"/>
  <cols>
    <col min="1" max="1" width="3.75" style="6" customWidth="1"/>
    <col min="2" max="2" width="3.25" style="6" customWidth="1"/>
    <col min="3" max="3" width="65.25" style="6" customWidth="1"/>
    <col min="4" max="4" width="5.125" style="6" customWidth="1"/>
    <col min="5" max="5" width="1.125" style="6" customWidth="1"/>
    <col min="6" max="6" width="16.25" style="6" customWidth="1"/>
    <col min="7" max="7" width="1.125" style="6" customWidth="1"/>
    <col min="8" max="8" width="16.25" style="6" customWidth="1"/>
    <col min="9" max="9" width="1.125" style="6" customWidth="1"/>
    <col min="10" max="10" width="16.25" style="6" customWidth="1"/>
    <col min="11" max="11" width="1.125" style="6" customWidth="1"/>
    <col min="12" max="12" width="16.25" style="6" customWidth="1"/>
    <col min="13" max="13" width="1.125" style="7" customWidth="1"/>
    <col min="14" max="14" width="10.75" style="6" customWidth="1"/>
    <col min="15" max="15" width="19.625" style="49" bestFit="1" customWidth="1"/>
    <col min="16" max="16" width="13.375" style="50" bestFit="1" customWidth="1"/>
    <col min="17" max="16384" width="10.75" style="6"/>
  </cols>
  <sheetData>
    <row r="1" spans="1:16" ht="24" customHeight="1">
      <c r="L1" s="19" t="s">
        <v>0</v>
      </c>
    </row>
    <row r="2" spans="1:16" s="9" customFormat="1" ht="24" customHeight="1">
      <c r="C2" s="225" t="s">
        <v>1</v>
      </c>
      <c r="D2" s="225"/>
      <c r="E2" s="225"/>
      <c r="F2" s="225"/>
      <c r="G2" s="225"/>
      <c r="H2" s="225"/>
      <c r="I2" s="225"/>
      <c r="J2" s="225"/>
      <c r="K2" s="225"/>
      <c r="L2" s="225"/>
      <c r="O2" s="51"/>
      <c r="P2" s="52"/>
    </row>
    <row r="3" spans="1:16" s="9" customFormat="1" ht="24" customHeight="1">
      <c r="C3" s="225" t="s">
        <v>58</v>
      </c>
      <c r="D3" s="225"/>
      <c r="E3" s="225"/>
      <c r="F3" s="225"/>
      <c r="G3" s="225"/>
      <c r="H3" s="225"/>
      <c r="I3" s="225"/>
      <c r="J3" s="225"/>
      <c r="K3" s="225"/>
      <c r="L3" s="225"/>
      <c r="O3" s="51"/>
      <c r="P3" s="52"/>
    </row>
    <row r="4" spans="1:16" s="9" customFormat="1" ht="24" customHeight="1">
      <c r="C4" s="223" t="s">
        <v>274</v>
      </c>
      <c r="D4" s="223"/>
      <c r="E4" s="223"/>
      <c r="F4" s="223"/>
      <c r="G4" s="223"/>
      <c r="H4" s="223"/>
      <c r="I4" s="223"/>
      <c r="J4" s="223"/>
      <c r="K4" s="223"/>
      <c r="L4" s="223"/>
      <c r="O4" s="51"/>
      <c r="P4" s="52"/>
    </row>
    <row r="5" spans="1:16" s="9" customFormat="1" ht="12.75" customHeight="1">
      <c r="C5" s="3"/>
      <c r="D5" s="3"/>
      <c r="E5" s="3"/>
      <c r="F5" s="3"/>
      <c r="G5" s="3"/>
      <c r="H5" s="3"/>
      <c r="I5" s="3"/>
      <c r="J5" s="3"/>
      <c r="K5" s="3"/>
      <c r="L5" s="3"/>
      <c r="O5" s="51"/>
      <c r="P5" s="52"/>
    </row>
    <row r="6" spans="1:16" s="14" customFormat="1" ht="25.5" customHeight="1">
      <c r="D6" s="20"/>
      <c r="F6" s="20"/>
      <c r="L6" s="19" t="s">
        <v>2</v>
      </c>
      <c r="N6" s="21"/>
      <c r="O6" s="22"/>
    </row>
    <row r="7" spans="1:16" s="9" customFormat="1" ht="25.5" customHeight="1">
      <c r="E7" s="2"/>
      <c r="F7" s="53"/>
      <c r="G7" s="53" t="s">
        <v>3</v>
      </c>
      <c r="H7" s="53"/>
      <c r="J7" s="54"/>
      <c r="K7" s="55" t="s">
        <v>29</v>
      </c>
      <c r="L7" s="54"/>
      <c r="M7" s="2"/>
      <c r="O7" s="51"/>
      <c r="P7" s="52"/>
    </row>
    <row r="8" spans="1:16" s="9" customFormat="1" ht="24" customHeight="1">
      <c r="D8" s="56"/>
      <c r="E8" s="2"/>
      <c r="F8" s="224" t="s">
        <v>279</v>
      </c>
      <c r="G8" s="224"/>
      <c r="H8" s="224"/>
      <c r="J8" s="224" t="s">
        <v>279</v>
      </c>
      <c r="K8" s="224"/>
      <c r="L8" s="224"/>
      <c r="M8" s="2"/>
      <c r="O8" s="51"/>
      <c r="P8" s="52"/>
    </row>
    <row r="9" spans="1:16" s="4" customFormat="1" ht="23.4">
      <c r="D9" s="20"/>
      <c r="E9" s="3"/>
      <c r="F9" s="222" t="s">
        <v>278</v>
      </c>
      <c r="G9" s="222"/>
      <c r="H9" s="222"/>
      <c r="J9" s="222" t="s">
        <v>278</v>
      </c>
      <c r="K9" s="222"/>
      <c r="L9" s="222"/>
      <c r="M9" s="3"/>
      <c r="O9" s="23"/>
      <c r="P9" s="24"/>
    </row>
    <row r="10" spans="1:16" ht="25.5" customHeight="1">
      <c r="D10" s="7"/>
      <c r="E10" s="57"/>
      <c r="F10" s="58">
        <v>2568</v>
      </c>
      <c r="G10" s="59"/>
      <c r="H10" s="58">
        <v>2567</v>
      </c>
      <c r="I10" s="60"/>
      <c r="J10" s="58">
        <f>+F10</f>
        <v>2568</v>
      </c>
      <c r="K10" s="59"/>
      <c r="L10" s="58">
        <f>+H10</f>
        <v>2567</v>
      </c>
    </row>
    <row r="11" spans="1:16" ht="25.5" customHeight="1">
      <c r="E11" s="57"/>
      <c r="F11" s="61"/>
      <c r="G11" s="59"/>
      <c r="H11" s="61"/>
      <c r="I11" s="60"/>
      <c r="J11" s="61"/>
      <c r="K11" s="59"/>
      <c r="L11" s="61"/>
    </row>
    <row r="12" spans="1:16" ht="25.5" customHeight="1">
      <c r="A12" s="9" t="s">
        <v>54</v>
      </c>
      <c r="B12" s="9"/>
      <c r="F12" s="176">
        <f>+'PL (9M) '!E42</f>
        <v>6364482</v>
      </c>
      <c r="G12" s="177"/>
      <c r="H12" s="176">
        <f>+'PL (9M) '!G42</f>
        <v>5848947</v>
      </c>
      <c r="I12" s="177"/>
      <c r="J12" s="176">
        <f>+'PL (9M) '!I42</f>
        <v>961293</v>
      </c>
      <c r="K12" s="1"/>
      <c r="L12" s="17">
        <f>+'PL (9M) '!K42</f>
        <v>1451466</v>
      </c>
    </row>
    <row r="13" spans="1:16" ht="25.5" customHeight="1">
      <c r="A13" s="9" t="s">
        <v>59</v>
      </c>
      <c r="B13" s="9"/>
      <c r="F13" s="177"/>
      <c r="G13" s="177"/>
      <c r="H13" s="177"/>
      <c r="I13" s="177"/>
      <c r="J13" s="177"/>
      <c r="K13" s="1"/>
      <c r="L13" s="1"/>
    </row>
    <row r="14" spans="1:16" ht="25.5" customHeight="1">
      <c r="A14" s="9"/>
      <c r="B14" s="9" t="s">
        <v>252</v>
      </c>
      <c r="F14" s="177"/>
      <c r="G14" s="177"/>
      <c r="H14" s="177"/>
      <c r="I14" s="177"/>
      <c r="J14" s="177"/>
      <c r="K14" s="1"/>
      <c r="L14" s="1"/>
    </row>
    <row r="15" spans="1:16" ht="25.5" customHeight="1">
      <c r="C15" s="6" t="s">
        <v>60</v>
      </c>
      <c r="F15" s="177">
        <v>-2596150</v>
      </c>
      <c r="G15" s="178"/>
      <c r="H15" s="177">
        <v>-2887022</v>
      </c>
      <c r="I15" s="178"/>
      <c r="J15" s="177">
        <v>-946531</v>
      </c>
      <c r="L15" s="1">
        <v>-1121144</v>
      </c>
    </row>
    <row r="16" spans="1:16" ht="25.5" customHeight="1">
      <c r="B16" s="9" t="s">
        <v>253</v>
      </c>
      <c r="F16" s="179">
        <f>SUM(F15)</f>
        <v>-2596150</v>
      </c>
      <c r="G16" s="178"/>
      <c r="H16" s="179">
        <f>SUM(H15)</f>
        <v>-2887022</v>
      </c>
      <c r="I16" s="178"/>
      <c r="J16" s="179">
        <f>SUM(J15)</f>
        <v>-946531</v>
      </c>
      <c r="L16" s="62">
        <f>SUM(L15)</f>
        <v>-1121144</v>
      </c>
    </row>
    <row r="17" spans="1:16" ht="25.5" customHeight="1">
      <c r="B17" s="9" t="s">
        <v>241</v>
      </c>
      <c r="F17" s="184"/>
      <c r="G17" s="178"/>
      <c r="H17" s="184"/>
      <c r="I17" s="178"/>
      <c r="J17" s="184"/>
      <c r="L17" s="185"/>
    </row>
    <row r="18" spans="1:16" ht="25.5" hidden="1" customHeight="1">
      <c r="B18" s="9"/>
      <c r="C18" s="6" t="s">
        <v>242</v>
      </c>
      <c r="F18" s="177"/>
      <c r="G18" s="178"/>
      <c r="H18" s="177"/>
      <c r="I18" s="178"/>
      <c r="J18" s="177"/>
      <c r="L18" s="1"/>
    </row>
    <row r="19" spans="1:16" ht="25.5" hidden="1" customHeight="1">
      <c r="B19" s="9"/>
      <c r="C19" s="6" t="s">
        <v>243</v>
      </c>
      <c r="F19" s="177"/>
      <c r="G19" s="178"/>
      <c r="H19" s="195">
        <v>0</v>
      </c>
      <c r="I19" s="178"/>
      <c r="J19" s="195">
        <v>0</v>
      </c>
      <c r="L19" s="195">
        <v>0</v>
      </c>
    </row>
    <row r="20" spans="1:16" ht="25.5" customHeight="1">
      <c r="B20" s="9"/>
      <c r="C20" s="6" t="s">
        <v>244</v>
      </c>
      <c r="F20" s="177"/>
      <c r="G20" s="178"/>
      <c r="H20" s="177"/>
      <c r="I20" s="178"/>
      <c r="J20" s="177"/>
      <c r="L20" s="1"/>
    </row>
    <row r="21" spans="1:16" ht="25.5" customHeight="1">
      <c r="B21" s="9"/>
      <c r="C21" s="6" t="s">
        <v>245</v>
      </c>
      <c r="F21" s="176">
        <v>2093</v>
      </c>
      <c r="G21" s="178"/>
      <c r="H21" s="182">
        <v>0</v>
      </c>
      <c r="I21" s="178"/>
      <c r="J21" s="176">
        <v>2093</v>
      </c>
      <c r="L21" s="15">
        <v>0</v>
      </c>
    </row>
    <row r="22" spans="1:16" ht="25.5" hidden="1" customHeight="1">
      <c r="B22" s="9"/>
      <c r="C22" s="6" t="s">
        <v>246</v>
      </c>
      <c r="F22" s="179"/>
      <c r="G22" s="178"/>
      <c r="H22" s="186"/>
      <c r="I22" s="178"/>
      <c r="J22" s="179"/>
      <c r="L22" s="187"/>
    </row>
    <row r="23" spans="1:16" ht="25.5" customHeight="1">
      <c r="B23" s="9" t="s">
        <v>247</v>
      </c>
      <c r="F23" s="179">
        <f>SUM(F18:F22)</f>
        <v>2093</v>
      </c>
      <c r="G23" s="178"/>
      <c r="H23" s="186">
        <f>SUM(H18:H22)</f>
        <v>0</v>
      </c>
      <c r="I23" s="178"/>
      <c r="J23" s="179">
        <f>SUM(J18:J22)</f>
        <v>2093</v>
      </c>
      <c r="L23" s="187">
        <f>SUM(L18:L22)</f>
        <v>0</v>
      </c>
    </row>
    <row r="24" spans="1:16" ht="25.5" customHeight="1">
      <c r="A24" s="9" t="s">
        <v>61</v>
      </c>
      <c r="B24" s="9"/>
      <c r="D24" s="63"/>
      <c r="F24" s="179">
        <f>+F23+F16</f>
        <v>-2594057</v>
      </c>
      <c r="G24" s="177"/>
      <c r="H24" s="179">
        <f>+H23+H16</f>
        <v>-2887022</v>
      </c>
      <c r="I24" s="177"/>
      <c r="J24" s="179">
        <f>+J23+J16</f>
        <v>-944438</v>
      </c>
      <c r="K24" s="1"/>
      <c r="L24" s="62">
        <f>+L23+L16</f>
        <v>-1121144</v>
      </c>
    </row>
    <row r="25" spans="1:16" ht="25.5" customHeight="1" thickBot="1">
      <c r="A25" s="9" t="s">
        <v>23</v>
      </c>
      <c r="B25" s="9"/>
      <c r="D25" s="64"/>
      <c r="F25" s="180">
        <f>+F12+F24</f>
        <v>3770425</v>
      </c>
      <c r="G25" s="177"/>
      <c r="H25" s="180">
        <f>+H12+H24</f>
        <v>2961925</v>
      </c>
      <c r="I25" s="177"/>
      <c r="J25" s="180">
        <f>+J12+J24</f>
        <v>16855</v>
      </c>
      <c r="K25" s="1"/>
      <c r="L25" s="10">
        <f>+L12+L24</f>
        <v>330322</v>
      </c>
    </row>
    <row r="26" spans="1:16" ht="25.5" customHeight="1" thickTop="1">
      <c r="D26" s="64"/>
      <c r="F26" s="177"/>
      <c r="G26" s="177"/>
      <c r="H26" s="177"/>
      <c r="I26" s="177"/>
      <c r="J26" s="177"/>
      <c r="K26" s="1"/>
      <c r="L26" s="1"/>
    </row>
    <row r="27" spans="1:16" ht="25.5" customHeight="1">
      <c r="A27" s="9" t="s">
        <v>62</v>
      </c>
      <c r="B27" s="9"/>
      <c r="F27" s="177"/>
      <c r="G27" s="177"/>
      <c r="H27" s="177"/>
      <c r="I27" s="177"/>
      <c r="J27" s="177"/>
      <c r="K27" s="1"/>
      <c r="L27" s="1"/>
    </row>
    <row r="28" spans="1:16" ht="25.5" customHeight="1">
      <c r="B28" s="6" t="s">
        <v>63</v>
      </c>
      <c r="F28" s="181">
        <v>3773860</v>
      </c>
      <c r="G28" s="177"/>
      <c r="H28" s="181">
        <f>+H30-H29</f>
        <v>2960891</v>
      </c>
      <c r="I28" s="177"/>
      <c r="J28" s="181">
        <f>+J30-J29</f>
        <v>16855</v>
      </c>
      <c r="K28" s="1"/>
      <c r="L28" s="8">
        <f>+L25</f>
        <v>330322</v>
      </c>
    </row>
    <row r="29" spans="1:16" ht="25.5" customHeight="1">
      <c r="B29" s="6" t="s">
        <v>64</v>
      </c>
      <c r="F29" s="176">
        <v>-3435</v>
      </c>
      <c r="G29" s="177"/>
      <c r="H29" s="176">
        <v>1034</v>
      </c>
      <c r="I29" s="177"/>
      <c r="J29" s="182">
        <v>0</v>
      </c>
      <c r="K29" s="11"/>
      <c r="L29" s="15">
        <v>0</v>
      </c>
      <c r="M29" s="6"/>
      <c r="O29" s="6"/>
      <c r="P29" s="6"/>
    </row>
    <row r="30" spans="1:16" ht="25.5" customHeight="1" thickBot="1">
      <c r="A30" s="9"/>
      <c r="B30" s="9"/>
      <c r="F30" s="183">
        <f>+F25</f>
        <v>3770425</v>
      </c>
      <c r="G30" s="177"/>
      <c r="H30" s="183">
        <f>H25</f>
        <v>2961925</v>
      </c>
      <c r="I30" s="177"/>
      <c r="J30" s="183">
        <f>+J25</f>
        <v>16855</v>
      </c>
      <c r="K30" s="1"/>
      <c r="L30" s="18">
        <f>SUM(L28:L29)</f>
        <v>330322</v>
      </c>
      <c r="M30" s="6"/>
      <c r="O30" s="6"/>
      <c r="P30" s="6"/>
    </row>
    <row r="31" spans="1:16" ht="25.5" customHeight="1" thickTop="1">
      <c r="A31" s="9"/>
      <c r="B31" s="9"/>
      <c r="F31" s="177"/>
      <c r="G31" s="177"/>
      <c r="H31" s="177"/>
      <c r="I31" s="177"/>
      <c r="J31" s="177"/>
      <c r="K31" s="1"/>
      <c r="L31" s="1"/>
      <c r="M31" s="6"/>
      <c r="O31" s="6"/>
      <c r="P31" s="6"/>
    </row>
    <row r="32" spans="1:16" ht="25.5" customHeight="1">
      <c r="A32" s="9"/>
      <c r="B32" s="9"/>
      <c r="F32" s="1"/>
      <c r="G32" s="1"/>
      <c r="H32" s="1"/>
      <c r="I32" s="1"/>
      <c r="J32" s="1"/>
      <c r="K32" s="1"/>
      <c r="L32" s="1"/>
      <c r="M32" s="6"/>
      <c r="O32" s="6"/>
      <c r="P32" s="6"/>
    </row>
    <row r="33" spans="1:16" ht="25.5" customHeight="1">
      <c r="A33" s="9"/>
      <c r="B33" s="9"/>
      <c r="F33" s="1"/>
      <c r="G33" s="1"/>
      <c r="H33" s="1"/>
      <c r="I33" s="1"/>
      <c r="J33" s="1"/>
      <c r="K33" s="1"/>
      <c r="L33" s="1"/>
      <c r="M33" s="6"/>
      <c r="O33" s="6"/>
      <c r="P33" s="6"/>
    </row>
    <row r="34" spans="1:16" ht="25.5" customHeight="1">
      <c r="A34" s="9"/>
      <c r="B34" s="9"/>
      <c r="F34" s="1"/>
      <c r="G34" s="1"/>
      <c r="H34" s="1"/>
      <c r="I34" s="1"/>
      <c r="J34" s="1"/>
      <c r="K34" s="1"/>
      <c r="L34" s="1"/>
      <c r="M34" s="6"/>
      <c r="O34" s="6"/>
      <c r="P34" s="6"/>
    </row>
    <row r="35" spans="1:16" ht="25.5" customHeight="1">
      <c r="A35" s="9"/>
      <c r="B35" s="9"/>
      <c r="F35" s="1"/>
      <c r="G35" s="1"/>
      <c r="H35" s="1"/>
      <c r="I35" s="1"/>
      <c r="J35" s="1"/>
      <c r="K35" s="1"/>
      <c r="L35" s="1"/>
      <c r="M35" s="6"/>
      <c r="O35" s="6"/>
      <c r="P35" s="6"/>
    </row>
    <row r="36" spans="1:16" ht="25.5" customHeight="1">
      <c r="A36" s="9"/>
      <c r="B36" s="9"/>
      <c r="D36" s="64"/>
      <c r="F36" s="1"/>
      <c r="G36" s="1"/>
      <c r="H36" s="1"/>
      <c r="I36" s="1"/>
      <c r="J36" s="1"/>
      <c r="K36" s="1"/>
      <c r="L36" s="1"/>
      <c r="M36" s="6"/>
      <c r="O36" s="6"/>
      <c r="P36" s="6"/>
    </row>
    <row r="37" spans="1:16" ht="24" customHeight="1">
      <c r="A37" s="9"/>
      <c r="B37" s="9"/>
      <c r="D37" s="64"/>
      <c r="F37" s="1"/>
      <c r="G37" s="1"/>
      <c r="H37" s="1"/>
      <c r="I37" s="1"/>
      <c r="J37" s="1"/>
      <c r="K37" s="1"/>
      <c r="L37" s="1"/>
      <c r="M37" s="6"/>
      <c r="O37" s="6"/>
      <c r="P37" s="6"/>
    </row>
    <row r="38" spans="1:16" ht="24" customHeight="1">
      <c r="A38" s="9"/>
      <c r="B38" s="9"/>
      <c r="D38" s="64"/>
      <c r="F38" s="1"/>
      <c r="G38" s="1"/>
      <c r="H38" s="1"/>
      <c r="I38" s="1"/>
      <c r="J38" s="1"/>
      <c r="K38" s="1"/>
      <c r="L38" s="1"/>
      <c r="M38" s="6"/>
      <c r="O38" s="6"/>
      <c r="P38" s="6"/>
    </row>
    <row r="39" spans="1:16" ht="24" customHeight="1">
      <c r="A39" s="9"/>
      <c r="B39" s="9"/>
      <c r="D39" s="64"/>
      <c r="F39" s="1"/>
      <c r="G39" s="1"/>
      <c r="H39" s="1"/>
      <c r="I39" s="1"/>
      <c r="J39" s="1"/>
      <c r="K39" s="1"/>
      <c r="L39" s="1"/>
      <c r="M39" s="6"/>
      <c r="O39" s="6"/>
      <c r="P39" s="6"/>
    </row>
    <row r="40" spans="1:16" ht="24" customHeight="1">
      <c r="A40" s="9"/>
      <c r="B40" s="9"/>
      <c r="D40" s="64"/>
      <c r="F40" s="1"/>
      <c r="G40" s="1"/>
      <c r="H40" s="1"/>
      <c r="I40" s="1"/>
      <c r="J40" s="1"/>
      <c r="K40" s="1"/>
      <c r="L40" s="1"/>
      <c r="M40" s="6"/>
      <c r="O40" s="6"/>
      <c r="P40" s="6"/>
    </row>
    <row r="41" spans="1:16" ht="26.4" customHeight="1">
      <c r="A41" s="9"/>
      <c r="B41" s="9"/>
      <c r="D41" s="64"/>
      <c r="F41" s="1"/>
      <c r="G41" s="1"/>
      <c r="H41" s="1"/>
      <c r="I41" s="1"/>
      <c r="J41" s="1"/>
      <c r="K41" s="1"/>
      <c r="L41" s="1"/>
      <c r="M41" s="6"/>
      <c r="O41" s="6"/>
      <c r="P41" s="6"/>
    </row>
    <row r="42" spans="1:16" ht="26.4" customHeight="1">
      <c r="A42" s="9"/>
      <c r="B42" s="9"/>
      <c r="D42" s="64"/>
      <c r="F42" s="1"/>
      <c r="G42" s="1"/>
      <c r="H42" s="1"/>
      <c r="I42" s="1"/>
      <c r="J42" s="1"/>
      <c r="K42" s="1"/>
      <c r="L42" s="1"/>
      <c r="M42" s="6"/>
      <c r="O42" s="6"/>
      <c r="P42" s="6"/>
    </row>
    <row r="43" spans="1:16" ht="20.55" customHeight="1">
      <c r="A43" s="9"/>
      <c r="B43" s="9"/>
      <c r="D43" s="64"/>
      <c r="F43" s="1"/>
      <c r="G43" s="1"/>
      <c r="H43" s="1"/>
      <c r="I43" s="1"/>
      <c r="J43" s="1"/>
      <c r="K43" s="1"/>
      <c r="L43" s="1"/>
      <c r="M43" s="6"/>
      <c r="O43" s="6"/>
      <c r="P43" s="6"/>
    </row>
    <row r="44" spans="1:16" ht="20.55" customHeight="1">
      <c r="A44" s="9"/>
      <c r="B44" s="9"/>
      <c r="D44" s="64"/>
      <c r="F44" s="1"/>
      <c r="G44" s="1"/>
      <c r="H44" s="1"/>
      <c r="I44" s="1"/>
      <c r="J44" s="1"/>
      <c r="K44" s="1"/>
      <c r="L44" s="1"/>
      <c r="M44" s="6"/>
      <c r="O44" s="6"/>
      <c r="P44" s="6"/>
    </row>
    <row r="45" spans="1:16" ht="20.55" customHeight="1">
      <c r="A45" s="9"/>
      <c r="B45" s="9"/>
      <c r="D45" s="64"/>
      <c r="F45" s="1"/>
      <c r="G45" s="1"/>
      <c r="H45" s="1"/>
      <c r="I45" s="1"/>
      <c r="J45" s="1"/>
      <c r="K45" s="1"/>
      <c r="L45" s="1"/>
      <c r="M45" s="6"/>
      <c r="O45" s="6"/>
      <c r="P45" s="6"/>
    </row>
    <row r="46" spans="1:16" ht="20.55" customHeight="1">
      <c r="A46" s="9"/>
      <c r="B46" s="9"/>
      <c r="D46" s="64"/>
      <c r="F46" s="1"/>
      <c r="G46" s="1"/>
      <c r="H46" s="1"/>
      <c r="I46" s="1"/>
      <c r="J46" s="1"/>
      <c r="K46" s="1"/>
      <c r="L46" s="1"/>
      <c r="M46" s="6"/>
      <c r="O46" s="6"/>
      <c r="P46" s="6"/>
    </row>
    <row r="47" spans="1:16" ht="20.55" customHeight="1">
      <c r="A47" s="9"/>
      <c r="B47" s="9"/>
      <c r="D47" s="64"/>
      <c r="F47" s="1"/>
      <c r="G47" s="1"/>
      <c r="H47" s="1"/>
      <c r="I47" s="1"/>
      <c r="J47" s="1"/>
      <c r="K47" s="1"/>
      <c r="L47" s="1"/>
      <c r="M47" s="6"/>
      <c r="O47" s="6"/>
      <c r="P47" s="6"/>
    </row>
    <row r="48" spans="1:16" ht="16.2" customHeight="1">
      <c r="A48" s="9"/>
      <c r="B48" s="9"/>
      <c r="D48" s="64"/>
      <c r="F48" s="1"/>
      <c r="G48" s="1"/>
      <c r="H48" s="1"/>
      <c r="I48" s="1"/>
      <c r="J48" s="1"/>
      <c r="K48" s="1"/>
      <c r="L48" s="1"/>
      <c r="M48" s="6"/>
      <c r="O48" s="6"/>
      <c r="P48" s="6"/>
    </row>
    <row r="49" spans="1:16" s="14" customFormat="1" ht="24" customHeight="1">
      <c r="A49" s="6" t="s">
        <v>25</v>
      </c>
    </row>
    <row r="50" spans="1:16" s="14" customFormat="1" ht="24" customHeight="1">
      <c r="F50" s="13"/>
      <c r="G50" s="13"/>
      <c r="H50" s="13"/>
      <c r="I50" s="13"/>
      <c r="J50" s="13"/>
      <c r="K50" s="13"/>
      <c r="L50" s="13"/>
      <c r="M50" s="20"/>
      <c r="O50" s="21"/>
    </row>
    <row r="51" spans="1:16" ht="24" customHeight="1">
      <c r="A51" s="47"/>
      <c r="B51" s="47"/>
      <c r="L51" s="48" t="s">
        <v>263</v>
      </c>
      <c r="M51" s="6"/>
      <c r="N51" s="49"/>
      <c r="O51" s="50"/>
      <c r="P51" s="6"/>
    </row>
    <row r="52" spans="1:16" ht="24" customHeight="1">
      <c r="D52" s="65"/>
      <c r="H52" s="66"/>
      <c r="I52" s="6">
        <f>+I25-I30</f>
        <v>0</v>
      </c>
      <c r="K52" s="6">
        <f>+K25-K30</f>
        <v>0</v>
      </c>
      <c r="M52" s="6">
        <f>+M25-M30</f>
        <v>0</v>
      </c>
      <c r="P52" s="6"/>
    </row>
    <row r="53" spans="1:16" ht="24" customHeight="1">
      <c r="D53" s="67"/>
      <c r="H53" s="67"/>
      <c r="M53" s="6"/>
      <c r="P53" s="6"/>
    </row>
    <row r="54" spans="1:16" ht="25.5" customHeight="1">
      <c r="M54" s="6"/>
      <c r="O54" s="6"/>
      <c r="P54" s="6"/>
    </row>
    <row r="55" spans="1:16" ht="25.5" customHeight="1">
      <c r="M55" s="6"/>
      <c r="O55" s="6"/>
      <c r="P55" s="6"/>
    </row>
    <row r="56" spans="1:16" ht="25.5" customHeight="1">
      <c r="H56" s="68"/>
      <c r="M56" s="6"/>
      <c r="O56" s="6"/>
      <c r="P56" s="6"/>
    </row>
    <row r="57" spans="1:16" ht="25.5" customHeight="1">
      <c r="M57" s="6"/>
      <c r="O57" s="6"/>
      <c r="P57" s="6"/>
    </row>
    <row r="58" spans="1:16" ht="25.5" customHeight="1">
      <c r="M58" s="6"/>
      <c r="O58" s="6"/>
      <c r="P58" s="6"/>
    </row>
    <row r="59" spans="1:16" ht="25.5" customHeight="1">
      <c r="M59" s="6"/>
      <c r="O59" s="6"/>
      <c r="P59" s="6"/>
    </row>
    <row r="60" spans="1:16" ht="25.5" customHeight="1">
      <c r="M60" s="6"/>
      <c r="O60" s="6"/>
      <c r="P60" s="6"/>
    </row>
    <row r="61" spans="1:16" ht="25.5" customHeight="1">
      <c r="M61" s="6"/>
      <c r="O61" s="6"/>
      <c r="P61" s="6"/>
    </row>
    <row r="62" spans="1:16" ht="25.5" customHeight="1">
      <c r="M62" s="6"/>
      <c r="O62" s="6"/>
      <c r="P62" s="6"/>
    </row>
    <row r="63" spans="1:16" ht="25.5" customHeight="1">
      <c r="M63" s="6"/>
      <c r="O63" s="6"/>
      <c r="P63" s="6"/>
    </row>
    <row r="64" spans="1:16" ht="25.5" customHeight="1">
      <c r="M64" s="6"/>
      <c r="O64" s="6"/>
      <c r="P64" s="6"/>
    </row>
    <row r="65" s="6" customFormat="1" ht="25.5" customHeight="1"/>
    <row r="66" s="6" customFormat="1" ht="25.5" customHeight="1"/>
    <row r="67" s="6" customFormat="1" ht="25.5" customHeight="1"/>
    <row r="68" s="6" customFormat="1" ht="25.5" customHeight="1"/>
    <row r="69" s="6" customFormat="1" ht="25.5" customHeight="1"/>
    <row r="70" s="6" customFormat="1" ht="25.5" customHeight="1"/>
    <row r="71" s="6" customFormat="1" ht="25.5" customHeight="1"/>
    <row r="72" s="6" customFormat="1" ht="25.5" customHeight="1"/>
    <row r="73" s="6" customFormat="1" ht="25.5" customHeight="1"/>
    <row r="74" s="6" customFormat="1" ht="25.5" customHeight="1"/>
    <row r="75" s="6" customFormat="1" ht="25.5" customHeight="1"/>
    <row r="76" s="6" customFormat="1" ht="25.5" customHeight="1"/>
    <row r="77" s="6" customFormat="1" ht="25.5" customHeight="1"/>
    <row r="78" s="6" customFormat="1" ht="25.5" customHeight="1"/>
    <row r="79" s="6" customFormat="1" ht="25.5" customHeight="1"/>
    <row r="80" s="6" customFormat="1" ht="25.5" customHeight="1"/>
    <row r="81" spans="4:16" ht="25.5" customHeight="1">
      <c r="M81" s="6"/>
      <c r="O81" s="6"/>
      <c r="P81" s="6"/>
    </row>
    <row r="82" spans="4:16" ht="25.5" customHeight="1">
      <c r="M82" s="6"/>
      <c r="O82" s="6"/>
      <c r="P82" s="6"/>
    </row>
    <row r="83" spans="4:16" ht="25.5" customHeight="1">
      <c r="M83" s="6"/>
      <c r="O83" s="6"/>
      <c r="P83" s="6"/>
    </row>
    <row r="84" spans="4:16" ht="25.5" customHeight="1">
      <c r="M84" s="6"/>
      <c r="O84" s="6"/>
      <c r="P84" s="6"/>
    </row>
    <row r="85" spans="4:16" ht="25.5" customHeight="1">
      <c r="M85" s="6"/>
      <c r="O85" s="6"/>
      <c r="P85" s="6"/>
    </row>
    <row r="86" spans="4:16" ht="25.5" customHeight="1">
      <c r="M86" s="6"/>
      <c r="O86" s="6"/>
      <c r="P86" s="6"/>
    </row>
    <row r="87" spans="4:16" ht="25.5" customHeight="1">
      <c r="M87" s="6"/>
      <c r="O87" s="6"/>
      <c r="P87" s="6"/>
    </row>
    <row r="88" spans="4:16" ht="25.5" customHeight="1">
      <c r="M88" s="6"/>
      <c r="O88" s="6"/>
      <c r="P88" s="6"/>
    </row>
    <row r="89" spans="4:16" ht="25.5" customHeight="1">
      <c r="M89" s="6"/>
      <c r="O89" s="6"/>
      <c r="P89" s="6"/>
    </row>
    <row r="90" spans="4:16" ht="25.5" customHeight="1">
      <c r="M90" s="6"/>
      <c r="O90" s="6"/>
      <c r="P90" s="6"/>
    </row>
    <row r="91" spans="4:16" ht="25.5" customHeight="1">
      <c r="M91" s="6"/>
      <c r="O91" s="6"/>
      <c r="P91" s="6"/>
    </row>
    <row r="92" spans="4:16" ht="24" customHeight="1">
      <c r="D92" s="6">
        <f>+D52</f>
        <v>0</v>
      </c>
      <c r="H92" s="6">
        <f>+D92</f>
        <v>0</v>
      </c>
      <c r="M92" s="6"/>
      <c r="O92" s="6"/>
      <c r="P92" s="6"/>
    </row>
    <row r="93" spans="4:16" ht="24" customHeight="1">
      <c r="D93" s="6">
        <f>+D53</f>
        <v>0</v>
      </c>
      <c r="H93" s="6">
        <f>+D93</f>
        <v>0</v>
      </c>
      <c r="M93" s="6"/>
      <c r="O93" s="6"/>
      <c r="P93" s="6"/>
    </row>
    <row r="94" spans="4:16" ht="25.5" customHeight="1">
      <c r="M94" s="6"/>
      <c r="O94" s="6"/>
      <c r="P94" s="6"/>
    </row>
    <row r="95" spans="4:16" ht="25.5" customHeight="1">
      <c r="M95" s="6"/>
      <c r="O95" s="6"/>
      <c r="P95" s="6"/>
    </row>
    <row r="96" spans="4:16" ht="25.5" customHeight="1">
      <c r="M96" s="6"/>
      <c r="O96" s="6"/>
      <c r="P96" s="6"/>
    </row>
    <row r="103" spans="8:8" ht="25.5" customHeight="1">
      <c r="H103" s="6">
        <v>1838142</v>
      </c>
    </row>
  </sheetData>
  <mergeCells count="7">
    <mergeCell ref="F9:H9"/>
    <mergeCell ref="J9:L9"/>
    <mergeCell ref="C2:L2"/>
    <mergeCell ref="C3:L3"/>
    <mergeCell ref="C4:L4"/>
    <mergeCell ref="F8:H8"/>
    <mergeCell ref="J8:L8"/>
  </mergeCells>
  <pageMargins left="0.70866141732283472" right="0.31496062992125984" top="0.55118110236220474" bottom="0.51181102362204722" header="0.19685039370078741" footer="0.19685039370078741"/>
  <pageSetup paperSize="9" scale="68" fitToHeight="0" orientation="portrait" r:id="rId1"/>
  <headerFooter alignWithMargins="0">
    <oddFooter xml:space="preserve">&amp;L&amp;"Angsana New,ธรรมดา"&amp;16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40513-5212-4480-BF3F-804766C9AE2F}">
  <sheetPr>
    <pageSetUpPr fitToPage="1"/>
  </sheetPr>
  <dimension ref="A1:O125"/>
  <sheetViews>
    <sheetView tabSelected="1" view="pageBreakPreview" topLeftCell="A103" zoomScale="90" zoomScaleNormal="100" zoomScaleSheetLayoutView="90" workbookViewId="0">
      <selection activeCell="S118" sqref="S118"/>
    </sheetView>
  </sheetViews>
  <sheetFormatPr defaultColWidth="10.75" defaultRowHeight="24" customHeight="1"/>
  <cols>
    <col min="1" max="2" width="2.875" style="14" customWidth="1"/>
    <col min="3" max="3" width="70.125" style="14" customWidth="1"/>
    <col min="4" max="4" width="4.875" style="14" customWidth="1"/>
    <col min="5" max="5" width="2.125" style="14" customWidth="1"/>
    <col min="6" max="6" width="17.625" style="14" customWidth="1"/>
    <col min="7" max="7" width="2.375" style="14" customWidth="1"/>
    <col min="8" max="8" width="17.625" style="14" customWidth="1"/>
    <col min="9" max="9" width="2.375" style="14" customWidth="1"/>
    <col min="10" max="10" width="16.625" style="14" customWidth="1"/>
    <col min="11" max="11" width="2.375" style="14" customWidth="1"/>
    <col min="12" max="12" width="16.625" style="14" customWidth="1"/>
    <col min="13" max="13" width="4.875" style="20" hidden="1" customWidth="1"/>
    <col min="14" max="14" width="10.75" style="14" customWidth="1"/>
    <col min="15" max="15" width="14.75" style="14" bestFit="1" customWidth="1"/>
    <col min="16" max="16384" width="10.75" style="14"/>
  </cols>
  <sheetData>
    <row r="1" spans="1:15" ht="24" customHeight="1">
      <c r="L1" s="19" t="s">
        <v>0</v>
      </c>
    </row>
    <row r="2" spans="1:15" ht="24" customHeight="1">
      <c r="A2" s="223" t="s">
        <v>1</v>
      </c>
      <c r="B2" s="223"/>
      <c r="C2" s="223"/>
      <c r="D2" s="223"/>
      <c r="E2" s="223"/>
      <c r="F2" s="223"/>
      <c r="G2" s="223"/>
      <c r="H2" s="223"/>
      <c r="I2" s="223"/>
      <c r="J2" s="223"/>
      <c r="K2" s="223"/>
      <c r="L2" s="223"/>
    </row>
    <row r="3" spans="1:15" ht="24" customHeight="1">
      <c r="A3" s="223" t="s">
        <v>65</v>
      </c>
      <c r="B3" s="223"/>
      <c r="C3" s="223"/>
      <c r="D3" s="223"/>
      <c r="E3" s="223"/>
      <c r="F3" s="223"/>
      <c r="G3" s="223"/>
      <c r="H3" s="223"/>
      <c r="I3" s="223"/>
      <c r="J3" s="223"/>
      <c r="K3" s="223"/>
      <c r="L3" s="223"/>
    </row>
    <row r="4" spans="1:15" ht="24" customHeight="1">
      <c r="A4" s="223" t="s">
        <v>274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</row>
    <row r="5" spans="1:15" ht="4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5" ht="24" customHeight="1">
      <c r="E6" s="20"/>
      <c r="G6" s="20"/>
      <c r="L6" s="19" t="s">
        <v>2</v>
      </c>
    </row>
    <row r="7" spans="1:15" s="4" customFormat="1" ht="24" customHeight="1">
      <c r="E7" s="3"/>
      <c r="F7" s="25"/>
      <c r="G7" s="25" t="s">
        <v>3</v>
      </c>
      <c r="H7" s="25"/>
      <c r="J7" s="26"/>
      <c r="K7" s="25" t="s">
        <v>29</v>
      </c>
      <c r="L7" s="26"/>
      <c r="M7" s="3"/>
    </row>
    <row r="8" spans="1:15" s="4" customFormat="1" ht="24" customHeight="1">
      <c r="E8" s="3"/>
      <c r="F8" s="224" t="s">
        <v>279</v>
      </c>
      <c r="G8" s="224"/>
      <c r="H8" s="224"/>
      <c r="J8" s="224" t="str">
        <f>+F8</f>
        <v>สำหรับงวดเก้าเดือน</v>
      </c>
      <c r="K8" s="224"/>
      <c r="L8" s="224"/>
      <c r="M8" s="3"/>
    </row>
    <row r="9" spans="1:15" s="4" customFormat="1" ht="24" customHeight="1">
      <c r="E9" s="3"/>
      <c r="F9" s="222" t="s">
        <v>278</v>
      </c>
      <c r="G9" s="222"/>
      <c r="H9" s="222"/>
      <c r="J9" s="222" t="s">
        <v>278</v>
      </c>
      <c r="K9" s="222"/>
      <c r="L9" s="222"/>
      <c r="M9" s="3"/>
    </row>
    <row r="10" spans="1:15" ht="24" customHeight="1">
      <c r="E10" s="28"/>
      <c r="F10" s="69">
        <v>2568</v>
      </c>
      <c r="G10" s="30"/>
      <c r="H10" s="69">
        <v>2567</v>
      </c>
      <c r="I10" s="31"/>
      <c r="J10" s="69">
        <f>+F10</f>
        <v>2568</v>
      </c>
      <c r="K10" s="30"/>
      <c r="L10" s="69">
        <f>+H10</f>
        <v>2567</v>
      </c>
    </row>
    <row r="11" spans="1:15" ht="24" customHeight="1">
      <c r="A11" s="4" t="s">
        <v>66</v>
      </c>
      <c r="B11" s="4"/>
      <c r="C11" s="4"/>
      <c r="D11" s="4"/>
    </row>
    <row r="12" spans="1:15" ht="24" customHeight="1">
      <c r="A12" s="14" t="s">
        <v>54</v>
      </c>
      <c r="F12" s="163">
        <f>+'PL (9M) '!E42</f>
        <v>6364482</v>
      </c>
      <c r="G12" s="163"/>
      <c r="H12" s="163">
        <f>+'PL (9M) '!G42</f>
        <v>5848947</v>
      </c>
      <c r="I12" s="163"/>
      <c r="J12" s="163">
        <f>+'PL (9M) '!I42</f>
        <v>961293</v>
      </c>
      <c r="K12" s="13"/>
      <c r="L12" s="13">
        <f>+'PL (9M) '!K42</f>
        <v>1451466</v>
      </c>
      <c r="O12" s="21"/>
    </row>
    <row r="13" spans="1:15" ht="24" customHeight="1">
      <c r="B13" s="14" t="s">
        <v>67</v>
      </c>
      <c r="F13" s="163"/>
      <c r="G13" s="163"/>
      <c r="H13" s="163"/>
      <c r="I13" s="163"/>
      <c r="J13" s="163"/>
      <c r="K13" s="13"/>
      <c r="L13" s="13"/>
      <c r="O13" s="21"/>
    </row>
    <row r="14" spans="1:15" ht="24" customHeight="1">
      <c r="C14" s="14" t="s">
        <v>68</v>
      </c>
      <c r="F14" s="163"/>
      <c r="G14" s="163"/>
      <c r="H14" s="163"/>
      <c r="I14" s="163"/>
      <c r="J14" s="163"/>
      <c r="K14" s="13"/>
      <c r="L14" s="13"/>
      <c r="O14" s="21"/>
    </row>
    <row r="15" spans="1:15" ht="24" customHeight="1">
      <c r="C15" s="14" t="s">
        <v>69</v>
      </c>
      <c r="F15" s="163">
        <v>3332627</v>
      </c>
      <c r="G15" s="163"/>
      <c r="H15" s="163">
        <v>3035510</v>
      </c>
      <c r="I15" s="163"/>
      <c r="J15" s="163">
        <v>314733</v>
      </c>
      <c r="K15" s="13"/>
      <c r="L15" s="13">
        <v>322773</v>
      </c>
      <c r="O15" s="21"/>
    </row>
    <row r="16" spans="1:15" ht="23.4">
      <c r="C16" s="14" t="s">
        <v>70</v>
      </c>
      <c r="F16" s="165">
        <v>513</v>
      </c>
      <c r="G16" s="163"/>
      <c r="H16" s="165">
        <v>729</v>
      </c>
      <c r="I16" s="163"/>
      <c r="J16" s="166">
        <v>0</v>
      </c>
      <c r="K16" s="70"/>
      <c r="L16" s="35">
        <v>0</v>
      </c>
      <c r="O16" s="21"/>
    </row>
    <row r="17" spans="3:15" ht="24" customHeight="1">
      <c r="C17" s="14" t="s">
        <v>71</v>
      </c>
      <c r="F17" s="165">
        <v>-86554</v>
      </c>
      <c r="G17" s="163"/>
      <c r="H17" s="165">
        <v>-2769</v>
      </c>
      <c r="I17" s="163"/>
      <c r="J17" s="165">
        <v>-5</v>
      </c>
      <c r="K17" s="70"/>
      <c r="L17" s="34">
        <v>-20</v>
      </c>
      <c r="O17" s="21"/>
    </row>
    <row r="18" spans="3:15" ht="24" hidden="1" customHeight="1">
      <c r="C18" s="14" t="s">
        <v>248</v>
      </c>
      <c r="F18" s="165"/>
      <c r="G18" s="163"/>
      <c r="H18" s="165"/>
      <c r="I18" s="163"/>
      <c r="J18" s="165"/>
      <c r="K18" s="70"/>
      <c r="L18" s="34"/>
      <c r="O18" s="21"/>
    </row>
    <row r="19" spans="3:15" ht="24" customHeight="1">
      <c r="C19" s="14" t="s">
        <v>224</v>
      </c>
      <c r="F19" s="165">
        <v>110201</v>
      </c>
      <c r="G19" s="163"/>
      <c r="H19" s="165">
        <v>0</v>
      </c>
      <c r="I19" s="163"/>
      <c r="J19" s="165">
        <v>0</v>
      </c>
      <c r="K19" s="70"/>
      <c r="L19" s="34">
        <v>0</v>
      </c>
      <c r="O19" s="21"/>
    </row>
    <row r="20" spans="3:15" ht="24" customHeight="1">
      <c r="C20" s="14" t="s">
        <v>211</v>
      </c>
      <c r="F20" s="165"/>
      <c r="G20" s="163"/>
      <c r="H20" s="165"/>
      <c r="I20" s="163"/>
      <c r="J20" s="165"/>
      <c r="K20" s="70"/>
      <c r="L20" s="34"/>
      <c r="O20" s="21"/>
    </row>
    <row r="21" spans="3:15" ht="24" customHeight="1">
      <c r="C21" s="14" t="s">
        <v>212</v>
      </c>
      <c r="F21" s="163">
        <v>8225</v>
      </c>
      <c r="G21" s="163"/>
      <c r="H21" s="163">
        <v>-2238</v>
      </c>
      <c r="I21" s="163"/>
      <c r="J21" s="166">
        <v>0</v>
      </c>
      <c r="K21" s="70"/>
      <c r="L21" s="35">
        <v>0</v>
      </c>
      <c r="O21" s="21"/>
    </row>
    <row r="22" spans="3:15" ht="24" customHeight="1">
      <c r="C22" s="14" t="s">
        <v>72</v>
      </c>
      <c r="F22" s="163">
        <v>-3849</v>
      </c>
      <c r="G22" s="166"/>
      <c r="H22" s="165">
        <v>-1602</v>
      </c>
      <c r="I22" s="163"/>
      <c r="J22" s="165">
        <v>-86559</v>
      </c>
      <c r="K22" s="70"/>
      <c r="L22" s="34">
        <v>-1001509</v>
      </c>
      <c r="O22" s="21"/>
    </row>
    <row r="23" spans="3:15" ht="24" customHeight="1">
      <c r="C23" s="14" t="s">
        <v>193</v>
      </c>
      <c r="F23" s="165">
        <v>628</v>
      </c>
      <c r="G23" s="166"/>
      <c r="H23" s="165">
        <v>34</v>
      </c>
      <c r="I23" s="163"/>
      <c r="J23" s="165">
        <v>-1117</v>
      </c>
      <c r="K23" s="70"/>
      <c r="L23" s="34">
        <v>-742</v>
      </c>
      <c r="O23" s="21"/>
    </row>
    <row r="24" spans="3:15" ht="24" customHeight="1">
      <c r="C24" s="14" t="s">
        <v>73</v>
      </c>
      <c r="F24" s="165">
        <v>53017</v>
      </c>
      <c r="G24" s="164"/>
      <c r="H24" s="165">
        <v>24545</v>
      </c>
      <c r="I24" s="164"/>
      <c r="J24" s="165">
        <v>35121</v>
      </c>
      <c r="L24" s="34">
        <v>51490</v>
      </c>
      <c r="O24" s="21"/>
    </row>
    <row r="25" spans="3:15" ht="24" customHeight="1">
      <c r="C25" s="14" t="s">
        <v>74</v>
      </c>
      <c r="F25" s="163">
        <v>66336</v>
      </c>
      <c r="G25" s="163"/>
      <c r="H25" s="163">
        <v>-41852</v>
      </c>
      <c r="I25" s="163"/>
      <c r="J25" s="163">
        <v>-26709</v>
      </c>
      <c r="K25" s="13"/>
      <c r="L25" s="13">
        <v>-190301</v>
      </c>
      <c r="O25" s="21"/>
    </row>
    <row r="26" spans="3:15" ht="24" customHeight="1">
      <c r="C26" s="14" t="s">
        <v>76</v>
      </c>
      <c r="F26" s="163">
        <v>-87884</v>
      </c>
      <c r="G26" s="163"/>
      <c r="H26" s="163">
        <v>-64628</v>
      </c>
      <c r="I26" s="163"/>
      <c r="J26" s="166">
        <v>0</v>
      </c>
      <c r="K26" s="70"/>
      <c r="L26" s="35">
        <v>0</v>
      </c>
      <c r="M26" s="70"/>
      <c r="O26" s="21"/>
    </row>
    <row r="27" spans="3:15" ht="24" customHeight="1">
      <c r="C27" s="14" t="s">
        <v>75</v>
      </c>
      <c r="F27" s="163">
        <v>-50406</v>
      </c>
      <c r="G27" s="163"/>
      <c r="H27" s="163">
        <v>-36169</v>
      </c>
      <c r="I27" s="163"/>
      <c r="J27" s="166">
        <v>0</v>
      </c>
      <c r="K27" s="70"/>
      <c r="L27" s="35">
        <v>0</v>
      </c>
      <c r="M27" s="70"/>
      <c r="O27" s="21"/>
    </row>
    <row r="28" spans="3:15" ht="24" customHeight="1">
      <c r="C28" s="14" t="s">
        <v>77</v>
      </c>
      <c r="F28" s="163">
        <v>9386</v>
      </c>
      <c r="G28" s="163"/>
      <c r="H28" s="163">
        <v>9069</v>
      </c>
      <c r="I28" s="188"/>
      <c r="J28" s="165">
        <v>5125</v>
      </c>
      <c r="K28" s="13"/>
      <c r="L28" s="34">
        <v>5238</v>
      </c>
      <c r="M28" s="70"/>
      <c r="O28" s="21"/>
    </row>
    <row r="29" spans="3:15" ht="24" customHeight="1">
      <c r="C29" s="14" t="s">
        <v>78</v>
      </c>
      <c r="F29" s="163">
        <v>-438267</v>
      </c>
      <c r="G29" s="163"/>
      <c r="H29" s="163">
        <v>-370543</v>
      </c>
      <c r="I29" s="163"/>
      <c r="J29" s="165">
        <v>-131386</v>
      </c>
      <c r="K29" s="13"/>
      <c r="L29" s="34">
        <v>-165011</v>
      </c>
      <c r="O29" s="21"/>
    </row>
    <row r="30" spans="3:15" ht="24" customHeight="1">
      <c r="C30" s="14" t="s">
        <v>207</v>
      </c>
      <c r="F30" s="166">
        <v>0</v>
      </c>
      <c r="G30" s="163"/>
      <c r="H30" s="166">
        <v>0</v>
      </c>
      <c r="I30" s="163"/>
      <c r="J30" s="165">
        <v>-15384</v>
      </c>
      <c r="K30" s="13"/>
      <c r="L30" s="34">
        <v>-36499</v>
      </c>
      <c r="O30" s="21"/>
    </row>
    <row r="31" spans="3:15" ht="24" customHeight="1">
      <c r="C31" s="14" t="s">
        <v>47</v>
      </c>
      <c r="F31" s="163">
        <v>637218</v>
      </c>
      <c r="G31" s="163"/>
      <c r="H31" s="163">
        <v>335090</v>
      </c>
      <c r="I31" s="163"/>
      <c r="J31" s="163">
        <v>17126</v>
      </c>
      <c r="K31" s="13"/>
      <c r="L31" s="13">
        <v>44672</v>
      </c>
      <c r="O31" s="21"/>
    </row>
    <row r="32" spans="3:15" ht="24" customHeight="1">
      <c r="C32" s="14" t="s">
        <v>79</v>
      </c>
      <c r="F32" s="163">
        <v>-12797</v>
      </c>
      <c r="G32" s="163"/>
      <c r="H32" s="163">
        <v>87233</v>
      </c>
      <c r="I32" s="163"/>
      <c r="J32" s="165">
        <v>-87984</v>
      </c>
      <c r="K32" s="35"/>
      <c r="L32" s="34">
        <v>24377</v>
      </c>
      <c r="O32" s="21"/>
    </row>
    <row r="33" spans="1:15" ht="24" customHeight="1">
      <c r="A33" s="14" t="s">
        <v>80</v>
      </c>
      <c r="B33" s="12"/>
      <c r="F33" s="169"/>
      <c r="G33" s="163"/>
      <c r="H33" s="169"/>
      <c r="I33" s="163"/>
      <c r="J33" s="169"/>
      <c r="K33" s="13"/>
      <c r="L33" s="71"/>
      <c r="O33" s="21"/>
    </row>
    <row r="34" spans="1:15" ht="24" customHeight="1">
      <c r="B34" s="14" t="s">
        <v>81</v>
      </c>
      <c r="F34" s="163">
        <f>SUM(F12:F33)</f>
        <v>9902876</v>
      </c>
      <c r="G34" s="163"/>
      <c r="H34" s="163">
        <v>8821356</v>
      </c>
      <c r="I34" s="163"/>
      <c r="J34" s="163">
        <f>SUM(J12:J33)</f>
        <v>984254</v>
      </c>
      <c r="K34" s="13"/>
      <c r="L34" s="13">
        <v>505934</v>
      </c>
      <c r="O34" s="21"/>
    </row>
    <row r="35" spans="1:15" ht="24" customHeight="1">
      <c r="B35" s="14" t="s">
        <v>82</v>
      </c>
      <c r="F35" s="163"/>
      <c r="G35" s="163"/>
      <c r="H35" s="163"/>
      <c r="I35" s="163"/>
      <c r="J35" s="163"/>
      <c r="K35" s="13"/>
      <c r="L35" s="13"/>
      <c r="O35" s="21"/>
    </row>
    <row r="36" spans="1:15" ht="24" customHeight="1">
      <c r="C36" s="14" t="s">
        <v>83</v>
      </c>
      <c r="F36" s="163">
        <v>715870</v>
      </c>
      <c r="G36" s="163"/>
      <c r="H36" s="163">
        <v>-40612</v>
      </c>
      <c r="I36" s="163"/>
      <c r="J36" s="166">
        <v>0</v>
      </c>
      <c r="K36" s="70"/>
      <c r="L36" s="35">
        <v>0</v>
      </c>
      <c r="M36" s="70"/>
      <c r="O36" s="21"/>
    </row>
    <row r="37" spans="1:15" ht="24" customHeight="1">
      <c r="C37" s="14" t="s">
        <v>84</v>
      </c>
      <c r="F37" s="163">
        <v>69579</v>
      </c>
      <c r="G37" s="189"/>
      <c r="H37" s="163">
        <v>-573113</v>
      </c>
      <c r="I37" s="163"/>
      <c r="J37" s="163">
        <v>-1631727</v>
      </c>
      <c r="K37" s="13"/>
      <c r="L37" s="13">
        <v>-1136248</v>
      </c>
      <c r="O37" s="21"/>
    </row>
    <row r="38" spans="1:15" ht="24" customHeight="1">
      <c r="C38" s="14" t="s">
        <v>85</v>
      </c>
      <c r="F38" s="163">
        <v>16002</v>
      </c>
      <c r="G38" s="189"/>
      <c r="H38" s="163">
        <v>-285347</v>
      </c>
      <c r="I38" s="163"/>
      <c r="J38" s="163">
        <v>-948226</v>
      </c>
      <c r="K38" s="13"/>
      <c r="L38" s="13">
        <v>-885665</v>
      </c>
      <c r="O38" s="21"/>
    </row>
    <row r="39" spans="1:15" ht="24" customHeight="1">
      <c r="C39" s="14" t="s">
        <v>86</v>
      </c>
      <c r="F39" s="163">
        <v>20840</v>
      </c>
      <c r="G39" s="163"/>
      <c r="H39" s="163">
        <v>5018</v>
      </c>
      <c r="I39" s="163"/>
      <c r="J39" s="163">
        <v>-7106</v>
      </c>
      <c r="K39" s="13"/>
      <c r="L39" s="13">
        <v>-5437</v>
      </c>
      <c r="O39" s="21"/>
    </row>
    <row r="40" spans="1:15" ht="24" customHeight="1">
      <c r="C40" s="14" t="s">
        <v>87</v>
      </c>
      <c r="F40" s="163">
        <v>-6775</v>
      </c>
      <c r="G40" s="163"/>
      <c r="H40" s="163">
        <v>6865</v>
      </c>
      <c r="I40" s="163"/>
      <c r="J40" s="166">
        <v>0</v>
      </c>
      <c r="K40" s="13"/>
      <c r="L40" s="35">
        <v>0</v>
      </c>
      <c r="O40" s="21"/>
    </row>
    <row r="41" spans="1:15" ht="24" hidden="1" customHeight="1">
      <c r="C41" s="14" t="s">
        <v>88</v>
      </c>
      <c r="F41" s="163"/>
      <c r="G41" s="163"/>
      <c r="H41" s="163"/>
      <c r="I41" s="163"/>
      <c r="J41" s="165"/>
      <c r="K41" s="13"/>
      <c r="L41" s="34"/>
      <c r="O41" s="21"/>
    </row>
    <row r="42" spans="1:15" ht="24" customHeight="1">
      <c r="C42" s="14" t="s">
        <v>89</v>
      </c>
      <c r="F42" s="163">
        <v>444</v>
      </c>
      <c r="G42" s="163"/>
      <c r="H42" s="163">
        <v>457</v>
      </c>
      <c r="I42" s="163"/>
      <c r="J42" s="165">
        <v>10</v>
      </c>
      <c r="K42" s="13"/>
      <c r="L42" s="34">
        <v>594</v>
      </c>
      <c r="O42" s="21"/>
    </row>
    <row r="43" spans="1:15" ht="24" customHeight="1">
      <c r="B43" s="14" t="s">
        <v>90</v>
      </c>
      <c r="F43" s="163"/>
      <c r="G43" s="163"/>
      <c r="H43" s="163"/>
      <c r="I43" s="163"/>
      <c r="J43" s="163"/>
      <c r="K43" s="13"/>
      <c r="L43" s="13"/>
      <c r="O43" s="21"/>
    </row>
    <row r="44" spans="1:15" ht="24" customHeight="1">
      <c r="C44" s="14" t="s">
        <v>91</v>
      </c>
      <c r="F44" s="163">
        <v>-729147</v>
      </c>
      <c r="G44" s="163"/>
      <c r="H44" s="163">
        <v>423391</v>
      </c>
      <c r="I44" s="163"/>
      <c r="J44" s="163">
        <v>6481</v>
      </c>
      <c r="K44" s="13"/>
      <c r="L44" s="13">
        <v>-2588</v>
      </c>
      <c r="O44" s="21"/>
    </row>
    <row r="45" spans="1:15" ht="24" customHeight="1">
      <c r="C45" s="14" t="s">
        <v>92</v>
      </c>
      <c r="F45" s="163">
        <v>46966</v>
      </c>
      <c r="G45" s="163"/>
      <c r="H45" s="163">
        <v>21667</v>
      </c>
      <c r="I45" s="163"/>
      <c r="J45" s="165">
        <v>7746</v>
      </c>
      <c r="K45" s="13"/>
      <c r="L45" s="34">
        <v>178</v>
      </c>
      <c r="O45" s="21"/>
    </row>
    <row r="46" spans="1:15" ht="24" customHeight="1">
      <c r="C46" s="14" t="s">
        <v>93</v>
      </c>
      <c r="F46" s="163">
        <v>-1332986</v>
      </c>
      <c r="G46" s="164"/>
      <c r="H46" s="163">
        <v>-349904</v>
      </c>
      <c r="I46" s="164"/>
      <c r="J46" s="163">
        <v>-157544</v>
      </c>
      <c r="L46" s="13">
        <v>63115</v>
      </c>
      <c r="O46" s="21"/>
    </row>
    <row r="47" spans="1:15" ht="24" customHeight="1">
      <c r="C47" s="14" t="s">
        <v>94</v>
      </c>
      <c r="F47" s="166">
        <v>0</v>
      </c>
      <c r="G47" s="188"/>
      <c r="H47" s="166">
        <v>0</v>
      </c>
      <c r="I47" s="188"/>
      <c r="J47" s="163">
        <v>602326</v>
      </c>
      <c r="K47" s="13"/>
      <c r="L47" s="13">
        <v>1426711</v>
      </c>
      <c r="M47" s="70"/>
      <c r="O47" s="21"/>
    </row>
    <row r="48" spans="1:15" ht="24" hidden="1" customHeight="1">
      <c r="C48" s="14" t="s">
        <v>224</v>
      </c>
      <c r="F48" s="163"/>
      <c r="G48" s="188"/>
      <c r="H48" s="166"/>
      <c r="I48" s="188"/>
      <c r="J48" s="166"/>
      <c r="K48" s="13"/>
      <c r="L48" s="35"/>
      <c r="M48" s="70"/>
      <c r="O48" s="21"/>
    </row>
    <row r="49" spans="1:15" ht="24" customHeight="1">
      <c r="C49" s="14" t="s">
        <v>95</v>
      </c>
      <c r="F49" s="165">
        <v>11886</v>
      </c>
      <c r="G49" s="163"/>
      <c r="H49" s="163">
        <v>32269</v>
      </c>
      <c r="I49" s="163"/>
      <c r="J49" s="165">
        <v>0</v>
      </c>
      <c r="K49" s="13"/>
      <c r="L49" s="34">
        <v>394</v>
      </c>
      <c r="O49" s="21"/>
    </row>
    <row r="50" spans="1:15" ht="24" customHeight="1">
      <c r="C50" s="14" t="s">
        <v>96</v>
      </c>
      <c r="F50" s="165">
        <v>0</v>
      </c>
      <c r="G50" s="163"/>
      <c r="H50" s="165">
        <v>-12515</v>
      </c>
      <c r="I50" s="163"/>
      <c r="J50" s="165">
        <v>0</v>
      </c>
      <c r="K50" s="13"/>
      <c r="L50" s="34">
        <v>-11387</v>
      </c>
      <c r="O50" s="21"/>
    </row>
    <row r="51" spans="1:15" ht="24" hidden="1" customHeight="1">
      <c r="C51" s="14" t="s">
        <v>251</v>
      </c>
      <c r="F51" s="165"/>
      <c r="G51" s="163"/>
      <c r="H51" s="166">
        <v>0</v>
      </c>
      <c r="I51" s="163"/>
      <c r="J51" s="166">
        <v>0</v>
      </c>
      <c r="K51" s="13"/>
      <c r="L51" s="166">
        <v>0</v>
      </c>
      <c r="O51" s="21"/>
    </row>
    <row r="52" spans="1:15" ht="25.05" customHeight="1">
      <c r="A52" s="12" t="s">
        <v>97</v>
      </c>
      <c r="B52" s="12"/>
      <c r="C52" s="12"/>
      <c r="F52" s="169">
        <f>SUM(F33:F51)</f>
        <v>8715555</v>
      </c>
      <c r="G52" s="163"/>
      <c r="H52" s="169">
        <f>SUM(H33:H51)</f>
        <v>8049532</v>
      </c>
      <c r="I52" s="163"/>
      <c r="J52" s="169">
        <f>SUM(J33:J51)</f>
        <v>-1143786</v>
      </c>
      <c r="K52" s="13"/>
      <c r="L52" s="169">
        <f>SUM(L33:L51)</f>
        <v>-44399</v>
      </c>
      <c r="O52" s="21"/>
    </row>
    <row r="53" spans="1:15" ht="24" customHeight="1">
      <c r="B53" s="14" t="s">
        <v>98</v>
      </c>
      <c r="F53" s="163">
        <v>-111783</v>
      </c>
      <c r="G53" s="163"/>
      <c r="H53" s="163">
        <v>-121959</v>
      </c>
      <c r="I53" s="163"/>
      <c r="J53" s="165">
        <v>-32829</v>
      </c>
      <c r="K53" s="72"/>
      <c r="L53" s="34">
        <v>-28544</v>
      </c>
      <c r="M53" s="14"/>
      <c r="O53" s="21"/>
    </row>
    <row r="54" spans="1:15" ht="24" customHeight="1">
      <c r="A54" s="73" t="s">
        <v>99</v>
      </c>
      <c r="B54" s="73"/>
      <c r="C54" s="73"/>
      <c r="F54" s="167">
        <f>SUM(F52:F53)</f>
        <v>8603772</v>
      </c>
      <c r="G54" s="164"/>
      <c r="H54" s="167">
        <f>SUM(H52:H53)</f>
        <v>7927573</v>
      </c>
      <c r="I54" s="164"/>
      <c r="J54" s="167">
        <f>SUM(J52:J53)</f>
        <v>-1176615</v>
      </c>
      <c r="L54" s="36">
        <f>SUM(L52:L53)</f>
        <v>-72943</v>
      </c>
      <c r="N54" s="13"/>
      <c r="O54" s="21"/>
    </row>
    <row r="55" spans="1:15" ht="25.8" customHeight="1">
      <c r="A55" s="73"/>
      <c r="B55" s="73"/>
      <c r="C55" s="73"/>
      <c r="F55" s="13"/>
      <c r="H55" s="13"/>
      <c r="J55" s="13"/>
      <c r="L55" s="13"/>
      <c r="N55" s="13"/>
      <c r="O55" s="21"/>
    </row>
    <row r="56" spans="1:15" ht="24" customHeight="1">
      <c r="A56" s="14" t="s">
        <v>25</v>
      </c>
      <c r="B56" s="73"/>
      <c r="C56" s="73"/>
      <c r="F56" s="13"/>
      <c r="H56" s="13"/>
      <c r="J56" s="13"/>
      <c r="L56" s="13"/>
      <c r="O56" s="21"/>
    </row>
    <row r="57" spans="1:15" ht="24" customHeight="1">
      <c r="A57" s="73"/>
      <c r="B57" s="73"/>
      <c r="C57" s="73"/>
      <c r="F57" s="13"/>
      <c r="H57" s="13"/>
      <c r="J57" s="13"/>
      <c r="L57" s="13"/>
      <c r="O57" s="21"/>
    </row>
    <row r="58" spans="1:15" ht="24" customHeight="1">
      <c r="A58" s="47"/>
      <c r="L58" s="48" t="s">
        <v>264</v>
      </c>
      <c r="M58" s="14"/>
    </row>
    <row r="59" spans="1:15" s="6" customFormat="1" ht="24" customHeight="1">
      <c r="A59" s="47"/>
      <c r="B59" s="47"/>
      <c r="L59" s="19" t="s">
        <v>0</v>
      </c>
      <c r="N59" s="49"/>
      <c r="O59" s="50"/>
    </row>
    <row r="60" spans="1:15" ht="24" customHeight="1">
      <c r="A60" s="223" t="s">
        <v>1</v>
      </c>
      <c r="B60" s="223"/>
      <c r="C60" s="223"/>
      <c r="D60" s="223"/>
      <c r="E60" s="223"/>
      <c r="F60" s="223"/>
      <c r="G60" s="223"/>
      <c r="H60" s="223"/>
      <c r="I60" s="223"/>
      <c r="J60" s="223"/>
      <c r="K60" s="223"/>
      <c r="L60" s="223"/>
    </row>
    <row r="61" spans="1:15" ht="24" customHeight="1">
      <c r="A61" s="223" t="s">
        <v>100</v>
      </c>
      <c r="B61" s="223"/>
      <c r="C61" s="223"/>
      <c r="D61" s="223"/>
      <c r="E61" s="223"/>
      <c r="F61" s="223"/>
      <c r="G61" s="223"/>
      <c r="H61" s="223"/>
      <c r="I61" s="223"/>
      <c r="J61" s="223"/>
      <c r="K61" s="223"/>
      <c r="L61" s="223"/>
    </row>
    <row r="62" spans="1:15" ht="24" customHeight="1">
      <c r="A62" s="223" t="str">
        <f>+A4</f>
        <v>สำหรับงวดเก้าเดือนสิ้นสุดวันที่ 30 กันยายน 2568</v>
      </c>
      <c r="B62" s="223"/>
      <c r="C62" s="223"/>
      <c r="D62" s="223"/>
      <c r="E62" s="223"/>
      <c r="F62" s="223"/>
      <c r="G62" s="223"/>
      <c r="H62" s="223"/>
      <c r="I62" s="223"/>
      <c r="J62" s="223"/>
      <c r="K62" s="223"/>
      <c r="L62" s="223"/>
    </row>
    <row r="63" spans="1:15" ht="24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5" ht="24" customHeight="1">
      <c r="E64" s="20"/>
      <c r="G64" s="20"/>
      <c r="L64" s="19" t="s">
        <v>2</v>
      </c>
    </row>
    <row r="65" spans="1:15" s="4" customFormat="1" ht="24" customHeight="1">
      <c r="E65" s="3"/>
      <c r="F65" s="25"/>
      <c r="G65" s="25" t="s">
        <v>3</v>
      </c>
      <c r="H65" s="25"/>
      <c r="J65" s="26"/>
      <c r="K65" s="25" t="s">
        <v>29</v>
      </c>
      <c r="L65" s="26"/>
      <c r="M65" s="3"/>
    </row>
    <row r="66" spans="1:15" s="4" customFormat="1" ht="24" customHeight="1">
      <c r="E66" s="3"/>
      <c r="F66" s="224" t="str">
        <f>+F8</f>
        <v>สำหรับงวดเก้าเดือน</v>
      </c>
      <c r="G66" s="224"/>
      <c r="H66" s="224"/>
      <c r="J66" s="224" t="str">
        <f>+F66</f>
        <v>สำหรับงวดเก้าเดือน</v>
      </c>
      <c r="K66" s="224"/>
      <c r="L66" s="224"/>
      <c r="M66" s="3"/>
    </row>
    <row r="67" spans="1:15" s="4" customFormat="1" ht="24" customHeight="1">
      <c r="E67" s="3"/>
      <c r="F67" s="222" t="str">
        <f>+F9</f>
        <v>สิ้นสุดวันที่ 30 กันยายน</v>
      </c>
      <c r="G67" s="222"/>
      <c r="H67" s="222"/>
      <c r="J67" s="222" t="str">
        <f>+F67</f>
        <v>สิ้นสุดวันที่ 30 กันยายน</v>
      </c>
      <c r="K67" s="222"/>
      <c r="L67" s="222"/>
      <c r="M67" s="3"/>
    </row>
    <row r="68" spans="1:15" ht="24" customHeight="1">
      <c r="E68" s="28"/>
      <c r="F68" s="69">
        <f>+F10</f>
        <v>2568</v>
      </c>
      <c r="G68" s="30"/>
      <c r="H68" s="69">
        <f>+H10</f>
        <v>2567</v>
      </c>
      <c r="I68" s="31"/>
      <c r="J68" s="69">
        <f>+J10</f>
        <v>2568</v>
      </c>
      <c r="K68" s="30"/>
      <c r="L68" s="69">
        <f>+H68</f>
        <v>2567</v>
      </c>
    </row>
    <row r="69" spans="1:15" ht="24" customHeight="1">
      <c r="A69" s="4" t="s">
        <v>101</v>
      </c>
      <c r="B69" s="4"/>
      <c r="C69" s="4"/>
      <c r="D69" s="4"/>
      <c r="O69" s="21"/>
    </row>
    <row r="70" spans="1:15" ht="24" customHeight="1">
      <c r="A70" s="4"/>
      <c r="B70" s="4"/>
      <c r="C70" s="14" t="s">
        <v>209</v>
      </c>
      <c r="D70" s="4"/>
      <c r="F70" s="163">
        <v>-8188916</v>
      </c>
      <c r="G70" s="164"/>
      <c r="H70" s="163">
        <v>-435758</v>
      </c>
      <c r="I70" s="164"/>
      <c r="J70" s="165">
        <v>-683632</v>
      </c>
      <c r="L70" s="34">
        <v>1524</v>
      </c>
      <c r="O70" s="21"/>
    </row>
    <row r="71" spans="1:15" ht="24" customHeight="1">
      <c r="A71" s="4"/>
      <c r="B71" s="4"/>
      <c r="C71" s="14" t="s">
        <v>249</v>
      </c>
      <c r="D71" s="4"/>
      <c r="F71" s="163">
        <v>612076</v>
      </c>
      <c r="G71" s="164"/>
      <c r="H71" s="165">
        <v>-26004</v>
      </c>
      <c r="I71" s="164"/>
      <c r="J71" s="165">
        <v>612076</v>
      </c>
      <c r="L71" s="165">
        <v>-26004</v>
      </c>
      <c r="O71" s="21"/>
    </row>
    <row r="72" spans="1:15" ht="24" customHeight="1">
      <c r="C72" s="14" t="s">
        <v>213</v>
      </c>
      <c r="D72" s="4"/>
      <c r="F72" s="165">
        <v>0</v>
      </c>
      <c r="G72" s="163"/>
      <c r="H72" s="163">
        <v>-4322</v>
      </c>
      <c r="I72" s="163"/>
      <c r="J72" s="165">
        <v>0</v>
      </c>
      <c r="K72" s="13"/>
      <c r="L72" s="34">
        <v>0</v>
      </c>
      <c r="O72" s="21"/>
    </row>
    <row r="73" spans="1:15" ht="24" customHeight="1">
      <c r="C73" s="14" t="s">
        <v>214</v>
      </c>
      <c r="D73" s="4"/>
      <c r="F73" s="165">
        <v>0</v>
      </c>
      <c r="G73" s="163"/>
      <c r="H73" s="163">
        <v>-2601</v>
      </c>
      <c r="I73" s="163"/>
      <c r="J73" s="165">
        <v>0</v>
      </c>
      <c r="K73" s="13"/>
      <c r="L73" s="34">
        <v>0</v>
      </c>
      <c r="O73" s="21"/>
    </row>
    <row r="74" spans="1:15" ht="24" customHeight="1">
      <c r="A74" s="4"/>
      <c r="B74" s="4"/>
      <c r="C74" s="14" t="s">
        <v>200</v>
      </c>
      <c r="D74" s="4"/>
      <c r="F74" s="165">
        <v>0</v>
      </c>
      <c r="G74" s="164"/>
      <c r="H74" s="165">
        <v>2000</v>
      </c>
      <c r="I74" s="164"/>
      <c r="J74" s="165">
        <v>0</v>
      </c>
      <c r="L74" s="34">
        <v>0</v>
      </c>
      <c r="O74" s="21"/>
    </row>
    <row r="75" spans="1:15" ht="24" customHeight="1">
      <c r="A75" s="4"/>
      <c r="B75" s="4"/>
      <c r="C75" s="14" t="s">
        <v>201</v>
      </c>
      <c r="D75" s="4"/>
      <c r="F75" s="165">
        <v>0</v>
      </c>
      <c r="G75" s="164"/>
      <c r="H75" s="165">
        <v>0</v>
      </c>
      <c r="I75" s="164"/>
      <c r="J75" s="165">
        <v>2776767</v>
      </c>
      <c r="L75" s="34">
        <f>+'[2]CF '!$J$72</f>
        <v>404440</v>
      </c>
      <c r="O75" s="21"/>
    </row>
    <row r="76" spans="1:15" ht="24" customHeight="1">
      <c r="A76" s="4"/>
      <c r="B76" s="4"/>
      <c r="C76" s="14" t="s">
        <v>102</v>
      </c>
      <c r="D76" s="4"/>
      <c r="F76" s="163">
        <v>258604</v>
      </c>
      <c r="G76" s="164"/>
      <c r="H76" s="163">
        <v>8373</v>
      </c>
      <c r="I76" s="164"/>
      <c r="J76" s="165">
        <v>0</v>
      </c>
      <c r="L76" s="34">
        <f>+'[2]CF '!$J$73</f>
        <v>47</v>
      </c>
      <c r="O76" s="21"/>
    </row>
    <row r="77" spans="1:15" ht="24" customHeight="1">
      <c r="C77" s="14" t="s">
        <v>216</v>
      </c>
      <c r="D77" s="4"/>
      <c r="F77" s="163">
        <v>-3362466</v>
      </c>
      <c r="G77" s="163"/>
      <c r="H77" s="163">
        <v>-9991277</v>
      </c>
      <c r="I77" s="163"/>
      <c r="J77" s="163">
        <v>-874063</v>
      </c>
      <c r="K77" s="13"/>
      <c r="L77" s="13">
        <f>+'[2]CF '!$J$75</f>
        <v>-990587</v>
      </c>
      <c r="O77" s="21"/>
    </row>
    <row r="78" spans="1:15" ht="24" hidden="1" customHeight="1">
      <c r="C78" s="6" t="s">
        <v>192</v>
      </c>
      <c r="D78" s="4"/>
      <c r="F78" s="163"/>
      <c r="G78" s="163"/>
      <c r="H78" s="165"/>
      <c r="I78" s="163"/>
      <c r="J78" s="165"/>
      <c r="K78" s="13"/>
      <c r="L78" s="165"/>
      <c r="O78" s="21"/>
    </row>
    <row r="79" spans="1:15" ht="23.4" hidden="1">
      <c r="C79" s="6" t="s">
        <v>103</v>
      </c>
      <c r="D79" s="4"/>
      <c r="F79" s="165"/>
      <c r="G79" s="163"/>
      <c r="H79" s="165"/>
      <c r="I79" s="163"/>
      <c r="J79" s="166"/>
      <c r="K79" s="13"/>
      <c r="L79" s="35"/>
      <c r="O79" s="21"/>
    </row>
    <row r="80" spans="1:15" ht="24" customHeight="1">
      <c r="C80" s="6" t="s">
        <v>104</v>
      </c>
      <c r="D80" s="4"/>
      <c r="F80" s="165">
        <v>0</v>
      </c>
      <c r="G80" s="163"/>
      <c r="H80" s="163">
        <v>-86026</v>
      </c>
      <c r="I80" s="163"/>
      <c r="J80" s="165">
        <v>0</v>
      </c>
      <c r="K80" s="13"/>
      <c r="L80" s="34">
        <f>+'[2]CF '!$J$77</f>
        <v>0</v>
      </c>
      <c r="O80" s="21"/>
    </row>
    <row r="81" spans="1:15" ht="24" customHeight="1">
      <c r="C81" s="6" t="s">
        <v>217</v>
      </c>
      <c r="D81" s="4"/>
      <c r="F81" s="165">
        <v>-2662054</v>
      </c>
      <c r="G81" s="163"/>
      <c r="H81" s="165">
        <v>-4941147</v>
      </c>
      <c r="I81" s="163"/>
      <c r="J81" s="165">
        <v>0</v>
      </c>
      <c r="K81" s="13"/>
      <c r="L81" s="34">
        <v>0</v>
      </c>
      <c r="O81" s="21"/>
    </row>
    <row r="82" spans="1:15" ht="23.4">
      <c r="C82" s="14" t="s">
        <v>105</v>
      </c>
      <c r="D82" s="4"/>
      <c r="F82" s="165">
        <v>137908</v>
      </c>
      <c r="G82" s="163"/>
      <c r="H82" s="165">
        <v>81702</v>
      </c>
      <c r="I82" s="163"/>
      <c r="J82" s="165">
        <v>86559</v>
      </c>
      <c r="K82" s="13"/>
      <c r="L82" s="165">
        <f>+'[2]CF '!$J$80</f>
        <v>21699</v>
      </c>
      <c r="O82" s="21"/>
    </row>
    <row r="83" spans="1:15" ht="24" customHeight="1">
      <c r="C83" s="14" t="s">
        <v>106</v>
      </c>
      <c r="D83" s="4"/>
      <c r="F83" s="163">
        <v>324299</v>
      </c>
      <c r="G83" s="163"/>
      <c r="H83" s="163">
        <v>551443</v>
      </c>
      <c r="I83" s="163"/>
      <c r="J83" s="163">
        <v>125480</v>
      </c>
      <c r="K83" s="13"/>
      <c r="L83" s="13">
        <f>+'[2]CF '!$J$81</f>
        <v>178163</v>
      </c>
      <c r="O83" s="21"/>
    </row>
    <row r="84" spans="1:15" ht="24" hidden="1" customHeight="1">
      <c r="C84" s="14" t="s">
        <v>107</v>
      </c>
      <c r="D84" s="4"/>
      <c r="F84" s="166">
        <v>0</v>
      </c>
      <c r="G84" s="163"/>
      <c r="H84" s="166">
        <v>0</v>
      </c>
      <c r="I84" s="163"/>
      <c r="J84" s="166">
        <v>0</v>
      </c>
      <c r="K84" s="13"/>
      <c r="L84" s="35">
        <v>0</v>
      </c>
      <c r="O84" s="21"/>
    </row>
    <row r="85" spans="1:15" ht="24" hidden="1" customHeight="1">
      <c r="C85" s="14" t="s">
        <v>108</v>
      </c>
      <c r="D85" s="4"/>
      <c r="F85" s="166">
        <v>0</v>
      </c>
      <c r="G85" s="163"/>
      <c r="H85" s="166">
        <v>0</v>
      </c>
      <c r="I85" s="163"/>
      <c r="J85" s="166">
        <v>0</v>
      </c>
      <c r="K85" s="13"/>
      <c r="L85" s="35">
        <v>0</v>
      </c>
      <c r="O85" s="21"/>
    </row>
    <row r="86" spans="1:15" ht="24" customHeight="1">
      <c r="A86" s="73" t="s">
        <v>109</v>
      </c>
      <c r="B86" s="73"/>
      <c r="C86" s="73"/>
      <c r="F86" s="167">
        <f>SUM(F70:F85)</f>
        <v>-12880549</v>
      </c>
      <c r="G86" s="163"/>
      <c r="H86" s="167">
        <f>SUM(H70:H85)</f>
        <v>-14843617</v>
      </c>
      <c r="I86" s="163"/>
      <c r="J86" s="167">
        <f>SUM(J70:J85)</f>
        <v>2043187</v>
      </c>
      <c r="K86" s="13"/>
      <c r="L86" s="36">
        <f>SUM(L70:L85)</f>
        <v>-410718</v>
      </c>
      <c r="M86" s="14"/>
      <c r="O86" s="21"/>
    </row>
    <row r="87" spans="1:15" ht="24" customHeight="1">
      <c r="A87" s="4" t="s">
        <v>110</v>
      </c>
      <c r="B87" s="4"/>
      <c r="C87" s="4"/>
      <c r="D87" s="4"/>
      <c r="F87" s="163"/>
      <c r="G87" s="163"/>
      <c r="H87" s="163"/>
      <c r="I87" s="163"/>
      <c r="J87" s="163"/>
      <c r="K87" s="13"/>
      <c r="L87" s="13"/>
      <c r="M87" s="14"/>
      <c r="O87" s="21"/>
    </row>
    <row r="88" spans="1:15" ht="23.4">
      <c r="A88" s="4"/>
      <c r="B88" s="4"/>
      <c r="C88" s="14" t="s">
        <v>111</v>
      </c>
      <c r="D88" s="4"/>
      <c r="F88" s="165">
        <v>991244</v>
      </c>
      <c r="G88" s="166"/>
      <c r="H88" s="165">
        <v>400000</v>
      </c>
      <c r="I88" s="163"/>
      <c r="J88" s="165">
        <v>991244</v>
      </c>
      <c r="K88" s="13"/>
      <c r="L88" s="165">
        <v>400000</v>
      </c>
      <c r="M88" s="14"/>
      <c r="O88" s="21"/>
    </row>
    <row r="89" spans="1:15" ht="23.4" hidden="1">
      <c r="A89" s="4"/>
      <c r="B89" s="4"/>
      <c r="C89" s="14" t="s">
        <v>112</v>
      </c>
      <c r="D89" s="4"/>
      <c r="F89" s="165"/>
      <c r="G89" s="166"/>
      <c r="H89" s="166"/>
      <c r="I89" s="163"/>
      <c r="J89" s="165"/>
      <c r="K89" s="13"/>
      <c r="L89" s="166"/>
      <c r="M89" s="14"/>
      <c r="O89" s="21"/>
    </row>
    <row r="90" spans="1:15" ht="24" customHeight="1">
      <c r="A90" s="4"/>
      <c r="B90" s="4"/>
      <c r="C90" s="14" t="s">
        <v>113</v>
      </c>
      <c r="F90" s="163">
        <v>4489907</v>
      </c>
      <c r="G90" s="163"/>
      <c r="H90" s="163">
        <v>3128140</v>
      </c>
      <c r="I90" s="163"/>
      <c r="J90" s="163">
        <v>-716969</v>
      </c>
      <c r="K90" s="13"/>
      <c r="L90" s="13">
        <v>-161028</v>
      </c>
      <c r="M90" s="14"/>
      <c r="O90" s="21"/>
    </row>
    <row r="91" spans="1:15" ht="24" customHeight="1">
      <c r="A91" s="4"/>
      <c r="B91" s="4"/>
      <c r="C91" s="6" t="s">
        <v>218</v>
      </c>
      <c r="D91" s="4"/>
      <c r="F91" s="163">
        <v>-1082161</v>
      </c>
      <c r="G91" s="166"/>
      <c r="H91" s="163">
        <v>-1493424</v>
      </c>
      <c r="I91" s="163"/>
      <c r="J91" s="163">
        <v>-2607</v>
      </c>
      <c r="K91" s="13"/>
      <c r="L91" s="34">
        <v>-2451</v>
      </c>
      <c r="M91" s="14"/>
      <c r="O91" s="21"/>
    </row>
    <row r="92" spans="1:15" ht="24" customHeight="1">
      <c r="C92" s="14" t="s">
        <v>219</v>
      </c>
      <c r="F92" s="163">
        <v>-599644</v>
      </c>
      <c r="G92" s="163"/>
      <c r="H92" s="163">
        <v>-312597</v>
      </c>
      <c r="I92" s="163"/>
      <c r="J92" s="163">
        <v>-7927</v>
      </c>
      <c r="K92" s="13"/>
      <c r="L92" s="13">
        <v>-42494</v>
      </c>
      <c r="M92" s="14"/>
      <c r="O92" s="21"/>
    </row>
    <row r="93" spans="1:15" ht="24" customHeight="1">
      <c r="C93" s="14" t="s">
        <v>260</v>
      </c>
      <c r="F93" s="163">
        <v>-1657285</v>
      </c>
      <c r="G93" s="163"/>
      <c r="H93" s="163">
        <v>-828736</v>
      </c>
      <c r="I93" s="163"/>
      <c r="J93" s="163">
        <v>-1657285</v>
      </c>
      <c r="K93" s="13"/>
      <c r="L93" s="13">
        <v>-828736</v>
      </c>
      <c r="M93" s="14"/>
      <c r="O93" s="21"/>
    </row>
    <row r="94" spans="1:15" ht="24" hidden="1" customHeight="1">
      <c r="C94" s="14" t="s">
        <v>114</v>
      </c>
      <c r="F94" s="163"/>
      <c r="G94" s="163"/>
      <c r="H94" s="163"/>
      <c r="I94" s="163"/>
      <c r="J94" s="163"/>
      <c r="K94" s="13"/>
      <c r="L94" s="13"/>
      <c r="M94" s="14"/>
      <c r="O94" s="21"/>
    </row>
    <row r="95" spans="1:15" ht="24" hidden="1" customHeight="1">
      <c r="C95" s="14" t="s">
        <v>115</v>
      </c>
      <c r="F95" s="166">
        <v>0</v>
      </c>
      <c r="G95" s="163"/>
      <c r="H95" s="166">
        <v>0</v>
      </c>
      <c r="I95" s="163"/>
      <c r="J95" s="166">
        <v>0</v>
      </c>
      <c r="K95" s="35"/>
      <c r="L95" s="35">
        <v>0</v>
      </c>
      <c r="M95" s="14"/>
      <c r="O95" s="21"/>
    </row>
    <row r="96" spans="1:15" ht="24" customHeight="1">
      <c r="A96" s="73" t="s">
        <v>116</v>
      </c>
      <c r="B96" s="73"/>
      <c r="C96" s="73"/>
      <c r="F96" s="167">
        <f>SUM(F88:F95)</f>
        <v>2142061</v>
      </c>
      <c r="G96" s="163"/>
      <c r="H96" s="167">
        <f>SUM(H88:H95)</f>
        <v>893383</v>
      </c>
      <c r="I96" s="163"/>
      <c r="J96" s="167">
        <f>SUM(J88:J95)</f>
        <v>-1393544</v>
      </c>
      <c r="K96" s="13"/>
      <c r="L96" s="36">
        <f>SUM(L88:L95)</f>
        <v>-634709</v>
      </c>
      <c r="M96" s="14"/>
      <c r="O96" s="21"/>
    </row>
    <row r="97" spans="1:15" ht="24" customHeight="1">
      <c r="A97" s="12" t="s">
        <v>60</v>
      </c>
      <c r="B97" s="12"/>
      <c r="F97" s="167">
        <v>343525</v>
      </c>
      <c r="G97" s="163"/>
      <c r="H97" s="167">
        <v>365124</v>
      </c>
      <c r="I97" s="163"/>
      <c r="J97" s="167">
        <v>632873</v>
      </c>
      <c r="K97" s="13"/>
      <c r="L97" s="36">
        <v>672178</v>
      </c>
      <c r="O97" s="21"/>
    </row>
    <row r="98" spans="1:15" ht="24" customHeight="1">
      <c r="A98" s="4" t="s">
        <v>117</v>
      </c>
      <c r="B98" s="4"/>
      <c r="C98" s="4"/>
      <c r="F98" s="163">
        <f>+F54+F86+F96+F97</f>
        <v>-1791191</v>
      </c>
      <c r="G98" s="163"/>
      <c r="H98" s="163">
        <f>+H54+H86+H96+H97</f>
        <v>-5657537</v>
      </c>
      <c r="I98" s="163"/>
      <c r="J98" s="163">
        <f>+J54+J86+J96+J97</f>
        <v>105901</v>
      </c>
      <c r="K98" s="13"/>
      <c r="L98" s="13">
        <f>+L54+L86+L96+L97</f>
        <v>-446192</v>
      </c>
      <c r="M98" s="14"/>
      <c r="O98" s="21"/>
    </row>
    <row r="99" spans="1:15" ht="24" customHeight="1">
      <c r="A99" s="4" t="s">
        <v>118</v>
      </c>
      <c r="B99" s="4"/>
      <c r="C99" s="4"/>
      <c r="F99" s="170">
        <f>+BS!F13</f>
        <v>10407883</v>
      </c>
      <c r="G99" s="163"/>
      <c r="H99" s="170">
        <v>13073583</v>
      </c>
      <c r="I99" s="163"/>
      <c r="J99" s="170">
        <f>+BS!J13</f>
        <v>1870190</v>
      </c>
      <c r="K99" s="13"/>
      <c r="L99" s="39">
        <v>1191190</v>
      </c>
      <c r="M99" s="14"/>
      <c r="O99" s="21"/>
    </row>
    <row r="100" spans="1:15" ht="24" customHeight="1" thickBot="1">
      <c r="A100" s="4" t="s">
        <v>119</v>
      </c>
      <c r="B100" s="4"/>
      <c r="C100" s="4"/>
      <c r="F100" s="172">
        <f>SUM(F98:F99)</f>
        <v>8616692</v>
      </c>
      <c r="G100" s="163"/>
      <c r="H100" s="172">
        <f>SUM(H98:H99)</f>
        <v>7416046</v>
      </c>
      <c r="I100" s="163"/>
      <c r="J100" s="172">
        <f>SUM(J98:J99)</f>
        <v>1976091</v>
      </c>
      <c r="K100" s="13"/>
      <c r="L100" s="43">
        <f>SUM(L98:L99)</f>
        <v>744998</v>
      </c>
      <c r="M100" s="14"/>
      <c r="O100" s="21"/>
    </row>
    <row r="101" spans="1:15" ht="24" customHeight="1" thickTop="1">
      <c r="F101" s="163"/>
      <c r="G101" s="163"/>
      <c r="H101" s="163"/>
      <c r="I101" s="163"/>
      <c r="J101" s="163"/>
      <c r="K101" s="13"/>
      <c r="L101" s="13"/>
      <c r="M101" s="14"/>
    </row>
    <row r="102" spans="1:15" ht="24" customHeight="1">
      <c r="F102" s="163"/>
      <c r="G102" s="163"/>
      <c r="H102" s="163"/>
      <c r="I102" s="163"/>
      <c r="J102" s="163"/>
      <c r="K102" s="13"/>
      <c r="L102" s="13"/>
      <c r="M102" s="14"/>
    </row>
    <row r="103" spans="1:15" s="77" customFormat="1" ht="21.9" customHeight="1">
      <c r="A103" s="74" t="s">
        <v>120</v>
      </c>
      <c r="B103" s="74"/>
      <c r="C103" s="74"/>
      <c r="D103" s="74"/>
      <c r="E103" s="75"/>
      <c r="F103" s="190"/>
      <c r="G103" s="191"/>
      <c r="H103" s="190"/>
      <c r="I103" s="192"/>
      <c r="J103" s="193"/>
      <c r="K103" s="76"/>
      <c r="L103" s="76"/>
      <c r="M103" s="76"/>
    </row>
    <row r="104" spans="1:15" s="77" customFormat="1" ht="21.75" customHeight="1">
      <c r="A104" s="74"/>
      <c r="B104" s="74" t="s">
        <v>121</v>
      </c>
      <c r="C104" s="74"/>
      <c r="D104" s="74"/>
      <c r="E104" s="75"/>
      <c r="F104" s="190"/>
      <c r="G104" s="191"/>
      <c r="H104" s="190"/>
      <c r="I104" s="192"/>
      <c r="J104" s="193"/>
      <c r="K104" s="76"/>
      <c r="L104" s="76"/>
      <c r="M104" s="76"/>
    </row>
    <row r="105" spans="1:15" s="77" customFormat="1" ht="24" customHeight="1">
      <c r="A105" s="74"/>
      <c r="B105" s="74"/>
      <c r="C105" s="78" t="s">
        <v>250</v>
      </c>
      <c r="D105" s="74"/>
      <c r="E105" s="75"/>
      <c r="F105" s="194">
        <v>1589892</v>
      </c>
      <c r="G105" s="191"/>
      <c r="H105" s="194">
        <f>+'[2]CF '!$F$104</f>
        <v>4693119</v>
      </c>
      <c r="I105" s="163"/>
      <c r="J105" s="166">
        <v>0</v>
      </c>
      <c r="K105" s="76"/>
      <c r="L105" s="35">
        <v>0</v>
      </c>
      <c r="M105" s="76"/>
    </row>
    <row r="106" spans="1:15" s="77" customFormat="1" ht="24" customHeight="1">
      <c r="A106" s="75"/>
      <c r="C106" s="12" t="s">
        <v>122</v>
      </c>
      <c r="D106" s="79"/>
      <c r="E106" s="79"/>
      <c r="F106" s="165">
        <v>52592</v>
      </c>
      <c r="G106" s="165"/>
      <c r="H106" s="165">
        <f>+'[2]CF '!$F$105</f>
        <v>60253</v>
      </c>
      <c r="I106" s="165"/>
      <c r="J106" s="165">
        <v>0</v>
      </c>
      <c r="K106" s="34"/>
      <c r="L106" s="34">
        <v>8225</v>
      </c>
    </row>
    <row r="107" spans="1:15" s="77" customFormat="1" ht="24" customHeight="1">
      <c r="A107" s="75"/>
      <c r="C107" s="12" t="s">
        <v>123</v>
      </c>
      <c r="D107" s="79"/>
      <c r="E107" s="79"/>
      <c r="F107" s="165">
        <v>948120</v>
      </c>
      <c r="G107" s="165"/>
      <c r="H107" s="165">
        <f>+'[2]CF '!$F$106</f>
        <v>358758</v>
      </c>
      <c r="I107" s="165"/>
      <c r="J107" s="165">
        <v>0</v>
      </c>
      <c r="K107" s="34"/>
      <c r="L107" s="34">
        <v>237</v>
      </c>
    </row>
    <row r="108" spans="1:15" s="77" customFormat="1" ht="24" customHeight="1">
      <c r="A108" s="75"/>
      <c r="C108" s="12" t="s">
        <v>194</v>
      </c>
      <c r="D108" s="79"/>
      <c r="E108" s="79"/>
      <c r="F108" s="166"/>
      <c r="G108" s="195"/>
      <c r="H108" s="166"/>
      <c r="I108" s="196"/>
      <c r="J108" s="166"/>
      <c r="K108" s="11"/>
      <c r="L108" s="35"/>
    </row>
    <row r="109" spans="1:15" s="77" customFormat="1" ht="24" customHeight="1">
      <c r="A109" s="75"/>
      <c r="C109" s="80" t="s">
        <v>202</v>
      </c>
      <c r="D109" s="79"/>
      <c r="E109" s="79"/>
      <c r="F109" s="166">
        <v>0</v>
      </c>
      <c r="G109" s="195"/>
      <c r="H109" s="166">
        <f>+'[2]CF '!$F$108</f>
        <v>0</v>
      </c>
      <c r="I109" s="196"/>
      <c r="J109" s="165">
        <v>558302</v>
      </c>
      <c r="K109" s="35"/>
      <c r="L109" s="34">
        <v>1160173</v>
      </c>
    </row>
    <row r="110" spans="1:15" ht="24" customHeight="1">
      <c r="C110" s="14" t="s">
        <v>261</v>
      </c>
      <c r="F110" s="166">
        <v>0</v>
      </c>
      <c r="G110" s="164"/>
      <c r="H110" s="165">
        <v>0</v>
      </c>
      <c r="I110" s="164"/>
      <c r="J110" s="165">
        <v>0</v>
      </c>
      <c r="L110" s="34">
        <v>979810</v>
      </c>
    </row>
    <row r="111" spans="1:15" s="77" customFormat="1" ht="24" customHeight="1">
      <c r="A111" s="75"/>
      <c r="C111" s="12" t="s">
        <v>256</v>
      </c>
      <c r="D111" s="79"/>
      <c r="E111" s="79"/>
      <c r="F111" s="166"/>
      <c r="G111" s="195"/>
      <c r="H111" s="166"/>
      <c r="I111" s="196"/>
      <c r="J111" s="165"/>
      <c r="K111" s="11"/>
      <c r="L111" s="34"/>
    </row>
    <row r="112" spans="1:15" ht="24" customHeight="1">
      <c r="C112" s="14" t="s">
        <v>257</v>
      </c>
      <c r="F112" s="166">
        <v>0</v>
      </c>
      <c r="G112" s="164"/>
      <c r="H112" s="166">
        <v>0</v>
      </c>
      <c r="I112" s="164"/>
      <c r="J112" s="165">
        <v>106760</v>
      </c>
      <c r="L112" s="166">
        <v>0</v>
      </c>
    </row>
    <row r="113" spans="1:15" s="77" customFormat="1" ht="24" hidden="1" customHeight="1">
      <c r="A113" s="75"/>
      <c r="B113" s="75"/>
      <c r="C113" s="80" t="s">
        <v>124</v>
      </c>
      <c r="D113" s="79"/>
      <c r="E113" s="79"/>
      <c r="F113" s="165"/>
      <c r="G113" s="195"/>
      <c r="H113" s="165"/>
      <c r="I113" s="195"/>
      <c r="J113" s="165"/>
      <c r="K113" s="16"/>
      <c r="L113" s="34"/>
      <c r="M113" s="81">
        <v>0</v>
      </c>
    </row>
    <row r="114" spans="1:15" s="77" customFormat="1" ht="24" hidden="1" customHeight="1">
      <c r="A114" s="75"/>
      <c r="C114" s="80" t="s">
        <v>125</v>
      </c>
      <c r="D114" s="79"/>
      <c r="E114" s="79"/>
      <c r="F114" s="165"/>
      <c r="G114" s="195"/>
      <c r="H114" s="166"/>
      <c r="I114" s="195"/>
      <c r="J114" s="165"/>
      <c r="K114" s="16"/>
      <c r="L114" s="35"/>
      <c r="M114" s="81"/>
    </row>
    <row r="115" spans="1:15" s="77" customFormat="1" ht="24" hidden="1" customHeight="1">
      <c r="A115" s="75"/>
      <c r="B115" s="75"/>
      <c r="C115" s="14" t="s">
        <v>126</v>
      </c>
      <c r="D115" s="79"/>
      <c r="E115" s="79"/>
      <c r="F115" s="165"/>
      <c r="G115" s="195"/>
      <c r="H115" s="165"/>
      <c r="I115" s="195"/>
      <c r="J115" s="165"/>
      <c r="K115" s="16"/>
      <c r="L115" s="35"/>
      <c r="M115" s="81">
        <v>0</v>
      </c>
    </row>
    <row r="116" spans="1:15" s="77" customFormat="1" ht="24" hidden="1" customHeight="1">
      <c r="A116" s="75"/>
      <c r="C116" s="14" t="s">
        <v>127</v>
      </c>
      <c r="D116" s="79"/>
      <c r="E116" s="79"/>
      <c r="F116" s="165"/>
      <c r="G116" s="212"/>
      <c r="H116" s="166"/>
      <c r="I116" s="212"/>
      <c r="J116" s="165"/>
      <c r="K116" s="79"/>
      <c r="L116" s="35"/>
      <c r="M116" s="76"/>
    </row>
    <row r="117" spans="1:15" ht="24" hidden="1" customHeight="1">
      <c r="C117" s="14" t="s">
        <v>128</v>
      </c>
      <c r="F117" s="165"/>
      <c r="G117" s="195"/>
      <c r="H117" s="165"/>
      <c r="I117" s="196"/>
      <c r="J117" s="165"/>
      <c r="K117" s="16"/>
      <c r="L117" s="35"/>
    </row>
    <row r="118" spans="1:15" ht="24" customHeight="1">
      <c r="C118" s="14" t="s">
        <v>258</v>
      </c>
      <c r="F118" s="194">
        <v>421551</v>
      </c>
      <c r="G118" s="164"/>
      <c r="H118" s="165">
        <v>0</v>
      </c>
      <c r="I118" s="164"/>
      <c r="J118" s="165">
        <v>0</v>
      </c>
      <c r="L118" s="34">
        <v>0</v>
      </c>
    </row>
    <row r="119" spans="1:15" ht="24" customHeight="1">
      <c r="C119" s="14" t="s">
        <v>282</v>
      </c>
      <c r="F119" s="13"/>
      <c r="J119" s="13"/>
    </row>
    <row r="120" spans="1:15" ht="24" customHeight="1">
      <c r="C120" s="14" t="s">
        <v>257</v>
      </c>
      <c r="F120" s="166">
        <v>0</v>
      </c>
      <c r="H120" s="165">
        <v>0</v>
      </c>
      <c r="J120" s="13">
        <v>663860</v>
      </c>
      <c r="L120" s="165">
        <v>0</v>
      </c>
    </row>
    <row r="121" spans="1:15" ht="12" customHeight="1">
      <c r="F121" s="13"/>
      <c r="H121" s="165"/>
      <c r="J121" s="13"/>
      <c r="L121" s="165"/>
    </row>
    <row r="122" spans="1:15" ht="24" customHeight="1">
      <c r="A122" s="14" t="s">
        <v>25</v>
      </c>
      <c r="F122" s="13"/>
      <c r="G122" s="13"/>
      <c r="H122" s="13"/>
      <c r="I122" s="13"/>
      <c r="J122" s="13"/>
      <c r="K122" s="13"/>
      <c r="L122" s="13"/>
      <c r="M122" s="14"/>
    </row>
    <row r="123" spans="1:15" ht="24" customHeight="1">
      <c r="F123" s="13"/>
      <c r="G123" s="13"/>
      <c r="H123" s="13"/>
      <c r="I123" s="13"/>
      <c r="J123" s="13"/>
      <c r="K123" s="13"/>
      <c r="L123" s="13"/>
      <c r="M123" s="14"/>
    </row>
    <row r="124" spans="1:15" ht="24" customHeight="1">
      <c r="A124" s="47"/>
      <c r="L124" s="48" t="s">
        <v>265</v>
      </c>
      <c r="M124" s="14"/>
      <c r="O124" s="28"/>
    </row>
    <row r="125" spans="1:15" ht="24" customHeight="1">
      <c r="F125" s="14">
        <f>+F100-BS!D13</f>
        <v>0</v>
      </c>
      <c r="J125" s="14">
        <f>+J100-BS!H13</f>
        <v>0</v>
      </c>
    </row>
  </sheetData>
  <mergeCells count="14">
    <mergeCell ref="F67:H67"/>
    <mergeCell ref="J67:L67"/>
    <mergeCell ref="A2:L2"/>
    <mergeCell ref="A3:L3"/>
    <mergeCell ref="A4:L4"/>
    <mergeCell ref="F8:H8"/>
    <mergeCell ref="J8:L8"/>
    <mergeCell ref="F9:H9"/>
    <mergeCell ref="J9:L9"/>
    <mergeCell ref="A60:L60"/>
    <mergeCell ref="A61:L61"/>
    <mergeCell ref="A62:L62"/>
    <mergeCell ref="F66:H66"/>
    <mergeCell ref="J66:L66"/>
  </mergeCells>
  <pageMargins left="0.70866141732283472" right="0.39370078740157483" top="0.51181102362204722" bottom="0.51181102362204722" header="0.19685039370078741" footer="0.19685039370078741"/>
  <pageSetup paperSize="9" scale="62" fitToHeight="0" orientation="portrait" r:id="rId1"/>
  <headerFooter alignWithMargins="0"/>
  <rowBreaks count="1" manualBreakCount="1">
    <brk id="58" max="11" man="1"/>
  </rowBreaks>
  <ignoredErrors>
    <ignoredError sqref="H52 L52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</vt:lpstr>
      <vt:lpstr>Change - รวม</vt:lpstr>
      <vt:lpstr>Change - เฉพาะ</vt:lpstr>
      <vt:lpstr>PL (3M) </vt:lpstr>
      <vt:lpstr>OCI (3M)</vt:lpstr>
      <vt:lpstr>PL (9M) </vt:lpstr>
      <vt:lpstr>OCI (9M)</vt:lpstr>
      <vt:lpstr>CF (T)</vt:lpstr>
      <vt:lpstr>BS!Print_Area</vt:lpstr>
      <vt:lpstr>'CF (T)'!Print_Area</vt:lpstr>
      <vt:lpstr>'Change - เฉพาะ'!Print_Area</vt:lpstr>
      <vt:lpstr>'Change - รวม'!Print_Area</vt:lpstr>
      <vt:lpstr>'OCI (3M)'!Print_Area</vt:lpstr>
      <vt:lpstr>'OCI (9M)'!Print_Area</vt:lpstr>
      <vt:lpstr>'PL (3M) '!Print_Area</vt:lpstr>
      <vt:lpstr>'PL (9M)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Katak</dc:creator>
  <cp:lastModifiedBy>Chanida Samutwattananont</cp:lastModifiedBy>
  <cp:lastPrinted>2025-09-05T03:54:02Z</cp:lastPrinted>
  <dcterms:created xsi:type="dcterms:W3CDTF">2023-04-22T18:21:10Z</dcterms:created>
  <dcterms:modified xsi:type="dcterms:W3CDTF">2025-11-06T13:39:46Z</dcterms:modified>
</cp:coreProperties>
</file>