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งานสายพี่ NP\R-18_RCL\2025\Q3'25\FS_Q3'25\EN\"/>
    </mc:Choice>
  </mc:AlternateContent>
  <xr:revisionPtr revIDLastSave="0" documentId="13_ncr:1_{4E27BFD5-BBE5-411B-A079-5427A5A1958C}" xr6:coauthVersionLast="47" xr6:coauthVersionMax="47" xr10:uidLastSave="{00000000-0000-0000-0000-000000000000}"/>
  <bookViews>
    <workbookView xWindow="-108" yWindow="-108" windowWidth="23256" windowHeight="12456" tabRatio="739" activeTab="3" xr2:uid="{00000000-000D-0000-FFFF-FFFF00000000}"/>
  </bookViews>
  <sheets>
    <sheet name="BS " sheetId="18" r:id="rId1"/>
    <sheet name="CHANGE (E1)" sheetId="19" r:id="rId2"/>
    <sheet name="CHANGE (E2)" sheetId="20" r:id="rId3"/>
    <sheet name="PL (E) 3 M" sheetId="21" r:id="rId4"/>
    <sheet name="OCI 3 M" sheetId="22" r:id="rId5"/>
    <sheet name="PL (E) 9 M" sheetId="23" r:id="rId6"/>
    <sheet name="OCI 9 m" sheetId="24" r:id="rId7"/>
    <sheet name="CF (E) " sheetId="25" r:id="rId8"/>
  </sheets>
  <externalReferences>
    <externalReference r:id="rId9"/>
  </externalReferences>
  <definedNames>
    <definedName name="_xlnm.Auto_Close">[1]!AdaytumSheetClose</definedName>
    <definedName name="COM_1" localSheetId="1">#REF!</definedName>
    <definedName name="COM_1">#REF!</definedName>
    <definedName name="COM_2" localSheetId="1">#REF!</definedName>
    <definedName name="COM_2">#REF!</definedName>
    <definedName name="COM_3" localSheetId="1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'!$A$1:$J$194</definedName>
    <definedName name="_xlnm.Print_Area" localSheetId="7">'CF (E) '!$A$1:$K$125</definedName>
    <definedName name="_xlnm.Print_Area" localSheetId="1">'CHANGE (E1)'!$A$1:$V$53</definedName>
    <definedName name="_xlnm.Print_Area" localSheetId="2">'CHANGE (E2)'!$A$1:$R$42</definedName>
    <definedName name="_xlnm.Print_Area" localSheetId="4">'OCI 3 M'!$A$1:$J$59</definedName>
    <definedName name="_xlnm.Print_Area" localSheetId="3">'PL (E) 3 M'!$A$1:$K$55</definedName>
    <definedName name="_xlnm.Print_Area" localSheetId="5">'PL (E) 9 M'!$A$1:$K$61</definedName>
    <definedName name="RENO_97" localSheetId="1">#REF!</definedName>
    <definedName name="RENO_97">#REF!</definedName>
    <definedName name="Schedule" localSheetId="1">#REF!</definedName>
    <definedName name="Schedule">#REF!</definedName>
    <definedName name="TEL_96" localSheetId="1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6" i="25" l="1"/>
  <c r="P24" i="19" l="1"/>
  <c r="P26" i="19"/>
  <c r="P22" i="19"/>
  <c r="N28" i="19"/>
  <c r="L28" i="19"/>
  <c r="J28" i="19"/>
  <c r="K20" i="24" l="1"/>
  <c r="I20" i="24"/>
  <c r="G20" i="24"/>
  <c r="E20" i="24"/>
  <c r="E31" i="23"/>
  <c r="J20" i="22"/>
  <c r="H20" i="22"/>
  <c r="F20" i="22"/>
  <c r="D20" i="22"/>
  <c r="K97" i="25" l="1"/>
  <c r="I97" i="25"/>
  <c r="G97" i="25"/>
  <c r="E97" i="25"/>
  <c r="K89" i="25"/>
  <c r="I89" i="25"/>
  <c r="G89" i="25"/>
  <c r="E89" i="25"/>
  <c r="G67" i="25"/>
  <c r="K67" i="25" s="1"/>
  <c r="E67" i="25"/>
  <c r="I67" i="25" s="1"/>
  <c r="K63" i="25"/>
  <c r="B62" i="25"/>
  <c r="K9" i="25"/>
  <c r="I9" i="25"/>
  <c r="F27" i="24"/>
  <c r="K15" i="24"/>
  <c r="K21" i="24" s="1"/>
  <c r="I15" i="24"/>
  <c r="I21" i="24" s="1"/>
  <c r="G15" i="24"/>
  <c r="G21" i="24" s="1"/>
  <c r="E15" i="24"/>
  <c r="E21" i="24" s="1"/>
  <c r="K9" i="24"/>
  <c r="I9" i="24"/>
  <c r="K31" i="23"/>
  <c r="I31" i="23"/>
  <c r="G31" i="23"/>
  <c r="K20" i="23"/>
  <c r="I20" i="23"/>
  <c r="G20" i="23"/>
  <c r="E20" i="23"/>
  <c r="K9" i="23"/>
  <c r="I9" i="23"/>
  <c r="G22" i="22"/>
  <c r="J15" i="22"/>
  <c r="J21" i="22" s="1"/>
  <c r="H15" i="22"/>
  <c r="H21" i="22" s="1"/>
  <c r="F15" i="22"/>
  <c r="F21" i="22" s="1"/>
  <c r="D15" i="22"/>
  <c r="D21" i="22" s="1"/>
  <c r="J9" i="22"/>
  <c r="H9" i="22"/>
  <c r="H42" i="21"/>
  <c r="K27" i="21"/>
  <c r="I27" i="21"/>
  <c r="G27" i="21"/>
  <c r="E27" i="21"/>
  <c r="K20" i="21"/>
  <c r="I20" i="21"/>
  <c r="G20" i="21"/>
  <c r="E20" i="21"/>
  <c r="K9" i="21"/>
  <c r="I9" i="21"/>
  <c r="P15" i="20"/>
  <c r="R15" i="20" s="1"/>
  <c r="P20" i="20"/>
  <c r="R20" i="20" s="1"/>
  <c r="P19" i="20"/>
  <c r="R19" i="20" s="1"/>
  <c r="P18" i="20"/>
  <c r="R18" i="20" s="1"/>
  <c r="P14" i="20"/>
  <c r="R14" i="20" s="1"/>
  <c r="P13" i="20"/>
  <c r="R13" i="20" s="1"/>
  <c r="N21" i="20"/>
  <c r="N16" i="20"/>
  <c r="P16" i="20" l="1"/>
  <c r="R21" i="20"/>
  <c r="I32" i="23"/>
  <c r="I39" i="23" s="1"/>
  <c r="I41" i="23" s="1"/>
  <c r="I11" i="24" s="1"/>
  <c r="I22" i="24" s="1"/>
  <c r="I25" i="24" s="1"/>
  <c r="I27" i="24" s="1"/>
  <c r="E32" i="23"/>
  <c r="E39" i="23" s="1"/>
  <c r="E41" i="23" s="1"/>
  <c r="E11" i="25" s="1"/>
  <c r="E33" i="25" s="1"/>
  <c r="E28" i="21"/>
  <c r="E35" i="21" s="1"/>
  <c r="E37" i="21" s="1"/>
  <c r="K32" i="23"/>
  <c r="K39" i="23" s="1"/>
  <c r="K41" i="23" s="1"/>
  <c r="K11" i="25" s="1"/>
  <c r="K33" i="25" s="1"/>
  <c r="K49" i="25" s="1"/>
  <c r="K51" i="25" s="1"/>
  <c r="K99" i="25" s="1"/>
  <c r="K101" i="25" s="1"/>
  <c r="G32" i="23"/>
  <c r="G39" i="23" s="1"/>
  <c r="G41" i="23" s="1"/>
  <c r="G11" i="24" s="1"/>
  <c r="G22" i="24" s="1"/>
  <c r="K28" i="21"/>
  <c r="K35" i="21" s="1"/>
  <c r="K37" i="21" s="1"/>
  <c r="K40" i="21" s="1"/>
  <c r="G28" i="21"/>
  <c r="G35" i="21" s="1"/>
  <c r="G37" i="21" s="1"/>
  <c r="G42" i="21" s="1"/>
  <c r="G40" i="21" s="1"/>
  <c r="G45" i="21" s="1"/>
  <c r="I28" i="21"/>
  <c r="I35" i="21" s="1"/>
  <c r="I37" i="21" s="1"/>
  <c r="I40" i="21" s="1"/>
  <c r="E49" i="25" l="1"/>
  <c r="E51" i="25" s="1"/>
  <c r="G25" i="24"/>
  <c r="G27" i="24" s="1"/>
  <c r="K44" i="23"/>
  <c r="K46" i="23" s="1"/>
  <c r="K11" i="24"/>
  <c r="K22" i="24" s="1"/>
  <c r="K25" i="24" s="1"/>
  <c r="K27" i="24" s="1"/>
  <c r="E42" i="21"/>
  <c r="E40" i="21" s="1"/>
  <c r="E45" i="21" s="1"/>
  <c r="D11" i="22"/>
  <c r="D22" i="22" s="1"/>
  <c r="D25" i="22" s="1"/>
  <c r="D27" i="22" s="1"/>
  <c r="E11" i="24"/>
  <c r="E22" i="24" s="1"/>
  <c r="E25" i="24" s="1"/>
  <c r="E27" i="24" s="1"/>
  <c r="E44" i="23"/>
  <c r="E46" i="23" s="1"/>
  <c r="I44" i="23"/>
  <c r="I49" i="23" s="1"/>
  <c r="I11" i="25"/>
  <c r="H11" i="22"/>
  <c r="H22" i="22" s="1"/>
  <c r="G11" i="25"/>
  <c r="G33" i="25" s="1"/>
  <c r="G49" i="25" s="1"/>
  <c r="G51" i="25" s="1"/>
  <c r="G99" i="25" s="1"/>
  <c r="G101" i="25" s="1"/>
  <c r="G44" i="23"/>
  <c r="J11" i="22"/>
  <c r="J22" i="22" s="1"/>
  <c r="F11" i="22"/>
  <c r="F22" i="22" s="1"/>
  <c r="I45" i="21"/>
  <c r="I42" i="21"/>
  <c r="K45" i="21"/>
  <c r="K42" i="21"/>
  <c r="E99" i="25" l="1"/>
  <c r="E101" i="25" s="1"/>
  <c r="E126" i="25" s="1"/>
  <c r="I33" i="25"/>
  <c r="I49" i="25" s="1"/>
  <c r="I51" i="25" s="1"/>
  <c r="I99" i="25" s="1"/>
  <c r="I101" i="25" s="1"/>
  <c r="G46" i="23"/>
  <c r="G49" i="23"/>
  <c r="K49" i="23"/>
  <c r="E49" i="23"/>
  <c r="F25" i="22"/>
  <c r="F27" i="22" s="1"/>
  <c r="H25" i="22"/>
  <c r="H27" i="22" s="1"/>
  <c r="J25" i="22"/>
  <c r="J27" i="22" s="1"/>
  <c r="I46" i="23"/>
  <c r="L21" i="20" l="1"/>
  <c r="P21" i="20" s="1"/>
  <c r="J21" i="20"/>
  <c r="H21" i="20"/>
  <c r="F21" i="20"/>
  <c r="D21" i="20"/>
  <c r="L16" i="20"/>
  <c r="J16" i="20"/>
  <c r="H16" i="20"/>
  <c r="F16" i="20"/>
  <c r="D16" i="20"/>
  <c r="T28" i="19"/>
  <c r="H28" i="19"/>
  <c r="F28" i="19"/>
  <c r="D28" i="19"/>
  <c r="R26" i="19"/>
  <c r="V26" i="19" s="1"/>
  <c r="R24" i="19"/>
  <c r="V24" i="19" s="1"/>
  <c r="R22" i="19"/>
  <c r="V22" i="19" s="1"/>
  <c r="T20" i="19"/>
  <c r="N20" i="19"/>
  <c r="L20" i="19"/>
  <c r="J20" i="19"/>
  <c r="H20" i="19"/>
  <c r="F20" i="19"/>
  <c r="D20" i="19"/>
  <c r="P18" i="19"/>
  <c r="R18" i="19" s="1"/>
  <c r="V18" i="19" s="1"/>
  <c r="P16" i="19"/>
  <c r="R16" i="19" s="1"/>
  <c r="V16" i="19" s="1"/>
  <c r="P14" i="19"/>
  <c r="R14" i="19" s="1"/>
  <c r="V14" i="19" s="1"/>
  <c r="D16" i="18"/>
  <c r="A135" i="18"/>
  <c r="A69" i="18"/>
  <c r="P20" i="19" l="1"/>
  <c r="R20" i="19" s="1"/>
  <c r="R16" i="20"/>
  <c r="V20" i="19"/>
  <c r="V28" i="19"/>
  <c r="P28" i="19"/>
  <c r="R28" i="19" s="1"/>
  <c r="H16" i="18" l="1"/>
  <c r="J16" i="18"/>
  <c r="F16" i="18"/>
  <c r="F26" i="18" s="1"/>
  <c r="A128" i="18" l="1"/>
  <c r="A191" i="18" s="1"/>
  <c r="F94" i="18"/>
  <c r="J139" i="18" l="1"/>
  <c r="H139" i="18"/>
  <c r="J73" i="18"/>
  <c r="H73" i="18"/>
  <c r="J8" i="18"/>
  <c r="H8" i="18"/>
  <c r="I196" i="18"/>
  <c r="G196" i="18"/>
  <c r="E196" i="18"/>
  <c r="J153" i="18"/>
  <c r="J155" i="18" s="1"/>
  <c r="H153" i="18"/>
  <c r="H155" i="18" s="1"/>
  <c r="F153" i="18"/>
  <c r="F155" i="18" s="1"/>
  <c r="D153" i="18"/>
  <c r="D155" i="18" s="1"/>
  <c r="J101" i="18"/>
  <c r="H101" i="18"/>
  <c r="F101" i="18"/>
  <c r="D101" i="18"/>
  <c r="H94" i="18"/>
  <c r="D94" i="18"/>
  <c r="J94" i="18"/>
  <c r="J45" i="18"/>
  <c r="H45" i="18"/>
  <c r="F45" i="18"/>
  <c r="D45" i="18"/>
  <c r="J26" i="18"/>
  <c r="H26" i="18"/>
  <c r="D26" i="18"/>
  <c r="H102" i="18" l="1"/>
  <c r="H156" i="18" s="1"/>
  <c r="J102" i="18"/>
  <c r="J156" i="18" s="1"/>
  <c r="D102" i="18"/>
  <c r="D156" i="18" s="1"/>
  <c r="F102" i="18"/>
  <c r="F156" i="18" s="1"/>
  <c r="F46" i="18"/>
  <c r="H46" i="18"/>
  <c r="J46" i="18"/>
  <c r="D46" i="18"/>
  <c r="F196" i="18" l="1"/>
  <c r="D196" i="18"/>
  <c r="J196" i="18"/>
  <c r="H196" i="18"/>
</calcChain>
</file>

<file path=xl/sharedStrings.xml><?xml version="1.0" encoding="utf-8"?>
<sst xmlns="http://schemas.openxmlformats.org/spreadsheetml/2006/main" count="495" uniqueCount="277">
  <si>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</si>
  <si>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</si>
  <si>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</si>
  <si>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</si>
  <si>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</si>
  <si>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</si>
  <si>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</si>
  <si>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</si>
  <si>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</si>
  <si>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</si>
  <si>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</si>
  <si>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</si>
  <si>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</si>
  <si>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</si>
  <si>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</si>
  <si>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</si>
  <si>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</si>
  <si>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</si>
  <si>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</si>
  <si>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</si>
  <si>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</si>
  <si>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</si>
  <si>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</si>
  <si>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</si>
  <si>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</si>
  <si>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</si>
  <si>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</si>
  <si>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</si>
  <si>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</si>
  <si>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</si>
  <si>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</si>
  <si>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</si>
  <si>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</si>
  <si>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</si>
  <si>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</si>
  <si>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</si>
  <si>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</si>
  <si>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</si>
  <si>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</si>
  <si>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</si>
  <si>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</si>
  <si>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</si>
  <si>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</si>
  <si>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</si>
  <si>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</si>
  <si>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</si>
  <si>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</si>
  <si>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</si>
  <si>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</si>
  <si>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</si>
  <si>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</si>
  <si>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</si>
  <si>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</si>
  <si>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</si>
  <si>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</si>
  <si>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</si>
  <si>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</si>
  <si>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</si>
  <si>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</si>
  <si>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</si>
  <si>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</si>
  <si>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</si>
  <si>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</si>
  <si>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</si>
  <si>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</si>
  <si>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</si>
  <si>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</si>
  <si>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</si>
  <si>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</si>
  <si>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</si>
  <si>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</si>
  <si>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</si>
  <si>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</si>
  <si>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Total  equity of  parent Company's shareholders</t>
  </si>
  <si>
    <t xml:space="preserve"> Statements of income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</si>
  <si>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</si>
  <si>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</si>
  <si>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</si>
  <si>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</si>
  <si>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</si>
  <si>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</si>
  <si>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</si>
  <si>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</si>
  <si>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</si>
  <si>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</si>
  <si>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</si>
  <si>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</si>
  <si>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</si>
  <si>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</si>
  <si>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</si>
  <si>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</si>
  <si>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</si>
  <si>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</si>
  <si>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</si>
  <si>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Gain on sales of assets</t>
  </si>
  <si>
    <t>Interest income</t>
  </si>
  <si>
    <t>Others</t>
  </si>
  <si>
    <t xml:space="preserve">to net cash provided by (used in) operating activities: </t>
  </si>
  <si>
    <t>Unrealized loss (gain) on exchange rate</t>
  </si>
  <si>
    <t>Employee benefit obligation paid</t>
  </si>
  <si>
    <t>Cost of freight and operations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</si>
  <si>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</si>
  <si>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</si>
  <si>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</si>
  <si>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</si>
  <si>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</si>
  <si>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</si>
  <si>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</si>
  <si>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</si>
  <si>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</si>
  <si>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</si>
  <si>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</si>
  <si>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</si>
  <si>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</si>
  <si>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</si>
  <si>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</si>
  <si>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</si>
  <si>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</si>
  <si>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</si>
  <si>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</si>
  <si>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Profit (loss) from operating activities before changes in operating</t>
  </si>
  <si>
    <t>assets and liabilities</t>
  </si>
  <si>
    <t>Dividend received</t>
  </si>
  <si>
    <t>Net increase (decrease) in cash and cash equivalents</t>
  </si>
  <si>
    <t>Cash and cash equivalents at beginning of periods</t>
  </si>
  <si>
    <t>Statements of changes in equity</t>
  </si>
  <si>
    <t>Short - term loan from related party</t>
  </si>
  <si>
    <t>As at</t>
  </si>
  <si>
    <t>Share of profit (loss) from investments in associates</t>
  </si>
  <si>
    <t>Gain on exchange rate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</si>
  <si>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</si>
  <si>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</si>
  <si>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</si>
  <si>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</si>
  <si>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Payment of payable on purchase of assets</t>
  </si>
  <si>
    <t>Cash received from sales of assets</t>
  </si>
  <si>
    <t>Deferred tax liabilities</t>
  </si>
  <si>
    <t>Dividend receivables</t>
  </si>
  <si>
    <t>Cash received (paid) from operating activities</t>
  </si>
  <si>
    <t>Investments in joint ventures</t>
  </si>
  <si>
    <t xml:space="preserve">   - Others</t>
  </si>
  <si>
    <t>Other non - current financial assets</t>
  </si>
  <si>
    <t>Current portion of lease liabilities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</si>
  <si>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</si>
  <si>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</si>
  <si>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</si>
  <si>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</si>
  <si>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</si>
  <si>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Activities not affecting cash :</t>
  </si>
  <si>
    <t>Right - of - use assets, net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</si>
  <si>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</si>
  <si>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</si>
  <si>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</si>
  <si>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</si>
  <si>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Other current financial liabilities</t>
  </si>
  <si>
    <t xml:space="preserve">   - Payment of advances for vessels and equipment </t>
  </si>
  <si>
    <t>Tax income (expenses)</t>
  </si>
  <si>
    <t>Profit (loss) before income tax expenses</t>
  </si>
  <si>
    <t>Purchase of intangible assets</t>
  </si>
  <si>
    <t>Payment of advances for vessels and equipment</t>
  </si>
  <si>
    <t>Increase in payable on purchase of assets from</t>
  </si>
  <si>
    <t>Net cash received (paid) for income tax</t>
  </si>
  <si>
    <t>Profit (loss) for the periods attributable to: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</si>
  <si>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</si>
  <si>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</si>
  <si>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</si>
  <si>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</si>
  <si>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</si>
  <si>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Equity holders of the parent (Baht)</t>
  </si>
  <si>
    <t>Investment properties, net</t>
  </si>
  <si>
    <t>Refundable income tax - current period</t>
  </si>
  <si>
    <t>Current portion of long - term loan to related parties</t>
  </si>
  <si>
    <t>Long - term loan to related parties, net of current portion</t>
  </si>
  <si>
    <t>6 and 7.1</t>
  </si>
  <si>
    <t>Short - term loan to related parties</t>
  </si>
  <si>
    <t>Lease liabilities, net of current portion</t>
  </si>
  <si>
    <t xml:space="preserve">Share of loss (profit) from investments in associates </t>
  </si>
  <si>
    <t>Share of loss (profit) from investments in joint ventures</t>
  </si>
  <si>
    <t>Loss (gain) from changes in fair value of financial assets</t>
  </si>
  <si>
    <t>Offset of trade receivables - related parties, other recievables</t>
  </si>
  <si>
    <t>Cash and cash equivalents at ending of periods</t>
  </si>
  <si>
    <t xml:space="preserve">   - Restricted bank deposit</t>
  </si>
  <si>
    <t>Balance as at 1 January 2024</t>
  </si>
  <si>
    <t>Gains (losses) on investment in</t>
  </si>
  <si>
    <t>equity designated at fair value</t>
  </si>
  <si>
    <t>Total</t>
  </si>
  <si>
    <t>Interest income in accordance with TFRS 9</t>
  </si>
  <si>
    <t>Corporate tax payable</t>
  </si>
  <si>
    <t>31 December 2024</t>
  </si>
  <si>
    <t>Balance as at 1 January 2025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</si>
  <si>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</si>
  <si>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 xml:space="preserve">   - Advance receive</t>
  </si>
  <si>
    <t>Provision for dispute</t>
  </si>
  <si>
    <t xml:space="preserve">Gains (losses) on investment in </t>
  </si>
  <si>
    <t>Impairment loss (reversal of impairment loss)</t>
  </si>
  <si>
    <t>and advance receive</t>
  </si>
  <si>
    <t>Other non - current financial liabilities</t>
  </si>
  <si>
    <t>Other expenses</t>
  </si>
  <si>
    <t>Other incomes</t>
  </si>
  <si>
    <t>Advance receive</t>
  </si>
  <si>
    <t>Decrease (increase) in other financial assets</t>
  </si>
  <si>
    <t>Decrease (increase) in short - term loan to related parties</t>
  </si>
  <si>
    <t>Decrease (increase) in long - term loan to related parties</t>
  </si>
  <si>
    <t xml:space="preserve">   - Derivatives</t>
  </si>
  <si>
    <t>Dividend paid</t>
  </si>
  <si>
    <t>Statements of changes in  equity (continued)</t>
  </si>
  <si>
    <t>shareholder’s</t>
  </si>
  <si>
    <t>Statements of income</t>
  </si>
  <si>
    <t>For the three - month periods</t>
  </si>
  <si>
    <t>6 and 7.2</t>
  </si>
  <si>
    <t xml:space="preserve">    Loss on impairment of assets</t>
  </si>
  <si>
    <t>.…………………..…………….........................................  DIRECTOR …………..………..………..……....................................  DIRECTOR                    6</t>
  </si>
  <si>
    <t>Other comprehensive income (loss) :</t>
  </si>
  <si>
    <t>Total comprehensive income (loss) for the periods attributable to :</t>
  </si>
  <si>
    <t>.…………………..…………….........................................  DIRECTOR …………..………..………..……....................................  DIRECTOR                    7</t>
  </si>
  <si>
    <t xml:space="preserve">    Gain on dissolution of subsidiary, net</t>
  </si>
  <si>
    <t xml:space="preserve">    Loss on sales of assets</t>
  </si>
  <si>
    <t xml:space="preserve">    Unrealized loss on derivatives</t>
  </si>
  <si>
    <t>.…………………..…………….........................................  DIRECTOR …………..………..………..……....................................  DIRECTOR                     8</t>
  </si>
  <si>
    <t>.…………………..…………….........................................  DIRECTOR …………..………..………..……....................................  DIRECTOR                    9</t>
  </si>
  <si>
    <t>Depreciation</t>
  </si>
  <si>
    <t>Amortization</t>
  </si>
  <si>
    <t>Loss (gain) relating to termination of the lease</t>
  </si>
  <si>
    <t>Loss (gain) from change in fair value of derivatives</t>
  </si>
  <si>
    <t>Provisions for employee benefits</t>
  </si>
  <si>
    <t>.…………………..…………….........................................  DIRECTOR …………..………..………..……....................................  DIRECTOR                    10</t>
  </si>
  <si>
    <t xml:space="preserve">Decrease (increase) in restriced bank deposits </t>
  </si>
  <si>
    <t>Purchasing investments in joint venture</t>
  </si>
  <si>
    <t>Purchasing investments in associate</t>
  </si>
  <si>
    <t>Cash received from other non - current receivables</t>
  </si>
  <si>
    <t>Purchasing of property, premises, vessels and equipment</t>
  </si>
  <si>
    <t>Purchase of right - of - use assets</t>
  </si>
  <si>
    <t>Investments in joint ventures paid</t>
  </si>
  <si>
    <t>Purchase of investments in subsidiary</t>
  </si>
  <si>
    <t>Finance cost paid</t>
  </si>
  <si>
    <t>Payment of liquidated subsidiaries to non - controlling interests</t>
  </si>
  <si>
    <t>.…………………..…………….........................................  DIRECTOR …………..………..………..……....................................  DIRECTOR                    11</t>
  </si>
  <si>
    <t>4 and 17</t>
  </si>
  <si>
    <t>12 and 13</t>
  </si>
  <si>
    <t>9.2 and 13</t>
  </si>
  <si>
    <t>21.1 (c)</t>
  </si>
  <si>
    <t>17 and 18</t>
  </si>
  <si>
    <t>Gains (losses) on investment in equity designated at fair value</t>
  </si>
  <si>
    <t>Item that will not be reclassified to profit or loss :</t>
  </si>
  <si>
    <t>Total item that will not be reclassified to profit or loss</t>
  </si>
  <si>
    <t>Actuarial gains (losses) on defined employee benefit plans</t>
  </si>
  <si>
    <t>Deferred tax relating to other component of equity</t>
  </si>
  <si>
    <t>Statements of financial position (continued)</t>
  </si>
  <si>
    <t>Other expense - loss on exchange rate</t>
  </si>
  <si>
    <t>Transfer payment of advance to vessels and equipment</t>
  </si>
  <si>
    <t>Increase in right - of - use assets and lease liabilities from</t>
  </si>
  <si>
    <t>recognition of leases</t>
  </si>
  <si>
    <t xml:space="preserve">The investment in a subsidiary was settled by offsetting against </t>
  </si>
  <si>
    <t>trade receivables - related party</t>
  </si>
  <si>
    <t>Transfer the provision for dispute to other payable</t>
  </si>
  <si>
    <t>purchase of vessels and equipment</t>
  </si>
  <si>
    <t>Decrease in advance receipt from receive the dividend</t>
  </si>
  <si>
    <t>Short - term loan from financial institution</t>
  </si>
  <si>
    <t>Item that may be reclassified to profit or loss :</t>
  </si>
  <si>
    <t>Total item that may be reclassified to profit or loss</t>
  </si>
  <si>
    <t>Increase (decrease) in short - term loan from financial institution</t>
  </si>
  <si>
    <t>As at 30 September 2025</t>
  </si>
  <si>
    <t>30 September 2025</t>
  </si>
  <si>
    <t>For the nine - month period ended 30 September 2025</t>
  </si>
  <si>
    <t>Balance as at 30 September 2024</t>
  </si>
  <si>
    <t>Balance as at 30 September 2025</t>
  </si>
  <si>
    <t>For the three - month period ended 30 September 2025</t>
  </si>
  <si>
    <t>ended 30 September</t>
  </si>
  <si>
    <t>Advance received from sales of assets</t>
  </si>
  <si>
    <t xml:space="preserve">Transfer from "short - term loan to related parties" to </t>
  </si>
  <si>
    <t>"long - term loan to related parties"</t>
  </si>
  <si>
    <t>Reversal of provision for dispute</t>
  </si>
  <si>
    <t>Loss on exchange rate</t>
  </si>
  <si>
    <t>For the nine - month periods</t>
  </si>
  <si>
    <t>Other expense - provision for dispute</t>
  </si>
  <si>
    <t xml:space="preserve">Increase in vessels was settled by offsetting against </t>
  </si>
  <si>
    <t>Loss on sales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</si>
</sst>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;\-#,##0.0"/>
    <numFmt numFmtId="177" formatCode="#,##0.0000000_);\(#,##0.0000000\)"/>
    <numFmt numFmtId="178" formatCode="_(* #,##0.00_);_(* \(#,##0.00\);_(* &quot;-&quot;_);_(@_)"/>
    <numFmt numFmtId="179" formatCode="_(* #,##0.000_);_(* \(#,##0.000\);_(* &quot;-&quot;??_);_(@_)"/>
  </numFmts>
  <fonts count="46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6"/>
      <name val="Angsana New"/>
      <family val="1"/>
    </font>
    <font>
      <sz val="14"/>
      <name val="Cordia New"/>
      <family val="2"/>
      <charset val="222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9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0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164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164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vertical="center"/>
    </xf>
    <xf numFmtId="164" fontId="14" fillId="0" borderId="11" xfId="56" applyNumberFormat="1" applyFont="1" applyBorder="1" applyAlignment="1">
      <alignment horizontal="center" vertical="center"/>
    </xf>
    <xf numFmtId="164" fontId="14" fillId="0" borderId="0" xfId="56" applyNumberFormat="1" applyFont="1" applyAlignment="1">
      <alignment vertical="center"/>
    </xf>
    <xf numFmtId="164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164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37" fontId="15" fillId="0" borderId="0" xfId="56" applyNumberFormat="1" applyFont="1" applyAlignment="1">
      <alignment horizontal="left" vertical="center"/>
    </xf>
    <xf numFmtId="0" fontId="15" fillId="0" borderId="0" xfId="65" applyFont="1" applyAlignment="1">
      <alignment vertical="center"/>
    </xf>
    <xf numFmtId="0" fontId="15" fillId="0" borderId="0" xfId="65" applyFont="1" applyAlignment="1">
      <alignment horizontal="center" vertical="center"/>
    </xf>
    <xf numFmtId="175" fontId="15" fillId="0" borderId="0" xfId="28" applyNumberFormat="1" applyFont="1" applyAlignment="1">
      <alignment vertical="center"/>
    </xf>
    <xf numFmtId="175" fontId="15" fillId="0" borderId="11" xfId="28" applyNumberFormat="1" applyFont="1" applyBorder="1" applyAlignment="1">
      <alignment vertical="center"/>
    </xf>
    <xf numFmtId="175" fontId="15" fillId="0" borderId="13" xfId="28" applyNumberFormat="1" applyFont="1" applyBorder="1" applyAlignment="1">
      <alignment vertical="center"/>
    </xf>
    <xf numFmtId="175" fontId="15" fillId="0" borderId="14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horizontal="right" vertical="center"/>
    </xf>
    <xf numFmtId="175" fontId="15" fillId="0" borderId="0" xfId="28" applyNumberFormat="1" applyFont="1" applyAlignment="1">
      <alignment horizontal="right" vertical="center"/>
    </xf>
    <xf numFmtId="175" fontId="15" fillId="0" borderId="0" xfId="28" applyNumberFormat="1" applyFont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164" fontId="15" fillId="0" borderId="0" xfId="56" applyNumberFormat="1" applyFont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39" fontId="15" fillId="0" borderId="0" xfId="56" applyNumberFormat="1" applyFont="1" applyAlignment="1">
      <alignment vertical="center"/>
    </xf>
    <xf numFmtId="0" fontId="15" fillId="0" borderId="0" xfId="0" applyFont="1" applyAlignment="1">
      <alignment vertical="center"/>
    </xf>
    <xf numFmtId="175" fontId="15" fillId="0" borderId="0" xfId="28" applyNumberFormat="1" applyFont="1" applyBorder="1" applyAlignment="1">
      <alignment vertical="center"/>
    </xf>
    <xf numFmtId="165" fontId="15" fillId="0" borderId="0" xfId="28" applyFont="1" applyFill="1" applyAlignment="1">
      <alignment horizontal="center" vertical="center"/>
    </xf>
    <xf numFmtId="175" fontId="15" fillId="0" borderId="16" xfId="28" applyNumberFormat="1" applyFont="1" applyBorder="1" applyAlignment="1">
      <alignment horizontal="right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165" fontId="15" fillId="0" borderId="0" xfId="28" applyFont="1" applyAlignment="1">
      <alignment horizontal="right" vertical="center"/>
    </xf>
    <xf numFmtId="175" fontId="18" fillId="0" borderId="0" xfId="28" applyNumberFormat="1" applyFont="1" applyAlignment="1">
      <alignment horizontal="center" vertical="center"/>
    </xf>
    <xf numFmtId="175" fontId="18" fillId="0" borderId="0" xfId="28" applyNumberFormat="1" applyFont="1" applyAlignment="1">
      <alignment vertical="center"/>
    </xf>
    <xf numFmtId="175" fontId="15" fillId="0" borderId="14" xfId="28" applyNumberFormat="1" applyFont="1" applyBorder="1" applyAlignment="1">
      <alignment horizontal="right" vertical="center"/>
    </xf>
    <xf numFmtId="175" fontId="37" fillId="0" borderId="0" xfId="28" applyNumberFormat="1" applyFont="1" applyFill="1" applyBorder="1" applyAlignment="1">
      <alignment vertical="center"/>
    </xf>
    <xf numFmtId="0" fontId="17" fillId="0" borderId="0" xfId="56" applyFont="1" applyAlignment="1">
      <alignment horizontal="center" vertical="center"/>
    </xf>
    <xf numFmtId="0" fontId="15" fillId="0" borderId="0" xfId="56" applyFont="1" applyAlignment="1">
      <alignment horizontal="center" vertical="center"/>
    </xf>
    <xf numFmtId="165" fontId="36" fillId="0" borderId="0" xfId="28" applyFont="1" applyAlignment="1">
      <alignment vertical="center"/>
    </xf>
    <xf numFmtId="176" fontId="17" fillId="0" borderId="0" xfId="65" quotePrefix="1" applyNumberFormat="1" applyFont="1" applyAlignment="1">
      <alignment horizontal="center" vertical="center"/>
    </xf>
    <xf numFmtId="0" fontId="17" fillId="0" borderId="0" xfId="65" quotePrefix="1" applyFont="1" applyAlignment="1">
      <alignment horizontal="center" vertical="center"/>
    </xf>
    <xf numFmtId="37" fontId="17" fillId="0" borderId="0" xfId="65" quotePrefix="1" applyNumberFormat="1" applyFont="1" applyAlignment="1">
      <alignment horizontal="center" vertical="center"/>
    </xf>
    <xf numFmtId="176" fontId="17" fillId="0" borderId="0" xfId="65" applyNumberFormat="1" applyFont="1" applyAlignment="1">
      <alignment horizontal="center" vertical="center"/>
    </xf>
    <xf numFmtId="165" fontId="15" fillId="0" borderId="0" xfId="28" applyFont="1" applyAlignment="1">
      <alignment vertical="center"/>
    </xf>
    <xf numFmtId="164" fontId="15" fillId="0" borderId="11" xfId="56" applyNumberFormat="1" applyFont="1" applyBorder="1" applyAlignment="1">
      <alignment vertical="center"/>
    </xf>
    <xf numFmtId="37" fontId="14" fillId="0" borderId="0" xfId="65" applyNumberFormat="1" applyFont="1" applyAlignment="1">
      <alignment horizontal="center" vertical="center"/>
    </xf>
    <xf numFmtId="165" fontId="15" fillId="0" borderId="0" xfId="65" applyNumberFormat="1" applyFont="1" applyAlignment="1">
      <alignment vertical="center"/>
    </xf>
    <xf numFmtId="165" fontId="15" fillId="0" borderId="0" xfId="56" applyNumberFormat="1" applyFont="1" applyAlignment="1">
      <alignment vertical="center"/>
    </xf>
    <xf numFmtId="164" fontId="38" fillId="0" borderId="0" xfId="75" applyNumberFormat="1" applyFont="1" applyAlignment="1">
      <alignment vertical="center"/>
    </xf>
    <xf numFmtId="175" fontId="37" fillId="0" borderId="11" xfId="28" applyNumberFormat="1" applyFont="1" applyFill="1" applyBorder="1" applyAlignment="1">
      <alignment vertical="center"/>
    </xf>
    <xf numFmtId="175" fontId="37" fillId="0" borderId="14" xfId="28" applyNumberFormat="1" applyFont="1" applyFill="1" applyBorder="1" applyAlignment="1">
      <alignment vertical="center"/>
    </xf>
    <xf numFmtId="175" fontId="36" fillId="0" borderId="0" xfId="28" applyNumberFormat="1" applyFont="1" applyAlignment="1">
      <alignment vertical="center"/>
    </xf>
    <xf numFmtId="37" fontId="37" fillId="0" borderId="11" xfId="56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5" fontId="15" fillId="0" borderId="0" xfId="28" applyNumberFormat="1" applyFont="1" applyFill="1" applyAlignment="1">
      <alignment horizontal="right" vertical="center"/>
    </xf>
    <xf numFmtId="0" fontId="14" fillId="0" borderId="0" xfId="93" applyFont="1" applyAlignment="1">
      <alignment vertical="center"/>
    </xf>
    <xf numFmtId="37" fontId="15" fillId="26" borderId="0" xfId="65" applyNumberFormat="1" applyFont="1" applyFill="1" applyAlignment="1">
      <alignment horizontal="right" vertical="center"/>
    </xf>
    <xf numFmtId="0" fontId="15" fillId="0" borderId="11" xfId="0" applyFont="1" applyBorder="1" applyAlignment="1">
      <alignment horizontal="center"/>
    </xf>
    <xf numFmtId="165" fontId="15" fillId="0" borderId="0" xfId="28" applyFont="1" applyFill="1" applyBorder="1" applyAlignment="1">
      <alignment vertical="center"/>
    </xf>
    <xf numFmtId="37" fontId="15" fillId="26" borderId="11" xfId="56" applyNumberFormat="1" applyFont="1" applyFill="1" applyBorder="1" applyAlignment="1">
      <alignment horizontal="center" vertical="center"/>
    </xf>
    <xf numFmtId="165" fontId="15" fillId="0" borderId="11" xfId="28" applyFont="1" applyFill="1" applyBorder="1" applyAlignment="1">
      <alignment vertical="center"/>
    </xf>
    <xf numFmtId="164" fontId="15" fillId="0" borderId="14" xfId="56" applyNumberFormat="1" applyFont="1" applyBorder="1" applyAlignment="1">
      <alignment vertical="center"/>
    </xf>
    <xf numFmtId="37" fontId="37" fillId="0" borderId="0" xfId="56" applyNumberFormat="1" applyFont="1" applyAlignment="1">
      <alignment vertical="center"/>
    </xf>
    <xf numFmtId="164" fontId="37" fillId="0" borderId="0" xfId="56" applyNumberFormat="1" applyFont="1" applyAlignment="1">
      <alignment vertical="center"/>
    </xf>
    <xf numFmtId="37" fontId="40" fillId="0" borderId="0" xfId="56" applyNumberFormat="1" applyFont="1" applyAlignment="1">
      <alignment horizontal="center" vertical="center"/>
    </xf>
    <xf numFmtId="37" fontId="37" fillId="0" borderId="0" xfId="56" applyNumberFormat="1" applyFont="1" applyAlignment="1">
      <alignment horizontal="center" vertical="center"/>
    </xf>
    <xf numFmtId="164" fontId="37" fillId="0" borderId="0" xfId="56" applyNumberFormat="1" applyFont="1" applyAlignment="1">
      <alignment horizontal="center" vertical="center"/>
    </xf>
    <xf numFmtId="37" fontId="40" fillId="0" borderId="0" xfId="56" applyNumberFormat="1" applyFont="1" applyAlignment="1">
      <alignment vertical="center"/>
    </xf>
    <xf numFmtId="37" fontId="41" fillId="0" borderId="0" xfId="56" applyNumberFormat="1" applyFont="1" applyAlignment="1">
      <alignment vertical="center"/>
    </xf>
    <xf numFmtId="1" fontId="37" fillId="0" borderId="11" xfId="56" applyNumberFormat="1" applyFont="1" applyBorder="1" applyAlignment="1">
      <alignment horizontal="center" vertical="center"/>
    </xf>
    <xf numFmtId="1" fontId="41" fillId="0" borderId="0" xfId="56" applyNumberFormat="1" applyFont="1" applyAlignment="1">
      <alignment vertical="center"/>
    </xf>
    <xf numFmtId="1" fontId="37" fillId="0" borderId="0" xfId="56" applyNumberFormat="1" applyFont="1" applyAlignment="1">
      <alignment vertical="center"/>
    </xf>
    <xf numFmtId="1" fontId="37" fillId="0" borderId="12" xfId="56" applyNumberFormat="1" applyFont="1" applyBorder="1" applyAlignment="1">
      <alignment horizontal="center" vertical="center"/>
    </xf>
    <xf numFmtId="0" fontId="42" fillId="0" borderId="0" xfId="56" applyFont="1" applyAlignment="1">
      <alignment horizontal="center" vertical="center"/>
    </xf>
    <xf numFmtId="0" fontId="37" fillId="0" borderId="0" xfId="56" applyFont="1" applyAlignment="1">
      <alignment horizontal="center" vertical="center"/>
    </xf>
    <xf numFmtId="37" fontId="37" fillId="0" borderId="0" xfId="56" applyNumberFormat="1" applyFont="1" applyAlignment="1">
      <alignment horizontal="left" vertical="center"/>
    </xf>
    <xf numFmtId="175" fontId="37" fillId="0" borderId="0" xfId="28" applyNumberFormat="1" applyFont="1" applyFill="1" applyAlignment="1">
      <alignment horizontal="center" vertical="center"/>
    </xf>
    <xf numFmtId="165" fontId="37" fillId="0" borderId="0" xfId="28" applyFont="1" applyFill="1" applyAlignment="1">
      <alignment horizontal="center" vertical="center"/>
    </xf>
    <xf numFmtId="0" fontId="42" fillId="0" borderId="0" xfId="56" quotePrefix="1" applyFont="1" applyAlignment="1">
      <alignment horizontal="center" vertical="center"/>
    </xf>
    <xf numFmtId="164" fontId="37" fillId="0" borderId="12" xfId="56" applyNumberFormat="1" applyFont="1" applyBorder="1" applyAlignment="1">
      <alignment vertical="center"/>
    </xf>
    <xf numFmtId="175" fontId="37" fillId="0" borderId="0" xfId="28" applyNumberFormat="1" applyFont="1" applyFill="1" applyAlignment="1">
      <alignment vertical="center"/>
    </xf>
    <xf numFmtId="165" fontId="37" fillId="0" borderId="0" xfId="28" applyFont="1" applyFill="1" applyAlignment="1">
      <alignment vertical="center"/>
    </xf>
    <xf numFmtId="165" fontId="37" fillId="0" borderId="0" xfId="28" applyFont="1" applyFill="1" applyBorder="1" applyAlignment="1">
      <alignment vertical="center"/>
    </xf>
    <xf numFmtId="165" fontId="37" fillId="0" borderId="11" xfId="28" applyFont="1" applyFill="1" applyBorder="1" applyAlignment="1">
      <alignment vertical="center"/>
    </xf>
    <xf numFmtId="165" fontId="37" fillId="0" borderId="0" xfId="28" applyFont="1" applyFill="1" applyBorder="1" applyAlignment="1">
      <alignment horizontal="center" vertical="center"/>
    </xf>
    <xf numFmtId="164" fontId="37" fillId="0" borderId="13" xfId="56" applyNumberFormat="1" applyFont="1" applyBorder="1" applyAlignment="1">
      <alignment vertical="center"/>
    </xf>
    <xf numFmtId="164" fontId="37" fillId="0" borderId="11" xfId="56" applyNumberFormat="1" applyFont="1" applyBorder="1" applyAlignment="1">
      <alignment horizontal="right" vertical="center"/>
    </xf>
    <xf numFmtId="164" fontId="37" fillId="0" borderId="15" xfId="56" applyNumberFormat="1" applyFont="1" applyBorder="1" applyAlignment="1">
      <alignment horizontal="right" vertical="center"/>
    </xf>
    <xf numFmtId="37" fontId="37" fillId="0" borderId="0" xfId="56" applyNumberFormat="1" applyFont="1" applyAlignment="1">
      <alignment horizontal="left" vertical="center" indent="1"/>
    </xf>
    <xf numFmtId="164" fontId="37" fillId="0" borderId="15" xfId="56" applyNumberFormat="1" applyFont="1" applyBorder="1" applyAlignment="1">
      <alignment vertical="center"/>
    </xf>
    <xf numFmtId="165" fontId="37" fillId="0" borderId="14" xfId="97" applyFont="1" applyFill="1" applyBorder="1" applyAlignment="1">
      <alignment vertical="center"/>
    </xf>
    <xf numFmtId="179" fontId="37" fillId="0" borderId="0" xfId="97" applyNumberFormat="1" applyFont="1" applyFill="1" applyAlignment="1">
      <alignment vertical="center"/>
    </xf>
    <xf numFmtId="165" fontId="37" fillId="0" borderId="0" xfId="97" applyFont="1" applyFill="1" applyAlignment="1">
      <alignment vertical="center"/>
    </xf>
    <xf numFmtId="165" fontId="37" fillId="0" borderId="0" xfId="97" applyFont="1" applyFill="1" applyBorder="1" applyAlignment="1">
      <alignment vertical="center"/>
    </xf>
    <xf numFmtId="164" fontId="37" fillId="0" borderId="14" xfId="56" applyNumberFormat="1" applyFont="1" applyBorder="1" applyAlignment="1">
      <alignment vertical="center"/>
    </xf>
    <xf numFmtId="39" fontId="37" fillId="0" borderId="0" xfId="56" applyNumberFormat="1" applyFont="1" applyAlignment="1">
      <alignment vertical="center"/>
    </xf>
    <xf numFmtId="164" fontId="15" fillId="0" borderId="11" xfId="56" applyNumberFormat="1" applyFont="1" applyBorder="1" applyAlignment="1">
      <alignment horizontal="right" vertical="center"/>
    </xf>
    <xf numFmtId="164" fontId="15" fillId="0" borderId="15" xfId="56" applyNumberFormat="1" applyFont="1" applyBorder="1" applyAlignment="1">
      <alignment vertical="center"/>
    </xf>
    <xf numFmtId="164" fontId="37" fillId="0" borderId="0" xfId="56" applyNumberFormat="1" applyFont="1" applyAlignment="1">
      <alignment horizontal="right" vertical="center"/>
    </xf>
    <xf numFmtId="37" fontId="15" fillId="0" borderId="0" xfId="56" applyNumberFormat="1" applyFont="1" applyAlignment="1">
      <alignment horizontal="left" vertical="center" indent="1"/>
    </xf>
    <xf numFmtId="178" fontId="37" fillId="0" borderId="14" xfId="56" applyNumberFormat="1" applyFont="1" applyBorder="1" applyAlignment="1">
      <alignment vertical="center"/>
    </xf>
    <xf numFmtId="178" fontId="37" fillId="0" borderId="0" xfId="56" applyNumberFormat="1" applyFont="1" applyAlignment="1">
      <alignment vertical="center"/>
    </xf>
    <xf numFmtId="37" fontId="42" fillId="0" borderId="0" xfId="56" applyNumberFormat="1" applyFont="1" applyAlignment="1">
      <alignment horizontal="center" vertical="center"/>
    </xf>
    <xf numFmtId="37" fontId="43" fillId="0" borderId="0" xfId="56" applyNumberFormat="1" applyFont="1" applyAlignment="1">
      <alignment vertical="center"/>
    </xf>
    <xf numFmtId="37" fontId="37" fillId="0" borderId="0" xfId="56" applyNumberFormat="1" applyFont="1" applyAlignment="1">
      <alignment horizontal="right" vertical="center"/>
    </xf>
    <xf numFmtId="37" fontId="37" fillId="0" borderId="0" xfId="56" applyNumberFormat="1" applyFont="1" applyAlignment="1">
      <alignment horizontal="centerContinuous" vertical="center"/>
    </xf>
    <xf numFmtId="0" fontId="37" fillId="0" borderId="0" xfId="56" applyFont="1" applyAlignment="1">
      <alignment horizontal="right" vertical="center"/>
    </xf>
    <xf numFmtId="37" fontId="40" fillId="0" borderId="11" xfId="56" applyNumberFormat="1" applyFont="1" applyBorder="1" applyAlignment="1">
      <alignment horizontal="center" vertical="center"/>
    </xf>
    <xf numFmtId="37" fontId="40" fillId="0" borderId="11" xfId="56" applyNumberFormat="1" applyFont="1" applyBorder="1" applyAlignment="1">
      <alignment vertical="center"/>
    </xf>
    <xf numFmtId="164" fontId="37" fillId="0" borderId="11" xfId="56" applyNumberFormat="1" applyFont="1" applyBorder="1" applyAlignment="1">
      <alignment horizontal="center" vertical="center"/>
    </xf>
    <xf numFmtId="37" fontId="41" fillId="0" borderId="0" xfId="56" applyNumberFormat="1" applyFont="1" applyAlignment="1">
      <alignment horizontal="center" vertical="center"/>
    </xf>
    <xf numFmtId="0" fontId="37" fillId="0" borderId="11" xfId="56" applyFont="1" applyBorder="1" applyAlignment="1">
      <alignment horizontal="center" vertical="center"/>
    </xf>
    <xf numFmtId="0" fontId="41" fillId="0" borderId="0" xfId="56" applyFont="1" applyAlignment="1">
      <alignment vertical="center"/>
    </xf>
    <xf numFmtId="0" fontId="37" fillId="0" borderId="0" xfId="56" applyFont="1" applyAlignment="1">
      <alignment vertical="center"/>
    </xf>
    <xf numFmtId="177" fontId="37" fillId="0" borderId="0" xfId="56" applyNumberFormat="1" applyFont="1" applyAlignment="1">
      <alignment vertical="center"/>
    </xf>
    <xf numFmtId="165" fontId="37" fillId="0" borderId="0" xfId="28" applyFont="1" applyFill="1" applyAlignment="1">
      <alignment horizontal="right" vertical="center"/>
    </xf>
    <xf numFmtId="175" fontId="37" fillId="0" borderId="0" xfId="28" applyNumberFormat="1" applyFont="1" applyFill="1" applyAlignment="1">
      <alignment horizontal="right" vertical="center"/>
    </xf>
    <xf numFmtId="175" fontId="37" fillId="0" borderId="0" xfId="28" applyNumberFormat="1" applyFont="1" applyFill="1" applyBorder="1" applyAlignment="1">
      <alignment horizontal="center" vertical="center"/>
    </xf>
    <xf numFmtId="164" fontId="37" fillId="0" borderId="11" xfId="56" applyNumberFormat="1" applyFont="1" applyBorder="1" applyAlignment="1">
      <alignment vertical="center"/>
    </xf>
    <xf numFmtId="164" fontId="15" fillId="0" borderId="0" xfId="75" applyNumberFormat="1" applyFont="1" applyAlignment="1">
      <alignment vertical="center"/>
    </xf>
    <xf numFmtId="0" fontId="37" fillId="0" borderId="12" xfId="56" applyFont="1" applyBorder="1" applyAlignment="1">
      <alignment horizontal="center" vertical="center"/>
    </xf>
    <xf numFmtId="165" fontId="37" fillId="0" borderId="11" xfId="28" applyFont="1" applyFill="1" applyBorder="1" applyAlignment="1">
      <alignment horizontal="center" vertical="center"/>
    </xf>
    <xf numFmtId="164" fontId="15" fillId="0" borderId="11" xfId="75" applyNumberFormat="1" applyFont="1" applyBorder="1" applyAlignment="1">
      <alignment vertical="center"/>
    </xf>
    <xf numFmtId="43" fontId="15" fillId="0" borderId="0" xfId="74" applyFont="1" applyAlignment="1">
      <alignment vertical="center"/>
    </xf>
    <xf numFmtId="165" fontId="15" fillId="0" borderId="0" xfId="28" applyFont="1" applyAlignment="1">
      <alignment horizontal="center" vertical="center"/>
    </xf>
    <xf numFmtId="0" fontId="44" fillId="0" borderId="0" xfId="0" applyFont="1" applyAlignment="1">
      <alignment vertical="center"/>
    </xf>
    <xf numFmtId="165" fontId="44" fillId="0" borderId="0" xfId="28" applyFont="1" applyAlignment="1">
      <alignment horizontal="center" vertical="center"/>
    </xf>
    <xf numFmtId="43" fontId="15" fillId="0" borderId="0" xfId="74" applyFont="1" applyAlignment="1">
      <alignment horizontal="left" vertical="center"/>
    </xf>
    <xf numFmtId="0" fontId="14" fillId="0" borderId="0" xfId="0" applyFont="1" applyAlignment="1">
      <alignment vertical="center"/>
    </xf>
    <xf numFmtId="0" fontId="45" fillId="0" borderId="0" xfId="93" applyFont="1" applyAlignment="1">
      <alignment vertical="center"/>
    </xf>
    <xf numFmtId="165" fontId="15" fillId="0" borderId="0" xfId="98" applyFont="1" applyAlignment="1">
      <alignment vertical="center"/>
    </xf>
    <xf numFmtId="165" fontId="15" fillId="0" borderId="0" xfId="98" applyFont="1" applyFill="1" applyAlignment="1">
      <alignment horizontal="left" vertical="center"/>
    </xf>
    <xf numFmtId="165" fontId="15" fillId="0" borderId="0" xfId="28" applyFont="1" applyFill="1" applyAlignment="1">
      <alignment vertical="center"/>
    </xf>
    <xf numFmtId="165" fontId="15" fillId="0" borderId="0" xfId="74" applyNumberFormat="1" applyFont="1" applyFill="1" applyAlignment="1">
      <alignment vertical="center"/>
    </xf>
    <xf numFmtId="164" fontId="15" fillId="0" borderId="13" xfId="56" applyNumberFormat="1" applyFont="1" applyBorder="1" applyAlignment="1">
      <alignment vertical="center"/>
    </xf>
    <xf numFmtId="165" fontId="15" fillId="0" borderId="13" xfId="28" applyFont="1" applyFill="1" applyBorder="1" applyAlignment="1">
      <alignment vertical="center"/>
    </xf>
    <xf numFmtId="37" fontId="37" fillId="0" borderId="0" xfId="56" quotePrefix="1" applyNumberFormat="1" applyFont="1" applyAlignment="1">
      <alignment vertical="center"/>
    </xf>
    <xf numFmtId="37" fontId="14" fillId="0" borderId="0" xfId="56" applyNumberFormat="1" applyFont="1"/>
    <xf numFmtId="37" fontId="37" fillId="0" borderId="0" xfId="56" applyNumberFormat="1" applyFont="1"/>
    <xf numFmtId="175" fontId="40" fillId="0" borderId="0" xfId="56" applyNumberFormat="1" applyFont="1" applyAlignment="1">
      <alignment vertical="center"/>
    </xf>
    <xf numFmtId="37" fontId="37" fillId="0" borderId="0" xfId="56" quotePrefix="1" applyNumberFormat="1" applyFont="1" applyAlignment="1">
      <alignment horizontal="left" vertical="center"/>
    </xf>
    <xf numFmtId="37" fontId="38" fillId="0" borderId="0" xfId="75" applyNumberFormat="1" applyFont="1"/>
    <xf numFmtId="175" fontId="15" fillId="0" borderId="15" xfId="28" applyNumberFormat="1" applyFont="1" applyBorder="1" applyAlignment="1">
      <alignment vertical="center"/>
    </xf>
    <xf numFmtId="37" fontId="14" fillId="0" borderId="0" xfId="65" applyNumberFormat="1" applyFont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164" fontId="15" fillId="0" borderId="11" xfId="56" applyNumberFormat="1" applyFont="1" applyBorder="1" applyAlignment="1">
      <alignment horizontal="center" vertical="center"/>
    </xf>
    <xf numFmtId="37" fontId="40" fillId="0" borderId="0" xfId="56" applyNumberFormat="1" applyFont="1" applyAlignment="1">
      <alignment horizontal="center" vertical="center"/>
    </xf>
    <xf numFmtId="164" fontId="15" fillId="0" borderId="13" xfId="56" applyNumberFormat="1" applyFont="1" applyBorder="1" applyAlignment="1">
      <alignment horizontal="center" vertical="center"/>
    </xf>
    <xf numFmtId="164" fontId="37" fillId="0" borderId="11" xfId="56" applyNumberFormat="1" applyFont="1" applyBorder="1" applyAlignment="1">
      <alignment horizontal="center" vertical="center"/>
    </xf>
    <xf numFmtId="164" fontId="37" fillId="0" borderId="13" xfId="56" applyNumberFormat="1" applyFont="1" applyBorder="1" applyAlignment="1">
      <alignment horizontal="center" vertical="center"/>
    </xf>
  </cellXfs>
  <cellStyles count="9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2 2" xfId="88" xr:uid="{488E8AEF-570D-43EC-85C9-72D5C9604742}"/>
    <cellStyle name="Comma 2 3" xfId="82" xr:uid="{65974318-2730-412E-BAF1-8572A7B8C353}"/>
    <cellStyle name="Comma 2 4" xfId="97" xr:uid="{6BF82AFA-99FA-4586-9058-BFFEEC136F50}"/>
    <cellStyle name="Comma 3" xfId="30" xr:uid="{00000000-0005-0000-0000-00001D000000}"/>
    <cellStyle name="Comma 3 2" xfId="84" xr:uid="{D8130C30-7F18-4388-8706-05F7A5DC0081}"/>
    <cellStyle name="Comma 3 3" xfId="92" xr:uid="{4C1A615F-68D5-48BD-96AC-958EB5E2EAFF}"/>
    <cellStyle name="Comma 3 4" xfId="83" xr:uid="{1D825BF9-0D78-42C7-931E-8600D8304691}"/>
    <cellStyle name="Comma 3 5" xfId="98" xr:uid="{434B35EB-C12F-452D-89B0-5F1A55B5F9BE}"/>
    <cellStyle name="Comma 4" xfId="73" xr:uid="{00000000-0005-0000-0000-00001E000000}"/>
    <cellStyle name="Comma 4 2" xfId="94" xr:uid="{AABD41CF-34C6-4B2F-838F-248F0FF2154F}"/>
    <cellStyle name="Comma 4 3" xfId="85" xr:uid="{B7545B0E-B37C-4F97-8552-2C654A73E329}"/>
    <cellStyle name="Comma 5" xfId="87" xr:uid="{F15AE81A-E37A-4FFE-B4A9-1C84E62C3E96}"/>
    <cellStyle name="Comma 6" xfId="96" xr:uid="{F0A99F4D-BACF-4D72-9B9C-5143D4878D43}"/>
    <cellStyle name="Comma 7" xfId="77" xr:uid="{FFEF1E59-C1EF-4981-8CE2-B43BAE2C9D1E}"/>
    <cellStyle name="comma zerodec" xfId="31" xr:uid="{00000000-0005-0000-0000-00001F000000}"/>
    <cellStyle name="Comma0" xfId="32" xr:uid="{00000000-0005-0000-0000-000020000000}"/>
    <cellStyle name="Currency0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xplanatory Text" xfId="37" xr:uid="{00000000-0005-0000-0000-000025000000}"/>
    <cellStyle name="Fixed" xfId="38" xr:uid="{00000000-0005-0000-0000-000026000000}"/>
    <cellStyle name="Good" xfId="39" xr:uid="{00000000-0005-0000-0000-000027000000}"/>
    <cellStyle name="Grey" xfId="40" xr:uid="{00000000-0005-0000-0000-000028000000}"/>
    <cellStyle name="Heading 1" xfId="41" xr:uid="{00000000-0005-0000-0000-000029000000}"/>
    <cellStyle name="Heading 2" xfId="42" xr:uid="{00000000-0005-0000-0000-00002A000000}"/>
    <cellStyle name="Heading 3" xfId="43" xr:uid="{00000000-0005-0000-0000-00002B000000}"/>
    <cellStyle name="Heading 4" xfId="44" xr:uid="{00000000-0005-0000-0000-00002C000000}"/>
    <cellStyle name="Input" xfId="45" xr:uid="{00000000-0005-0000-0000-00002D000000}"/>
    <cellStyle name="Input [yellow]" xfId="46" xr:uid="{00000000-0005-0000-0000-00002E000000}"/>
    <cellStyle name="Linked Cell" xfId="47" xr:uid="{00000000-0005-0000-0000-00002F000000}"/>
    <cellStyle name="Milliers [0]_AR1194" xfId="48" xr:uid="{00000000-0005-0000-0000-000030000000}"/>
    <cellStyle name="Milliers_AR1194" xfId="49" xr:uid="{00000000-0005-0000-0000-000031000000}"/>
    <cellStyle name="Monétaire [0]_AR1194" xfId="50" xr:uid="{00000000-0005-0000-0000-000032000000}"/>
    <cellStyle name="Monétaire_AR1194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2" xfId="55" xr:uid="{00000000-0005-0000-0000-000038000000}"/>
    <cellStyle name="Normal 2 2" xfId="93" xr:uid="{675EBBE1-F931-41E1-B3E2-844DBB23A6A0}"/>
    <cellStyle name="Normal 2 3" xfId="78" xr:uid="{0FC9AD6C-24F9-4FC7-908F-817060C99635}"/>
    <cellStyle name="Normal 3" xfId="76" xr:uid="{DC9FF6C7-0565-4841-ADC2-A099A78A0930}"/>
    <cellStyle name="Normal_R027-bs&amp;ple (Q2'08)" xfId="56" xr:uid="{00000000-0005-0000-0000-000039000000}"/>
    <cellStyle name="Normal_R027-bs&amp;plt (Q2'08)" xfId="75" xr:uid="{C3DC71BA-BC77-49B8-B3C4-8F8E4C253E24}"/>
    <cellStyle name="Note" xfId="57" xr:uid="{00000000-0005-0000-0000-00003A000000}"/>
    <cellStyle name="Note 2" xfId="89" xr:uid="{90472740-7293-4880-B04F-D23C95696BB3}"/>
    <cellStyle name="Note 3" xfId="79" xr:uid="{2E96FE52-CE65-431C-AB05-87B2C5AFE466}"/>
    <cellStyle name="Output" xfId="58" xr:uid="{00000000-0005-0000-0000-00003B000000}"/>
    <cellStyle name="Percent [2]" xfId="59" xr:uid="{00000000-0005-0000-0000-00003C000000}"/>
    <cellStyle name="Percent [2] 2" xfId="90" xr:uid="{7A4F772B-D0B2-4B1E-BECE-3238E189B418}"/>
    <cellStyle name="Percent [2] 3" xfId="80" xr:uid="{43A21A72-7B3B-4A5A-93BA-185CB6DFD9C0}"/>
    <cellStyle name="PERCENTAGE" xfId="60" xr:uid="{00000000-0005-0000-0000-00003D000000}"/>
    <cellStyle name="Quantity" xfId="61" xr:uid="{00000000-0005-0000-0000-00003E000000}"/>
    <cellStyle name="Quantity 2" xfId="91" xr:uid="{0A7D8A99-7C4D-4E7A-B457-C02564D50812}"/>
    <cellStyle name="Quantity 3" xfId="81" xr:uid="{76A47845-9306-423E-9EC5-A40FA7565B55}"/>
    <cellStyle name="Title" xfId="62" xr:uid="{00000000-0005-0000-0000-00003F000000}"/>
    <cellStyle name="Total" xfId="63" xr:uid="{00000000-0005-0000-0000-000040000000}"/>
    <cellStyle name="Warning Text" xfId="64" xr:uid="{00000000-0005-0000-0000-000041000000}"/>
    <cellStyle name="เครื่องหมายจุลภาค 2 2" xfId="74" xr:uid="{00000000-0005-0000-0000-000042000000}"/>
    <cellStyle name="เครื่องหมายจุลภาค 2 2 2" xfId="95" xr:uid="{3289F567-A449-429C-9AAE-8625980272D7}"/>
    <cellStyle name="เครื่องหมายจุลภาค 2 2 3" xfId="86" xr:uid="{17375D58-9302-402B-B1E8-0B9A18BC7892}"/>
    <cellStyle name="ปกติ_030420080133E02" xfId="65" xr:uid="{00000000-0005-0000-0000-000043000000}"/>
    <cellStyle name="똿뗦먛귟 [0.00]_PRODUCT DETAIL Q1" xfId="66" xr:uid="{00000000-0005-0000-0000-000044000000}"/>
    <cellStyle name="똿뗦먛귟_PRODUCT DETAIL Q1" xfId="67" xr:uid="{00000000-0005-0000-0000-000045000000}"/>
    <cellStyle name="믅됞 [0.00]_PRODUCT DETAIL Q1" xfId="68" xr:uid="{00000000-0005-0000-0000-000046000000}"/>
    <cellStyle name="믅됞_PRODUCT DETAIL Q1" xfId="69" xr:uid="{00000000-0005-0000-0000-000047000000}"/>
    <cellStyle name="뷭?_BOOKSHIP" xfId="70" xr:uid="{00000000-0005-0000-0000-000048000000}"/>
    <cellStyle name="콤마 [0]_1202" xfId="71" xr:uid="{00000000-0005-0000-0000-000049000000}"/>
    <cellStyle name="콤마_1202" xfId="72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6"/>
  <sheetViews>
    <sheetView view="pageBreakPreview" zoomScale="75" zoomScaleNormal="100" zoomScaleSheetLayoutView="75" workbookViewId="0">
      <selection activeCell="D85" sqref="D85"/>
    </sheetView>
  </sheetViews>
  <sheetFormatPr defaultColWidth="10.75" defaultRowHeight="18" customHeight="1"/>
  <cols>
    <col min="1" max="1" width="52.875" style="20" customWidth="1"/>
    <col min="2" max="2" width="13.75" style="20" customWidth="1"/>
    <col min="3" max="3" width="0.875" style="20" customWidth="1"/>
    <col min="4" max="4" width="18.875" style="20" customWidth="1"/>
    <col min="5" max="5" width="0.875" style="20" customWidth="1"/>
    <col min="6" max="6" width="18.875" style="20" customWidth="1"/>
    <col min="7" max="7" width="0.875" style="20" customWidth="1"/>
    <col min="8" max="8" width="18.875" style="20" customWidth="1"/>
    <col min="9" max="9" width="0.875" style="20" customWidth="1"/>
    <col min="10" max="10" width="18.875" style="20" customWidth="1"/>
    <col min="11" max="11" width="17.625" style="20" customWidth="1"/>
    <col min="12" max="12" width="13" style="20" bestFit="1" customWidth="1"/>
    <col min="13" max="13" width="12.5" style="20" bestFit="1" customWidth="1"/>
    <col min="14" max="14" width="13.25" style="20" customWidth="1"/>
    <col min="15" max="16384" width="10.75" style="20"/>
  </cols>
  <sheetData>
    <row r="1" spans="1:13" ht="20.100000000000001" customHeight="1"/>
    <row r="2" spans="1:13" ht="18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3" ht="18" customHeight="1">
      <c r="A3" s="169" t="s">
        <v>56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3" ht="18" customHeight="1">
      <c r="A4" s="169" t="s">
        <v>261</v>
      </c>
      <c r="B4" s="169"/>
      <c r="C4" s="169"/>
      <c r="D4" s="169"/>
      <c r="E4" s="169"/>
      <c r="F4" s="169"/>
      <c r="G4" s="169"/>
      <c r="H4" s="169"/>
      <c r="I4" s="169"/>
      <c r="J4" s="169"/>
      <c r="K4" s="24"/>
    </row>
    <row r="5" spans="1:13" ht="18" customHeight="1">
      <c r="B5" s="25"/>
      <c r="C5" s="25"/>
      <c r="E5" s="25"/>
      <c r="J5" s="26" t="s">
        <v>108</v>
      </c>
    </row>
    <row r="6" spans="1:13" s="24" customFormat="1" ht="18" customHeight="1">
      <c r="B6" s="70"/>
      <c r="C6" s="70"/>
      <c r="D6" s="27"/>
      <c r="E6" s="27" t="s">
        <v>2</v>
      </c>
      <c r="F6" s="27"/>
      <c r="H6" s="28"/>
      <c r="I6" s="27" t="s">
        <v>3</v>
      </c>
      <c r="J6" s="28"/>
      <c r="K6" s="20"/>
    </row>
    <row r="7" spans="1:13" ht="18" customHeight="1">
      <c r="A7" s="24"/>
      <c r="B7" s="70"/>
      <c r="C7" s="70"/>
      <c r="D7" s="25" t="s">
        <v>127</v>
      </c>
      <c r="F7" s="25" t="s">
        <v>103</v>
      </c>
      <c r="H7" s="25" t="s">
        <v>127</v>
      </c>
      <c r="J7" s="25" t="s">
        <v>103</v>
      </c>
    </row>
    <row r="8" spans="1:13" ht="18" customHeight="1">
      <c r="B8" s="29" t="s">
        <v>9</v>
      </c>
      <c r="C8" s="30"/>
      <c r="D8" s="46" t="s">
        <v>262</v>
      </c>
      <c r="E8" s="37"/>
      <c r="F8" s="46" t="s">
        <v>188</v>
      </c>
      <c r="G8" s="37"/>
      <c r="H8" s="46" t="str">
        <f>D8</f>
        <v>30 September 2025</v>
      </c>
      <c r="I8" s="37"/>
      <c r="J8" s="46" t="str">
        <f>F8</f>
        <v>31 December 2024</v>
      </c>
    </row>
    <row r="9" spans="1:13" ht="18" customHeight="1">
      <c r="B9" s="25"/>
      <c r="C9" s="30"/>
      <c r="D9" s="38" t="s">
        <v>104</v>
      </c>
      <c r="E9" s="37"/>
      <c r="F9" s="38" t="s">
        <v>105</v>
      </c>
      <c r="G9" s="37"/>
      <c r="H9" s="38" t="s">
        <v>104</v>
      </c>
      <c r="I9" s="37"/>
      <c r="J9" s="38" t="s">
        <v>105</v>
      </c>
    </row>
    <row r="10" spans="1:13" ht="18" customHeight="1">
      <c r="B10" s="25"/>
      <c r="C10" s="30"/>
      <c r="D10" s="38" t="s">
        <v>106</v>
      </c>
      <c r="E10" s="37"/>
      <c r="F10" s="38"/>
      <c r="G10" s="37"/>
      <c r="H10" s="38" t="s">
        <v>106</v>
      </c>
      <c r="I10" s="37"/>
      <c r="J10" s="38"/>
    </row>
    <row r="11" spans="1:13" ht="18" customHeight="1">
      <c r="A11" s="24" t="s">
        <v>23</v>
      </c>
      <c r="D11" s="39"/>
      <c r="E11" s="39"/>
      <c r="F11" s="39"/>
      <c r="G11" s="39"/>
      <c r="H11" s="39"/>
      <c r="I11" s="39"/>
      <c r="J11" s="39"/>
    </row>
    <row r="12" spans="1:13" ht="18" customHeight="1">
      <c r="A12" s="24" t="s">
        <v>24</v>
      </c>
      <c r="D12" s="39"/>
      <c r="E12" s="39"/>
      <c r="F12" s="39"/>
      <c r="G12" s="39"/>
      <c r="H12" s="39"/>
      <c r="I12" s="39"/>
      <c r="J12" s="39"/>
      <c r="K12" s="44"/>
    </row>
    <row r="13" spans="1:13" ht="18" customHeight="1">
      <c r="A13" s="20" t="s">
        <v>25</v>
      </c>
      <c r="B13" s="22"/>
      <c r="D13" s="44">
        <v>8616692</v>
      </c>
      <c r="E13" s="44"/>
      <c r="F13" s="44">
        <v>10407883</v>
      </c>
      <c r="G13" s="44"/>
      <c r="H13" s="44">
        <v>1976091</v>
      </c>
      <c r="I13" s="44"/>
      <c r="J13" s="44">
        <v>1870190</v>
      </c>
      <c r="K13" s="53"/>
    </row>
    <row r="14" spans="1:13" ht="18" customHeight="1">
      <c r="A14" s="20" t="s">
        <v>67</v>
      </c>
      <c r="B14" s="22"/>
      <c r="D14" s="53">
        <v>2908180</v>
      </c>
      <c r="E14" s="44"/>
      <c r="F14" s="53">
        <v>3679440</v>
      </c>
      <c r="G14" s="44"/>
      <c r="H14" s="53">
        <v>0</v>
      </c>
      <c r="I14" s="44"/>
      <c r="J14" s="53">
        <v>0</v>
      </c>
      <c r="K14" s="54"/>
      <c r="M14" s="71"/>
    </row>
    <row r="15" spans="1:13" ht="18" customHeight="1">
      <c r="A15" s="20" t="s">
        <v>190</v>
      </c>
      <c r="B15" s="22"/>
      <c r="D15" s="54">
        <v>-11986</v>
      </c>
      <c r="E15" s="44"/>
      <c r="F15" s="54">
        <v>-3078</v>
      </c>
      <c r="G15" s="44"/>
      <c r="H15" s="54">
        <v>0</v>
      </c>
      <c r="I15" s="44"/>
      <c r="J15" s="54">
        <v>0</v>
      </c>
      <c r="K15" s="44"/>
    </row>
    <row r="16" spans="1:13" ht="18" customHeight="1">
      <c r="A16" s="20" t="s">
        <v>88</v>
      </c>
      <c r="B16" s="22">
        <v>4</v>
      </c>
      <c r="D16" s="44">
        <f t="shared" ref="D16" si="0">SUM(D14:D15)</f>
        <v>2896194</v>
      </c>
      <c r="E16" s="44"/>
      <c r="F16" s="44">
        <f>SUM(F14:F15)</f>
        <v>3676362</v>
      </c>
      <c r="G16" s="44"/>
      <c r="H16" s="44">
        <f t="shared" ref="H16:J16" si="1">SUM(H14:H15)</f>
        <v>0</v>
      </c>
      <c r="I16" s="44"/>
      <c r="J16" s="44">
        <f t="shared" si="1"/>
        <v>0</v>
      </c>
      <c r="K16" s="44"/>
    </row>
    <row r="17" spans="1:11" ht="18" customHeight="1">
      <c r="A17" s="20" t="s">
        <v>68</v>
      </c>
      <c r="B17" s="22" t="s">
        <v>237</v>
      </c>
      <c r="D17" s="44">
        <v>376534</v>
      </c>
      <c r="E17" s="39"/>
      <c r="F17" s="44">
        <v>446113</v>
      </c>
      <c r="G17" s="39"/>
      <c r="H17" s="44">
        <v>968574</v>
      </c>
      <c r="I17" s="39"/>
      <c r="J17" s="44">
        <v>573187</v>
      </c>
      <c r="K17" s="44"/>
    </row>
    <row r="18" spans="1:11" ht="18" hidden="1" customHeight="1">
      <c r="A18" s="20" t="s">
        <v>137</v>
      </c>
      <c r="B18" s="22" t="s">
        <v>173</v>
      </c>
      <c r="D18" s="44"/>
      <c r="E18" s="44"/>
      <c r="F18" s="44"/>
      <c r="G18" s="44"/>
      <c r="H18" s="44"/>
      <c r="I18" s="44"/>
      <c r="J18" s="44"/>
      <c r="K18" s="44"/>
    </row>
    <row r="19" spans="1:11" ht="18" customHeight="1">
      <c r="A19" s="20" t="s">
        <v>69</v>
      </c>
      <c r="B19" s="22">
        <v>17</v>
      </c>
      <c r="D19" s="44">
        <v>703949</v>
      </c>
      <c r="E19" s="44"/>
      <c r="F19" s="44">
        <v>610137</v>
      </c>
      <c r="G19" s="44"/>
      <c r="H19" s="44">
        <v>130448</v>
      </c>
      <c r="I19" s="44"/>
      <c r="J19" s="44">
        <v>34323</v>
      </c>
      <c r="K19" s="44"/>
    </row>
    <row r="20" spans="1:11" ht="18" hidden="1" customHeight="1">
      <c r="A20" s="20" t="s">
        <v>174</v>
      </c>
      <c r="B20" s="22">
        <v>15</v>
      </c>
      <c r="D20" s="44"/>
      <c r="E20" s="44"/>
      <c r="F20" s="44"/>
      <c r="G20" s="44"/>
      <c r="H20" s="44"/>
      <c r="I20" s="44"/>
      <c r="J20" s="44"/>
      <c r="K20" s="44"/>
    </row>
    <row r="21" spans="1:11" ht="18" customHeight="1">
      <c r="A21" s="20" t="s">
        <v>171</v>
      </c>
      <c r="B21" s="22">
        <v>17</v>
      </c>
      <c r="D21" s="44">
        <v>0</v>
      </c>
      <c r="E21" s="44"/>
      <c r="F21" s="44">
        <v>0</v>
      </c>
      <c r="G21" s="44"/>
      <c r="H21" s="44">
        <v>68380</v>
      </c>
      <c r="I21" s="44"/>
      <c r="J21" s="44">
        <v>477523</v>
      </c>
      <c r="K21" s="44"/>
    </row>
    <row r="22" spans="1:11" ht="18" customHeight="1">
      <c r="A22" s="20" t="s">
        <v>26</v>
      </c>
      <c r="B22" s="22"/>
      <c r="D22" s="44">
        <v>621244</v>
      </c>
      <c r="E22" s="44"/>
      <c r="F22" s="44">
        <v>642084</v>
      </c>
      <c r="G22" s="44"/>
      <c r="H22" s="44">
        <v>23903</v>
      </c>
      <c r="I22" s="44"/>
      <c r="J22" s="44">
        <v>16797</v>
      </c>
      <c r="K22" s="44"/>
    </row>
    <row r="23" spans="1:11" ht="18" customHeight="1">
      <c r="A23" s="20" t="s">
        <v>170</v>
      </c>
      <c r="B23" s="22"/>
      <c r="D23" s="44">
        <v>11465</v>
      </c>
      <c r="E23" s="44"/>
      <c r="F23" s="44">
        <v>10302</v>
      </c>
      <c r="G23" s="44"/>
      <c r="H23" s="44">
        <v>0</v>
      </c>
      <c r="I23" s="44"/>
      <c r="J23" s="44">
        <v>0</v>
      </c>
      <c r="K23" s="44"/>
    </row>
    <row r="24" spans="1:11" ht="18" customHeight="1">
      <c r="A24" s="20" t="s">
        <v>163</v>
      </c>
      <c r="B24" s="22">
        <v>5</v>
      </c>
      <c r="D24" s="44">
        <v>10311031</v>
      </c>
      <c r="E24" s="44"/>
      <c r="F24" s="44">
        <v>2426168</v>
      </c>
      <c r="G24" s="44"/>
      <c r="H24" s="44">
        <v>758013</v>
      </c>
      <c r="I24" s="44"/>
      <c r="J24" s="44">
        <v>89017</v>
      </c>
      <c r="K24" s="44"/>
    </row>
    <row r="25" spans="1:11" ht="18" customHeight="1">
      <c r="A25" s="20" t="s">
        <v>27</v>
      </c>
      <c r="B25" s="22"/>
      <c r="D25" s="44">
        <v>47008</v>
      </c>
      <c r="E25" s="44"/>
      <c r="F25" s="44">
        <v>42397</v>
      </c>
      <c r="G25" s="44"/>
      <c r="H25" s="44">
        <v>0</v>
      </c>
      <c r="I25" s="44"/>
      <c r="J25" s="44">
        <v>0</v>
      </c>
    </row>
    <row r="26" spans="1:11" ht="18" customHeight="1">
      <c r="A26" s="24" t="s">
        <v>28</v>
      </c>
      <c r="D26" s="55">
        <f>SUM(D16:D25)+D13</f>
        <v>23584117</v>
      </c>
      <c r="E26" s="44"/>
      <c r="F26" s="55">
        <f>SUM(F16:F25)+F13</f>
        <v>18261446</v>
      </c>
      <c r="G26" s="44"/>
      <c r="H26" s="55">
        <f>SUM(H16:H25)+H13</f>
        <v>3925409</v>
      </c>
      <c r="I26" s="44"/>
      <c r="J26" s="55">
        <f>SUM(J16:J25)+J13</f>
        <v>3061037</v>
      </c>
    </row>
    <row r="27" spans="1:11" ht="18" customHeight="1">
      <c r="A27" s="24" t="s">
        <v>48</v>
      </c>
      <c r="D27" s="39"/>
      <c r="E27" s="39"/>
      <c r="F27" s="39"/>
      <c r="G27" s="39"/>
      <c r="H27" s="39"/>
      <c r="I27" s="39"/>
      <c r="J27" s="39"/>
    </row>
    <row r="28" spans="1:11" ht="18" customHeight="1">
      <c r="A28" s="20" t="s">
        <v>141</v>
      </c>
      <c r="B28" s="64"/>
      <c r="D28" s="39"/>
      <c r="E28" s="39"/>
      <c r="F28" s="39"/>
      <c r="G28" s="39"/>
      <c r="H28" s="39"/>
      <c r="I28" s="39"/>
      <c r="J28" s="39"/>
    </row>
    <row r="29" spans="1:11" ht="18" customHeight="1">
      <c r="A29" s="20" t="s">
        <v>203</v>
      </c>
      <c r="B29" s="22">
        <v>5</v>
      </c>
      <c r="D29" s="39">
        <v>0</v>
      </c>
      <c r="E29" s="39"/>
      <c r="F29" s="39">
        <v>38747</v>
      </c>
      <c r="G29" s="39"/>
      <c r="H29" s="39">
        <v>0</v>
      </c>
      <c r="I29" s="39"/>
      <c r="J29" s="39">
        <v>0</v>
      </c>
      <c r="K29" s="39"/>
    </row>
    <row r="30" spans="1:11" ht="18" customHeight="1">
      <c r="A30" s="20" t="s">
        <v>181</v>
      </c>
      <c r="B30" s="22" t="s">
        <v>238</v>
      </c>
      <c r="D30" s="39">
        <v>324823</v>
      </c>
      <c r="E30" s="39"/>
      <c r="F30" s="39">
        <v>971330</v>
      </c>
      <c r="G30" s="39"/>
      <c r="H30" s="39">
        <v>324823</v>
      </c>
      <c r="I30" s="39"/>
      <c r="J30" s="39">
        <v>971330</v>
      </c>
      <c r="K30" s="39"/>
    </row>
    <row r="31" spans="1:11" ht="18" customHeight="1">
      <c r="A31" s="20" t="s">
        <v>140</v>
      </c>
      <c r="B31" s="64"/>
      <c r="D31" s="39">
        <v>43759</v>
      </c>
      <c r="E31" s="39"/>
      <c r="F31" s="39">
        <v>43865</v>
      </c>
      <c r="G31" s="39"/>
      <c r="H31" s="39">
        <v>25259</v>
      </c>
      <c r="I31" s="39"/>
      <c r="J31" s="39">
        <v>24405</v>
      </c>
      <c r="K31" s="39"/>
    </row>
    <row r="32" spans="1:11" ht="18" customHeight="1">
      <c r="A32" s="20" t="s">
        <v>102</v>
      </c>
      <c r="B32" s="22">
        <v>6</v>
      </c>
      <c r="C32" s="25"/>
      <c r="D32" s="44">
        <v>0</v>
      </c>
      <c r="E32" s="44"/>
      <c r="F32" s="44">
        <v>0</v>
      </c>
      <c r="G32" s="44"/>
      <c r="H32" s="44">
        <v>8340069</v>
      </c>
      <c r="I32" s="44"/>
      <c r="J32" s="44">
        <v>8737783</v>
      </c>
      <c r="K32" s="44"/>
    </row>
    <row r="33" spans="1:11" ht="18" customHeight="1">
      <c r="A33" s="20" t="s">
        <v>139</v>
      </c>
      <c r="B33" s="65">
        <v>7.1</v>
      </c>
      <c r="C33" s="25"/>
      <c r="D33" s="44">
        <v>202765</v>
      </c>
      <c r="E33" s="44"/>
      <c r="F33" s="44">
        <v>175083</v>
      </c>
      <c r="G33" s="44"/>
      <c r="H33" s="44">
        <v>0</v>
      </c>
      <c r="I33" s="44"/>
      <c r="J33" s="44">
        <v>0</v>
      </c>
      <c r="K33" s="44"/>
    </row>
    <row r="34" spans="1:11" ht="18" customHeight="1">
      <c r="A34" s="20" t="s">
        <v>93</v>
      </c>
      <c r="B34" s="65">
        <v>7.2</v>
      </c>
      <c r="C34" s="25"/>
      <c r="D34" s="44">
        <v>332182</v>
      </c>
      <c r="E34" s="44"/>
      <c r="F34" s="44">
        <v>370665</v>
      </c>
      <c r="G34" s="44"/>
      <c r="H34" s="44">
        <v>53968</v>
      </c>
      <c r="I34" s="44"/>
      <c r="J34" s="44">
        <v>56768</v>
      </c>
      <c r="K34" s="44"/>
    </row>
    <row r="35" spans="1:11" ht="18" customHeight="1">
      <c r="A35" s="20" t="s">
        <v>172</v>
      </c>
      <c r="B35" s="66">
        <v>17</v>
      </c>
      <c r="C35" s="25"/>
      <c r="D35" s="44">
        <v>0</v>
      </c>
      <c r="E35" s="44"/>
      <c r="F35" s="44">
        <v>0</v>
      </c>
      <c r="G35" s="44"/>
      <c r="H35" s="44">
        <v>400539</v>
      </c>
      <c r="I35" s="44"/>
      <c r="J35" s="44">
        <v>2720880</v>
      </c>
      <c r="K35" s="44"/>
    </row>
    <row r="36" spans="1:11" ht="13.8" hidden="1">
      <c r="A36" s="20" t="s">
        <v>164</v>
      </c>
      <c r="B36" s="64">
        <v>4.0999999999999996</v>
      </c>
      <c r="D36" s="44"/>
      <c r="E36" s="44"/>
      <c r="F36" s="44"/>
      <c r="G36" s="44"/>
      <c r="H36" s="44"/>
      <c r="I36" s="44"/>
      <c r="J36" s="44"/>
      <c r="K36" s="44"/>
    </row>
    <row r="37" spans="1:11" ht="18" customHeight="1">
      <c r="A37" s="20" t="s">
        <v>169</v>
      </c>
      <c r="B37" s="22">
        <v>8</v>
      </c>
      <c r="C37" s="25"/>
      <c r="D37" s="44">
        <v>4645</v>
      </c>
      <c r="E37" s="44"/>
      <c r="F37" s="44">
        <v>4951</v>
      </c>
      <c r="G37" s="44"/>
      <c r="H37" s="44">
        <v>41842</v>
      </c>
      <c r="I37" s="44"/>
      <c r="J37" s="44">
        <v>45250</v>
      </c>
      <c r="K37" s="44"/>
    </row>
    <row r="38" spans="1:11" ht="18" customHeight="1">
      <c r="A38" s="20" t="s">
        <v>83</v>
      </c>
      <c r="B38" s="67">
        <v>9.1</v>
      </c>
      <c r="D38" s="44">
        <v>335724</v>
      </c>
      <c r="E38" s="44"/>
      <c r="F38" s="44">
        <v>365994</v>
      </c>
      <c r="G38" s="44"/>
      <c r="H38" s="44">
        <v>13506</v>
      </c>
      <c r="I38" s="44"/>
      <c r="J38" s="44">
        <v>17684</v>
      </c>
      <c r="K38" s="44"/>
    </row>
    <row r="39" spans="1:11" ht="18" customHeight="1">
      <c r="A39" s="20" t="s">
        <v>29</v>
      </c>
      <c r="B39" s="22" t="s">
        <v>239</v>
      </c>
      <c r="D39" s="44">
        <v>41455518</v>
      </c>
      <c r="E39" s="44"/>
      <c r="F39" s="44">
        <v>40909602</v>
      </c>
      <c r="G39" s="44"/>
      <c r="H39" s="44">
        <v>6119271</v>
      </c>
      <c r="I39" s="44"/>
      <c r="J39" s="44">
        <v>5180052</v>
      </c>
      <c r="K39" s="44"/>
    </row>
    <row r="40" spans="1:11" ht="18" customHeight="1">
      <c r="A40" s="20" t="s">
        <v>149</v>
      </c>
      <c r="B40" s="22">
        <v>10</v>
      </c>
      <c r="D40" s="44">
        <v>2882641</v>
      </c>
      <c r="E40" s="44"/>
      <c r="F40" s="44">
        <v>3196699</v>
      </c>
      <c r="G40" s="44"/>
      <c r="H40" s="44">
        <v>7374</v>
      </c>
      <c r="I40" s="44"/>
      <c r="J40" s="44">
        <v>10336</v>
      </c>
      <c r="K40" s="44"/>
    </row>
    <row r="41" spans="1:11" ht="18" customHeight="1">
      <c r="A41" s="20" t="s">
        <v>30</v>
      </c>
      <c r="B41" s="22">
        <v>11</v>
      </c>
      <c r="D41" s="44">
        <v>212</v>
      </c>
      <c r="E41" s="44"/>
      <c r="F41" s="44">
        <v>739</v>
      </c>
      <c r="G41" s="44"/>
      <c r="H41" s="56">
        <v>0</v>
      </c>
      <c r="I41" s="44"/>
      <c r="J41" s="56">
        <v>0</v>
      </c>
      <c r="K41" s="44"/>
    </row>
    <row r="42" spans="1:11" ht="18" customHeight="1">
      <c r="A42" s="20" t="s">
        <v>49</v>
      </c>
      <c r="D42" s="44"/>
      <c r="E42" s="44"/>
      <c r="F42" s="44"/>
      <c r="G42" s="44"/>
      <c r="H42" s="44"/>
      <c r="I42" s="44"/>
      <c r="J42" s="44"/>
      <c r="K42" s="44"/>
    </row>
    <row r="43" spans="1:11" ht="18" customHeight="1">
      <c r="A43" s="20" t="s">
        <v>155</v>
      </c>
      <c r="B43" s="66" t="s">
        <v>240</v>
      </c>
      <c r="D43" s="44">
        <v>6728597</v>
      </c>
      <c r="E43" s="44"/>
      <c r="F43" s="44">
        <v>5974810</v>
      </c>
      <c r="G43" s="44"/>
      <c r="H43" s="44">
        <v>0</v>
      </c>
      <c r="I43" s="44"/>
      <c r="J43" s="44">
        <v>0</v>
      </c>
      <c r="K43" s="44"/>
    </row>
    <row r="44" spans="1:11" ht="18" customHeight="1">
      <c r="A44" s="20" t="s">
        <v>140</v>
      </c>
      <c r="B44" s="22"/>
      <c r="D44" s="44">
        <v>15315</v>
      </c>
      <c r="E44" s="44"/>
      <c r="F44" s="44">
        <v>15759</v>
      </c>
      <c r="G44" s="44"/>
      <c r="H44" s="44">
        <v>1540</v>
      </c>
      <c r="I44" s="44"/>
      <c r="J44" s="44">
        <v>1550</v>
      </c>
    </row>
    <row r="45" spans="1:11" ht="18" customHeight="1">
      <c r="A45" s="24" t="s">
        <v>50</v>
      </c>
      <c r="D45" s="55">
        <f>SUM(D28:D44)</f>
        <v>52326181</v>
      </c>
      <c r="E45" s="44"/>
      <c r="F45" s="55">
        <f>SUM(F28:F44)</f>
        <v>52068244</v>
      </c>
      <c r="G45" s="44"/>
      <c r="H45" s="55">
        <f>SUM(H28:H44)</f>
        <v>15328191</v>
      </c>
      <c r="I45" s="44"/>
      <c r="J45" s="55">
        <f>SUM(J28:J44)</f>
        <v>17766038</v>
      </c>
    </row>
    <row r="46" spans="1:11" ht="18" customHeight="1" thickBot="1">
      <c r="A46" s="24" t="s">
        <v>31</v>
      </c>
      <c r="B46" s="22">
        <v>23</v>
      </c>
      <c r="D46" s="48">
        <f>+D45+D26</f>
        <v>75910298</v>
      </c>
      <c r="E46" s="44"/>
      <c r="F46" s="48">
        <f>+F45+F26</f>
        <v>70329690</v>
      </c>
      <c r="G46" s="44"/>
      <c r="H46" s="48">
        <f>+H45+H26</f>
        <v>19253600</v>
      </c>
      <c r="I46" s="44"/>
      <c r="J46" s="48">
        <f>+J45+J26</f>
        <v>20827075</v>
      </c>
    </row>
    <row r="47" spans="1:11" ht="18" customHeight="1" thickTop="1">
      <c r="A47" s="24"/>
      <c r="D47" s="23"/>
      <c r="E47" s="23"/>
      <c r="F47" s="23"/>
      <c r="G47" s="23"/>
      <c r="H47" s="23"/>
      <c r="I47" s="23"/>
      <c r="J47" s="23"/>
    </row>
    <row r="48" spans="1:11" ht="18" customHeight="1">
      <c r="A48" s="24"/>
      <c r="D48" s="23"/>
      <c r="E48" s="23"/>
      <c r="F48" s="23"/>
      <c r="G48" s="23"/>
      <c r="H48" s="23"/>
      <c r="I48" s="23"/>
      <c r="J48" s="23"/>
    </row>
    <row r="49" spans="1:10" ht="18" customHeight="1">
      <c r="A49" s="24"/>
      <c r="D49" s="23"/>
      <c r="E49" s="23"/>
      <c r="F49" s="23"/>
      <c r="G49" s="23"/>
      <c r="H49" s="23"/>
      <c r="I49" s="23"/>
      <c r="J49" s="23"/>
    </row>
    <row r="50" spans="1:10" ht="18" customHeight="1">
      <c r="A50" s="24"/>
      <c r="D50" s="23"/>
      <c r="E50" s="23"/>
      <c r="F50" s="23"/>
      <c r="G50" s="23"/>
      <c r="H50" s="23"/>
      <c r="I50" s="23"/>
      <c r="J50" s="23"/>
    </row>
    <row r="51" spans="1:10" ht="18" customHeight="1">
      <c r="A51" s="24"/>
      <c r="D51" s="23"/>
      <c r="E51" s="23"/>
      <c r="F51" s="23"/>
      <c r="G51" s="23"/>
      <c r="H51" s="23"/>
      <c r="I51" s="23"/>
      <c r="J51" s="23"/>
    </row>
    <row r="52" spans="1:10" ht="18" customHeight="1">
      <c r="A52" s="24"/>
      <c r="D52" s="23"/>
      <c r="E52" s="23"/>
      <c r="F52" s="23"/>
      <c r="G52" s="23"/>
      <c r="H52" s="23"/>
      <c r="I52" s="23"/>
      <c r="J52" s="23"/>
    </row>
    <row r="53" spans="1:10" ht="18" customHeight="1">
      <c r="A53" s="24"/>
      <c r="D53" s="23"/>
      <c r="E53" s="23"/>
      <c r="F53" s="23"/>
      <c r="G53" s="23"/>
      <c r="H53" s="23"/>
      <c r="I53" s="23"/>
      <c r="J53" s="23"/>
    </row>
    <row r="54" spans="1:10" ht="18" customHeight="1">
      <c r="A54" s="24"/>
      <c r="D54" s="23"/>
      <c r="E54" s="23"/>
      <c r="F54" s="23"/>
      <c r="G54" s="23"/>
      <c r="H54" s="23"/>
      <c r="I54" s="23"/>
      <c r="J54" s="23"/>
    </row>
    <row r="55" spans="1:10" ht="18" customHeight="1">
      <c r="A55" s="24"/>
      <c r="D55" s="23"/>
      <c r="E55" s="23"/>
      <c r="F55" s="23"/>
      <c r="G55" s="23"/>
      <c r="H55" s="23"/>
      <c r="I55" s="23"/>
      <c r="J55" s="23"/>
    </row>
    <row r="56" spans="1:10" ht="18" customHeight="1">
      <c r="A56" s="24"/>
      <c r="D56" s="23"/>
      <c r="E56" s="23"/>
      <c r="F56" s="23"/>
      <c r="G56" s="23"/>
      <c r="H56" s="23"/>
      <c r="I56" s="23"/>
      <c r="J56" s="23"/>
    </row>
    <row r="57" spans="1:10" ht="18" customHeight="1">
      <c r="A57" s="24"/>
      <c r="D57" s="23"/>
      <c r="E57" s="23"/>
      <c r="F57" s="23"/>
      <c r="G57" s="23"/>
      <c r="H57" s="23"/>
      <c r="I57" s="23"/>
      <c r="J57" s="23"/>
    </row>
    <row r="58" spans="1:10" ht="18" customHeight="1">
      <c r="A58" s="24"/>
      <c r="D58" s="23"/>
      <c r="E58" s="23"/>
      <c r="F58" s="23"/>
      <c r="G58" s="23"/>
      <c r="H58" s="23"/>
      <c r="I58" s="23"/>
      <c r="J58" s="23"/>
    </row>
    <row r="59" spans="1:10" ht="18" customHeight="1">
      <c r="A59" s="24"/>
      <c r="D59" s="23"/>
      <c r="E59" s="23"/>
      <c r="F59" s="23"/>
      <c r="G59" s="23"/>
      <c r="H59" s="23"/>
      <c r="I59" s="23"/>
      <c r="J59" s="23"/>
    </row>
    <row r="60" spans="1:10" ht="13.8">
      <c r="A60" s="24"/>
      <c r="D60" s="23"/>
      <c r="E60" s="23"/>
      <c r="F60" s="23"/>
      <c r="G60" s="23"/>
      <c r="H60" s="23"/>
      <c r="I60" s="23"/>
      <c r="J60" s="23"/>
    </row>
    <row r="61" spans="1:10" ht="39" customHeight="1">
      <c r="A61" s="24"/>
      <c r="D61" s="23"/>
      <c r="E61" s="23"/>
      <c r="F61" s="23"/>
      <c r="G61" s="23"/>
      <c r="H61" s="23"/>
      <c r="I61" s="23"/>
      <c r="J61" s="23"/>
    </row>
    <row r="62" spans="1:10" ht="27.75" customHeight="1">
      <c r="A62" s="20" t="s">
        <v>111</v>
      </c>
      <c r="D62" s="23"/>
      <c r="E62" s="23"/>
      <c r="F62" s="23"/>
      <c r="G62" s="23"/>
      <c r="H62" s="23"/>
      <c r="I62" s="23"/>
      <c r="J62" s="23"/>
    </row>
    <row r="65" spans="1:12" ht="25.5" customHeight="1">
      <c r="A65" s="20" t="s">
        <v>101</v>
      </c>
      <c r="J65" s="20">
        <v>1</v>
      </c>
    </row>
    <row r="66" spans="1:12" ht="20.100000000000001" customHeight="1">
      <c r="K66" s="24"/>
    </row>
    <row r="67" spans="1:12" ht="18" customHeight="1">
      <c r="A67" s="169" t="s">
        <v>0</v>
      </c>
      <c r="B67" s="169"/>
      <c r="C67" s="169"/>
      <c r="D67" s="169"/>
      <c r="E67" s="169"/>
      <c r="F67" s="169"/>
      <c r="G67" s="169"/>
      <c r="H67" s="169"/>
      <c r="I67" s="169"/>
      <c r="J67" s="169"/>
    </row>
    <row r="68" spans="1:12" ht="18" customHeight="1">
      <c r="A68" s="169" t="s">
        <v>247</v>
      </c>
      <c r="B68" s="169"/>
      <c r="C68" s="169"/>
      <c r="D68" s="169"/>
      <c r="E68" s="169"/>
      <c r="F68" s="169"/>
      <c r="G68" s="169"/>
      <c r="H68" s="169"/>
      <c r="I68" s="169"/>
      <c r="J68" s="169"/>
    </row>
    <row r="69" spans="1:12" ht="18" customHeight="1">
      <c r="A69" s="169" t="str">
        <f>+A4</f>
        <v>As at 30 September 2025</v>
      </c>
      <c r="B69" s="169"/>
      <c r="C69" s="169"/>
      <c r="D69" s="169"/>
      <c r="E69" s="169"/>
      <c r="F69" s="169"/>
      <c r="G69" s="169"/>
      <c r="H69" s="169"/>
      <c r="I69" s="169"/>
      <c r="J69" s="169"/>
    </row>
    <row r="70" spans="1:12" ht="18" customHeight="1">
      <c r="B70" s="25"/>
      <c r="C70" s="25"/>
      <c r="E70" s="25"/>
      <c r="J70" s="26" t="s">
        <v>108</v>
      </c>
    </row>
    <row r="71" spans="1:12" s="24" customFormat="1" ht="18" customHeight="1">
      <c r="B71" s="70"/>
      <c r="C71" s="70"/>
      <c r="D71" s="27"/>
      <c r="E71" s="27" t="s">
        <v>2</v>
      </c>
      <c r="F71" s="27"/>
      <c r="H71" s="28"/>
      <c r="I71" s="27" t="s">
        <v>3</v>
      </c>
      <c r="J71" s="28"/>
      <c r="K71" s="20"/>
    </row>
    <row r="72" spans="1:12" ht="18" customHeight="1">
      <c r="A72" s="24"/>
      <c r="B72" s="70"/>
      <c r="C72" s="70"/>
      <c r="D72" s="25" t="s">
        <v>127</v>
      </c>
      <c r="F72" s="25" t="s">
        <v>103</v>
      </c>
      <c r="H72" s="25" t="s">
        <v>127</v>
      </c>
      <c r="J72" s="25" t="s">
        <v>103</v>
      </c>
    </row>
    <row r="73" spans="1:12" ht="18" customHeight="1">
      <c r="B73" s="29" t="s">
        <v>9</v>
      </c>
      <c r="C73" s="30"/>
      <c r="D73" s="46" t="s">
        <v>262</v>
      </c>
      <c r="E73" s="37"/>
      <c r="F73" s="46" t="s">
        <v>188</v>
      </c>
      <c r="G73" s="37"/>
      <c r="H73" s="46" t="str">
        <f>D73</f>
        <v>30 September 2025</v>
      </c>
      <c r="I73" s="37"/>
      <c r="J73" s="46" t="str">
        <f>F73</f>
        <v>31 December 2024</v>
      </c>
    </row>
    <row r="74" spans="1:12" ht="18" customHeight="1">
      <c r="B74" s="25"/>
      <c r="C74" s="30"/>
      <c r="D74" s="38" t="s">
        <v>104</v>
      </c>
      <c r="E74" s="37"/>
      <c r="F74" s="38" t="s">
        <v>105</v>
      </c>
      <c r="G74" s="37"/>
      <c r="H74" s="38" t="s">
        <v>104</v>
      </c>
      <c r="I74" s="37"/>
      <c r="J74" s="38" t="s">
        <v>105</v>
      </c>
    </row>
    <row r="75" spans="1:12" ht="18" customHeight="1">
      <c r="B75" s="25"/>
      <c r="C75" s="30"/>
      <c r="D75" s="38" t="s">
        <v>106</v>
      </c>
      <c r="E75" s="37"/>
      <c r="F75" s="38"/>
      <c r="G75" s="37"/>
      <c r="H75" s="38" t="s">
        <v>106</v>
      </c>
      <c r="I75" s="37"/>
      <c r="J75" s="38"/>
      <c r="K75" s="24"/>
    </row>
    <row r="76" spans="1:12" ht="18" customHeight="1">
      <c r="A76" s="24" t="s">
        <v>32</v>
      </c>
      <c r="D76" s="57"/>
      <c r="E76" s="58"/>
      <c r="F76" s="57"/>
      <c r="G76" s="39"/>
      <c r="H76" s="57"/>
      <c r="I76" s="58"/>
      <c r="J76" s="57"/>
    </row>
    <row r="77" spans="1:12" ht="18" customHeight="1">
      <c r="A77" s="24" t="s">
        <v>33</v>
      </c>
      <c r="D77" s="57"/>
      <c r="E77" s="58"/>
      <c r="F77" s="57"/>
      <c r="G77" s="39"/>
      <c r="H77" s="57"/>
      <c r="I77" s="58"/>
      <c r="J77" s="57"/>
    </row>
    <row r="78" spans="1:12" ht="18" customHeight="1">
      <c r="A78" s="20" t="s">
        <v>257</v>
      </c>
      <c r="B78" s="22">
        <v>12</v>
      </c>
      <c r="D78" s="44">
        <v>1000000</v>
      </c>
      <c r="E78" s="44"/>
      <c r="F78" s="44">
        <v>0</v>
      </c>
      <c r="G78" s="44"/>
      <c r="H78" s="44">
        <v>1000000</v>
      </c>
      <c r="I78" s="44"/>
      <c r="J78" s="44">
        <v>0</v>
      </c>
      <c r="L78" s="22"/>
    </row>
    <row r="79" spans="1:12" ht="18" customHeight="1">
      <c r="A79" s="20" t="s">
        <v>70</v>
      </c>
      <c r="B79" s="22"/>
      <c r="D79" s="44">
        <v>4762762</v>
      </c>
      <c r="E79" s="44"/>
      <c r="F79" s="44">
        <v>5498293</v>
      </c>
      <c r="G79" s="44"/>
      <c r="H79" s="44">
        <v>36718</v>
      </c>
      <c r="I79" s="44"/>
      <c r="J79" s="44">
        <v>37469</v>
      </c>
      <c r="K79" s="44"/>
    </row>
    <row r="80" spans="1:12" ht="18" customHeight="1">
      <c r="A80" s="20" t="s">
        <v>71</v>
      </c>
      <c r="B80" s="22">
        <v>17</v>
      </c>
      <c r="D80" s="44">
        <v>81347</v>
      </c>
      <c r="E80" s="44"/>
      <c r="F80" s="44">
        <v>34381</v>
      </c>
      <c r="G80" s="44"/>
      <c r="H80" s="44">
        <v>935</v>
      </c>
      <c r="I80" s="44"/>
      <c r="J80" s="44">
        <v>959</v>
      </c>
      <c r="K80" s="44"/>
    </row>
    <row r="81" spans="1:20" ht="18" customHeight="1">
      <c r="A81" s="20" t="s">
        <v>72</v>
      </c>
      <c r="B81" s="22"/>
      <c r="D81" s="39"/>
      <c r="E81" s="39"/>
      <c r="F81" s="39"/>
      <c r="G81" s="39"/>
      <c r="H81" s="39"/>
      <c r="I81" s="39"/>
      <c r="J81" s="39"/>
      <c r="K81" s="44"/>
    </row>
    <row r="82" spans="1:20" ht="18" customHeight="1">
      <c r="A82" s="20" t="s">
        <v>84</v>
      </c>
      <c r="B82" s="22">
        <v>18</v>
      </c>
      <c r="D82" s="44">
        <v>528161</v>
      </c>
      <c r="E82" s="44"/>
      <c r="F82" s="44">
        <v>647025</v>
      </c>
      <c r="G82" s="44"/>
      <c r="H82" s="44">
        <v>89547</v>
      </c>
      <c r="I82" s="44"/>
      <c r="J82" s="44">
        <v>230656</v>
      </c>
      <c r="K82" s="44"/>
    </row>
    <row r="83" spans="1:20" ht="18" customHeight="1">
      <c r="A83" s="20" t="s">
        <v>191</v>
      </c>
      <c r="B83" s="22">
        <v>17</v>
      </c>
      <c r="D83" s="44">
        <v>0</v>
      </c>
      <c r="E83" s="44"/>
      <c r="F83" s="44">
        <v>0</v>
      </c>
      <c r="G83" s="44"/>
      <c r="H83" s="44">
        <v>115792</v>
      </c>
      <c r="I83" s="44"/>
      <c r="J83" s="44">
        <v>68569</v>
      </c>
      <c r="K83" s="44"/>
    </row>
    <row r="84" spans="1:20" ht="18" customHeight="1">
      <c r="A84" s="20" t="s">
        <v>76</v>
      </c>
      <c r="B84" s="22"/>
      <c r="D84" s="44">
        <v>51434</v>
      </c>
      <c r="E84" s="44"/>
      <c r="F84" s="44">
        <v>0</v>
      </c>
      <c r="G84" s="44"/>
      <c r="H84" s="44">
        <v>0</v>
      </c>
      <c r="I84" s="44"/>
      <c r="J84" s="44">
        <v>0</v>
      </c>
      <c r="K84" s="44"/>
    </row>
    <row r="85" spans="1:20" ht="18" customHeight="1">
      <c r="A85" s="20" t="s">
        <v>165</v>
      </c>
      <c r="B85" s="22"/>
      <c r="D85" s="44">
        <v>43322</v>
      </c>
      <c r="E85" s="44"/>
      <c r="F85" s="44">
        <v>69176</v>
      </c>
      <c r="G85" s="44"/>
      <c r="H85" s="44">
        <v>14720</v>
      </c>
      <c r="I85" s="44"/>
      <c r="J85" s="44">
        <v>31050</v>
      </c>
      <c r="K85" s="44"/>
    </row>
    <row r="86" spans="1:20" ht="18" customHeight="1">
      <c r="A86" s="20" t="s">
        <v>51</v>
      </c>
      <c r="B86" s="22">
        <v>13</v>
      </c>
      <c r="D86" s="44">
        <v>1192727</v>
      </c>
      <c r="E86" s="44"/>
      <c r="F86" s="44">
        <v>1202762</v>
      </c>
      <c r="G86" s="44"/>
      <c r="H86" s="44">
        <v>0</v>
      </c>
      <c r="I86" s="44"/>
      <c r="J86" s="44">
        <v>368778</v>
      </c>
      <c r="K86" s="44"/>
    </row>
    <row r="87" spans="1:20" ht="18" customHeight="1">
      <c r="A87" s="20" t="s">
        <v>142</v>
      </c>
      <c r="B87" s="22">
        <v>14</v>
      </c>
      <c r="D87" s="44">
        <v>904417</v>
      </c>
      <c r="E87" s="44"/>
      <c r="F87" s="44">
        <v>1222542</v>
      </c>
      <c r="G87" s="44"/>
      <c r="H87" s="44">
        <v>2639</v>
      </c>
      <c r="I87" s="44"/>
      <c r="J87" s="44">
        <v>3502</v>
      </c>
      <c r="K87" s="44"/>
    </row>
    <row r="88" spans="1:20" ht="18" hidden="1" customHeight="1">
      <c r="A88" s="50" t="s">
        <v>126</v>
      </c>
      <c r="B88" s="22">
        <v>18</v>
      </c>
      <c r="D88" s="44"/>
      <c r="E88" s="44"/>
      <c r="F88" s="44"/>
      <c r="G88" s="44"/>
      <c r="H88" s="44"/>
      <c r="I88" s="44"/>
      <c r="J88" s="44"/>
      <c r="K88" s="44"/>
      <c r="N88" s="23"/>
      <c r="O88" s="23"/>
      <c r="P88" s="23"/>
      <c r="Q88" s="23"/>
      <c r="R88" s="23"/>
      <c r="S88" s="23"/>
      <c r="T88" s="23"/>
    </row>
    <row r="89" spans="1:20" ht="18" customHeight="1">
      <c r="A89" s="20" t="s">
        <v>192</v>
      </c>
      <c r="B89" s="22">
        <v>18</v>
      </c>
      <c r="D89" s="80">
        <v>107773</v>
      </c>
      <c r="E89" s="80"/>
      <c r="F89" s="80">
        <v>433655</v>
      </c>
      <c r="G89" s="80"/>
      <c r="H89" s="80">
        <v>0</v>
      </c>
      <c r="I89" s="80"/>
      <c r="J89" s="80">
        <v>0</v>
      </c>
      <c r="K89" s="80"/>
      <c r="N89" s="23"/>
      <c r="O89" s="23"/>
      <c r="P89" s="23"/>
      <c r="Q89" s="23"/>
      <c r="R89" s="23"/>
      <c r="S89" s="23"/>
      <c r="T89" s="23"/>
    </row>
    <row r="90" spans="1:20" ht="18" customHeight="1">
      <c r="A90" s="20" t="s">
        <v>187</v>
      </c>
      <c r="B90" s="22"/>
      <c r="D90" s="44">
        <v>73760</v>
      </c>
      <c r="E90" s="44"/>
      <c r="F90" s="44">
        <v>197177</v>
      </c>
      <c r="G90" s="44"/>
      <c r="H90" s="44">
        <v>5253</v>
      </c>
      <c r="I90" s="44"/>
      <c r="J90" s="44">
        <v>126066</v>
      </c>
      <c r="K90" s="44"/>
      <c r="N90" s="23"/>
      <c r="O90" s="23"/>
      <c r="P90" s="23"/>
      <c r="Q90" s="23"/>
      <c r="R90" s="23"/>
      <c r="S90" s="23"/>
      <c r="T90" s="23"/>
    </row>
    <row r="91" spans="1:20" ht="18" hidden="1" customHeight="1">
      <c r="A91" s="50" t="s">
        <v>166</v>
      </c>
      <c r="B91" s="67" t="s">
        <v>167</v>
      </c>
      <c r="D91" s="44"/>
      <c r="E91" s="44"/>
      <c r="F91" s="44"/>
      <c r="G91" s="44"/>
      <c r="H91" s="44"/>
      <c r="I91" s="44"/>
      <c r="J91" s="44"/>
      <c r="K91" s="44"/>
      <c r="N91" s="23"/>
      <c r="O91" s="23"/>
      <c r="P91" s="23"/>
      <c r="Q91" s="23"/>
      <c r="R91" s="23"/>
      <c r="S91" s="23"/>
      <c r="T91" s="23"/>
    </row>
    <row r="92" spans="1:20" ht="18" customHeight="1">
      <c r="A92" s="20" t="s">
        <v>154</v>
      </c>
      <c r="B92" s="22">
        <v>5</v>
      </c>
      <c r="D92" s="44">
        <v>984</v>
      </c>
      <c r="E92" s="44"/>
      <c r="F92" s="44">
        <v>0</v>
      </c>
      <c r="G92" s="44"/>
      <c r="H92" s="44">
        <v>3004</v>
      </c>
      <c r="I92" s="44"/>
      <c r="J92" s="44">
        <v>0</v>
      </c>
      <c r="K92" s="44"/>
    </row>
    <row r="93" spans="1:20" ht="18" customHeight="1">
      <c r="A93" s="20" t="s">
        <v>34</v>
      </c>
      <c r="B93" s="22"/>
      <c r="D93" s="44">
        <v>305613</v>
      </c>
      <c r="E93" s="44"/>
      <c r="F93" s="44">
        <v>293727</v>
      </c>
      <c r="G93" s="44"/>
      <c r="H93" s="44">
        <v>1225</v>
      </c>
      <c r="I93" s="44"/>
      <c r="J93" s="44">
        <v>1225</v>
      </c>
      <c r="K93" s="44"/>
    </row>
    <row r="94" spans="1:20" ht="18" customHeight="1">
      <c r="A94" s="24" t="s">
        <v>35</v>
      </c>
      <c r="B94" s="22"/>
      <c r="D94" s="55">
        <f>SUM(D78:D93)</f>
        <v>9052300</v>
      </c>
      <c r="E94" s="44"/>
      <c r="F94" s="55">
        <f>SUM(F78:F93)</f>
        <v>9598738</v>
      </c>
      <c r="G94" s="44"/>
      <c r="H94" s="55">
        <f>SUM(H78:H93)</f>
        <v>1269833</v>
      </c>
      <c r="I94" s="44"/>
      <c r="J94" s="55">
        <f>SUM(J78:J93)</f>
        <v>868274</v>
      </c>
    </row>
    <row r="95" spans="1:20" ht="18" customHeight="1">
      <c r="A95" s="24" t="s">
        <v>52</v>
      </c>
      <c r="B95" s="22"/>
      <c r="D95" s="39"/>
      <c r="E95" s="39"/>
      <c r="F95" s="39"/>
      <c r="G95" s="45"/>
      <c r="H95" s="45"/>
      <c r="I95" s="39"/>
      <c r="J95" s="45"/>
    </row>
    <row r="96" spans="1:20" ht="18" customHeight="1">
      <c r="A96" s="20" t="s">
        <v>53</v>
      </c>
      <c r="B96" s="22">
        <v>13</v>
      </c>
      <c r="D96" s="44">
        <v>11860673</v>
      </c>
      <c r="E96" s="44"/>
      <c r="F96" s="44">
        <v>7909176</v>
      </c>
      <c r="G96" s="44"/>
      <c r="H96" s="44">
        <v>0</v>
      </c>
      <c r="I96" s="44"/>
      <c r="J96" s="44">
        <v>368778</v>
      </c>
    </row>
    <row r="97" spans="1:10" ht="18" customHeight="1">
      <c r="A97" s="20" t="s">
        <v>175</v>
      </c>
      <c r="B97" s="22">
        <v>14</v>
      </c>
      <c r="D97" s="44">
        <v>1785382</v>
      </c>
      <c r="E97" s="39"/>
      <c r="F97" s="44">
        <v>1740346</v>
      </c>
      <c r="G97" s="45"/>
      <c r="H97" s="44">
        <v>6081</v>
      </c>
      <c r="I97" s="39"/>
      <c r="J97" s="44">
        <v>7824</v>
      </c>
    </row>
    <row r="98" spans="1:10" ht="18" customHeight="1">
      <c r="A98" s="20" t="s">
        <v>136</v>
      </c>
      <c r="B98" s="22">
        <v>19</v>
      </c>
      <c r="D98" s="44">
        <v>12253</v>
      </c>
      <c r="E98" s="44"/>
      <c r="F98" s="44">
        <v>13263</v>
      </c>
      <c r="G98" s="44"/>
      <c r="H98" s="44">
        <v>0</v>
      </c>
      <c r="I98" s="44"/>
      <c r="J98" s="44">
        <v>0</v>
      </c>
    </row>
    <row r="99" spans="1:10" ht="18" customHeight="1">
      <c r="A99" s="20" t="s">
        <v>133</v>
      </c>
      <c r="B99" s="22">
        <v>15</v>
      </c>
      <c r="D99" s="44">
        <v>76044</v>
      </c>
      <c r="E99" s="44"/>
      <c r="F99" s="44">
        <v>66658</v>
      </c>
      <c r="G99" s="44"/>
      <c r="H99" s="44">
        <v>37776</v>
      </c>
      <c r="I99" s="44"/>
      <c r="J99" s="44">
        <v>32651</v>
      </c>
    </row>
    <row r="100" spans="1:10" ht="18" customHeight="1">
      <c r="A100" s="20" t="s">
        <v>196</v>
      </c>
      <c r="B100" s="22">
        <v>5</v>
      </c>
      <c r="D100" s="44">
        <v>8997</v>
      </c>
      <c r="E100" s="44"/>
      <c r="F100" s="44">
        <v>0</v>
      </c>
      <c r="G100" s="44"/>
      <c r="H100" s="44">
        <v>30792</v>
      </c>
      <c r="I100" s="44"/>
      <c r="J100" s="44">
        <v>0</v>
      </c>
    </row>
    <row r="101" spans="1:10" ht="18" customHeight="1">
      <c r="A101" s="24" t="s">
        <v>54</v>
      </c>
      <c r="B101" s="22"/>
      <c r="D101" s="55">
        <f>SUM(D96:D100)</f>
        <v>13743349</v>
      </c>
      <c r="E101" s="44"/>
      <c r="F101" s="55">
        <f>SUM(F96:F100)</f>
        <v>9729443</v>
      </c>
      <c r="G101" s="44"/>
      <c r="H101" s="55">
        <f>SUM(H96:H100)</f>
        <v>74649</v>
      </c>
      <c r="I101" s="44"/>
      <c r="J101" s="55">
        <f>SUM(J96:J100)</f>
        <v>409253</v>
      </c>
    </row>
    <row r="102" spans="1:10" ht="18.75" customHeight="1">
      <c r="A102" s="24" t="s">
        <v>36</v>
      </c>
      <c r="B102" s="22">
        <v>23</v>
      </c>
      <c r="D102" s="55">
        <f>+D94+D101</f>
        <v>22795649</v>
      </c>
      <c r="E102" s="44"/>
      <c r="F102" s="55">
        <f>+F94+F101</f>
        <v>19328181</v>
      </c>
      <c r="G102" s="44"/>
      <c r="H102" s="55">
        <f>+H94+H101</f>
        <v>1344482</v>
      </c>
      <c r="I102" s="44"/>
      <c r="J102" s="55">
        <f>+J94+J101</f>
        <v>1277527</v>
      </c>
    </row>
    <row r="103" spans="1:10" ht="18" customHeight="1">
      <c r="A103" s="24"/>
      <c r="D103" s="44"/>
      <c r="E103" s="44"/>
      <c r="F103" s="44"/>
      <c r="G103" s="44"/>
      <c r="H103" s="44"/>
      <c r="I103" s="44"/>
      <c r="J103" s="44"/>
    </row>
    <row r="104" spans="1:10" ht="18" customHeight="1">
      <c r="A104" s="24"/>
      <c r="D104" s="44"/>
      <c r="E104" s="44"/>
      <c r="F104" s="44"/>
      <c r="G104" s="44"/>
      <c r="H104" s="44"/>
      <c r="I104" s="44"/>
      <c r="J104" s="44"/>
    </row>
    <row r="105" spans="1:10" ht="18" customHeight="1">
      <c r="A105" s="24"/>
      <c r="D105" s="44"/>
      <c r="E105" s="44"/>
      <c r="F105" s="44"/>
      <c r="G105" s="44"/>
      <c r="H105" s="44"/>
      <c r="I105" s="44"/>
      <c r="J105" s="44"/>
    </row>
    <row r="106" spans="1:10" ht="18" customHeight="1">
      <c r="A106" s="24"/>
      <c r="D106" s="44"/>
      <c r="E106" s="44"/>
      <c r="F106" s="44"/>
      <c r="G106" s="44"/>
      <c r="H106" s="44"/>
      <c r="I106" s="44"/>
      <c r="J106" s="44"/>
    </row>
    <row r="107" spans="1:10" ht="18" customHeight="1">
      <c r="A107" s="24"/>
      <c r="D107" s="44"/>
      <c r="E107" s="44"/>
      <c r="F107" s="44"/>
      <c r="G107" s="44"/>
      <c r="H107" s="44"/>
      <c r="I107" s="44"/>
      <c r="J107" s="44"/>
    </row>
    <row r="108" spans="1:10" ht="18" customHeight="1">
      <c r="A108" s="24"/>
      <c r="D108" s="44"/>
      <c r="E108" s="44"/>
      <c r="F108" s="44"/>
      <c r="G108" s="44"/>
      <c r="H108" s="39"/>
      <c r="I108" s="44"/>
      <c r="J108" s="44"/>
    </row>
    <row r="109" spans="1:10" ht="18" customHeight="1">
      <c r="A109" s="24"/>
      <c r="D109" s="44"/>
      <c r="E109" s="44"/>
      <c r="F109" s="44"/>
      <c r="G109" s="44"/>
      <c r="H109" s="44"/>
      <c r="I109" s="44"/>
      <c r="J109" s="44"/>
    </row>
    <row r="110" spans="1:10" ht="18" customHeight="1">
      <c r="A110" s="24"/>
      <c r="D110" s="44"/>
      <c r="E110" s="44"/>
      <c r="F110" s="44"/>
      <c r="G110" s="44"/>
      <c r="H110" s="44"/>
      <c r="I110" s="44"/>
      <c r="J110" s="44"/>
    </row>
    <row r="111" spans="1:10" ht="18" customHeight="1">
      <c r="A111" s="24"/>
      <c r="D111" s="44"/>
      <c r="E111" s="44"/>
      <c r="F111" s="44"/>
      <c r="G111" s="44"/>
      <c r="H111" s="44"/>
      <c r="I111" s="44"/>
      <c r="J111" s="44"/>
    </row>
    <row r="112" spans="1:10" ht="18" customHeight="1">
      <c r="A112" s="24"/>
      <c r="D112" s="44"/>
      <c r="E112" s="44"/>
      <c r="F112" s="44"/>
      <c r="G112" s="44"/>
      <c r="H112" s="44"/>
      <c r="I112" s="44"/>
      <c r="J112" s="44"/>
    </row>
    <row r="113" spans="1:10" ht="13.8">
      <c r="A113" s="24"/>
      <c r="D113" s="44"/>
      <c r="E113" s="44"/>
      <c r="F113" s="44"/>
      <c r="G113" s="44"/>
      <c r="H113" s="44"/>
      <c r="I113" s="44"/>
      <c r="J113" s="44"/>
    </row>
    <row r="114" spans="1:10" ht="13.8">
      <c r="A114" s="24"/>
      <c r="D114" s="44"/>
      <c r="E114" s="44"/>
      <c r="F114" s="44"/>
      <c r="G114" s="44"/>
      <c r="H114" s="44"/>
      <c r="I114" s="44"/>
      <c r="J114" s="44"/>
    </row>
    <row r="115" spans="1:10" ht="13.8">
      <c r="A115" s="24"/>
      <c r="D115" s="44"/>
      <c r="E115" s="44"/>
      <c r="F115" s="44"/>
      <c r="G115" s="44"/>
      <c r="H115" s="44"/>
      <c r="I115" s="44"/>
      <c r="J115" s="44"/>
    </row>
    <row r="116" spans="1:10" ht="13.8">
      <c r="A116" s="24"/>
      <c r="D116" s="44"/>
      <c r="E116" s="44"/>
      <c r="F116" s="44"/>
      <c r="G116" s="44"/>
      <c r="H116" s="44"/>
      <c r="I116" s="44"/>
      <c r="J116" s="44"/>
    </row>
    <row r="117" spans="1:10" ht="18" customHeight="1">
      <c r="A117" s="24"/>
      <c r="D117" s="44"/>
      <c r="E117" s="44"/>
      <c r="F117" s="44"/>
      <c r="G117" s="44"/>
      <c r="H117" s="44"/>
      <c r="I117" s="44"/>
      <c r="J117" s="44"/>
    </row>
    <row r="118" spans="1:10" ht="18" customHeight="1">
      <c r="A118" s="24"/>
      <c r="D118" s="44"/>
      <c r="E118" s="44"/>
      <c r="F118" s="44"/>
      <c r="G118" s="44"/>
      <c r="H118" s="44"/>
      <c r="I118" s="44"/>
      <c r="J118" s="44"/>
    </row>
    <row r="119" spans="1:10" ht="18" customHeight="1">
      <c r="A119" s="24"/>
      <c r="D119" s="44"/>
      <c r="E119" s="44"/>
      <c r="F119" s="44"/>
      <c r="G119" s="44"/>
      <c r="H119" s="44"/>
      <c r="I119" s="44"/>
      <c r="J119" s="44"/>
    </row>
    <row r="120" spans="1:10" ht="18" customHeight="1">
      <c r="A120" s="24"/>
      <c r="D120" s="44"/>
      <c r="E120" s="44"/>
      <c r="F120" s="44"/>
      <c r="G120" s="44"/>
      <c r="H120" s="44"/>
      <c r="I120" s="44"/>
      <c r="J120" s="44"/>
    </row>
    <row r="121" spans="1:10" ht="18" customHeight="1">
      <c r="A121" s="24"/>
      <c r="D121" s="44"/>
      <c r="E121" s="44"/>
      <c r="F121" s="44"/>
      <c r="G121" s="44"/>
      <c r="H121" s="44"/>
      <c r="I121" s="44"/>
      <c r="J121" s="44"/>
    </row>
    <row r="122" spans="1:10" ht="18" customHeight="1">
      <c r="A122" s="24"/>
      <c r="D122" s="44"/>
      <c r="E122" s="44"/>
      <c r="F122" s="44"/>
      <c r="G122" s="44"/>
      <c r="H122" s="44"/>
      <c r="I122" s="44"/>
      <c r="J122" s="44"/>
    </row>
    <row r="123" spans="1:10" ht="18" customHeight="1">
      <c r="A123" s="24"/>
      <c r="D123" s="44"/>
      <c r="E123" s="44"/>
      <c r="F123" s="44"/>
      <c r="G123" s="44"/>
      <c r="H123" s="44"/>
      <c r="I123" s="44"/>
      <c r="J123" s="44"/>
    </row>
    <row r="124" spans="1:10" ht="18" customHeight="1">
      <c r="A124" s="24"/>
      <c r="D124" s="44"/>
      <c r="E124" s="44"/>
      <c r="F124" s="44"/>
      <c r="G124" s="44"/>
      <c r="H124" s="44"/>
      <c r="I124" s="44"/>
      <c r="J124" s="44"/>
    </row>
    <row r="125" spans="1:10" ht="18" customHeight="1">
      <c r="A125" s="24"/>
      <c r="D125" s="44"/>
      <c r="E125" s="44"/>
      <c r="F125" s="44"/>
      <c r="G125" s="44"/>
      <c r="H125" s="44"/>
      <c r="I125" s="44"/>
      <c r="J125" s="44"/>
    </row>
    <row r="126" spans="1:10" ht="18" customHeight="1">
      <c r="A126" s="24"/>
      <c r="D126" s="44"/>
      <c r="E126" s="44"/>
      <c r="F126" s="44"/>
      <c r="G126" s="44"/>
      <c r="H126" s="44"/>
      <c r="I126" s="44"/>
      <c r="J126" s="44"/>
    </row>
    <row r="127" spans="1:10" ht="15.6" customHeight="1">
      <c r="A127" s="24"/>
      <c r="D127" s="44"/>
      <c r="E127" s="44"/>
      <c r="F127" s="44"/>
      <c r="G127" s="44"/>
      <c r="H127" s="44"/>
      <c r="I127" s="44"/>
      <c r="J127" s="44"/>
    </row>
    <row r="128" spans="1:10" ht="28.5" customHeight="1">
      <c r="A128" s="20" t="str">
        <f>+A62</f>
        <v>The accompanying notes to interim financial statements are an integral part of these interim financial statements.</v>
      </c>
      <c r="D128" s="23"/>
      <c r="E128" s="23"/>
      <c r="F128" s="23"/>
      <c r="G128" s="23"/>
      <c r="H128" s="23"/>
      <c r="I128" s="23"/>
      <c r="J128" s="23"/>
    </row>
    <row r="131" spans="1:11" ht="25.5" customHeight="1">
      <c r="A131" s="20" t="s">
        <v>101</v>
      </c>
      <c r="J131" s="20">
        <v>2</v>
      </c>
    </row>
    <row r="132" spans="1:11" ht="20.100000000000001" customHeight="1">
      <c r="K132" s="24"/>
    </row>
    <row r="133" spans="1:11" ht="18" customHeight="1">
      <c r="A133" s="169" t="s">
        <v>0</v>
      </c>
      <c r="B133" s="169"/>
      <c r="C133" s="169"/>
      <c r="D133" s="169"/>
      <c r="E133" s="169"/>
      <c r="F133" s="169"/>
      <c r="G133" s="169"/>
      <c r="H133" s="169"/>
      <c r="I133" s="169"/>
      <c r="J133" s="169"/>
    </row>
    <row r="134" spans="1:11" ht="18" customHeight="1">
      <c r="A134" s="169" t="s">
        <v>247</v>
      </c>
      <c r="B134" s="169"/>
      <c r="C134" s="169"/>
      <c r="D134" s="169"/>
      <c r="E134" s="169"/>
      <c r="F134" s="169"/>
      <c r="G134" s="169"/>
      <c r="H134" s="169"/>
      <c r="I134" s="169"/>
      <c r="J134" s="169"/>
    </row>
    <row r="135" spans="1:11" ht="18" customHeight="1">
      <c r="A135" s="169" t="str">
        <f>+A4</f>
        <v>As at 30 September 2025</v>
      </c>
      <c r="B135" s="169"/>
      <c r="C135" s="169"/>
      <c r="D135" s="169"/>
      <c r="E135" s="169"/>
      <c r="F135" s="169"/>
      <c r="G135" s="169"/>
      <c r="H135" s="169"/>
      <c r="I135" s="169"/>
      <c r="J135" s="169"/>
    </row>
    <row r="136" spans="1:11" ht="18" customHeight="1">
      <c r="B136" s="25"/>
      <c r="C136" s="25"/>
      <c r="E136" s="25"/>
      <c r="J136" s="26" t="s">
        <v>108</v>
      </c>
    </row>
    <row r="137" spans="1:11" s="24" customFormat="1" ht="18" customHeight="1">
      <c r="B137" s="70"/>
      <c r="C137" s="70"/>
      <c r="D137" s="27"/>
      <c r="E137" s="27" t="s">
        <v>2</v>
      </c>
      <c r="F137" s="27"/>
      <c r="H137" s="28"/>
      <c r="I137" s="27" t="s">
        <v>3</v>
      </c>
      <c r="J137" s="28"/>
      <c r="K137" s="20"/>
    </row>
    <row r="138" spans="1:11" ht="18" customHeight="1">
      <c r="A138" s="24"/>
      <c r="B138" s="70"/>
      <c r="C138" s="70"/>
      <c r="D138" s="25" t="s">
        <v>127</v>
      </c>
      <c r="F138" s="25" t="s">
        <v>103</v>
      </c>
      <c r="H138" s="25" t="s">
        <v>127</v>
      </c>
      <c r="J138" s="25" t="s">
        <v>103</v>
      </c>
    </row>
    <row r="139" spans="1:11" ht="18" customHeight="1">
      <c r="B139" s="29" t="s">
        <v>9</v>
      </c>
      <c r="C139" s="30"/>
      <c r="D139" s="46" t="s">
        <v>262</v>
      </c>
      <c r="E139" s="37"/>
      <c r="F139" s="46" t="s">
        <v>188</v>
      </c>
      <c r="G139" s="37"/>
      <c r="H139" s="46" t="str">
        <f>D139</f>
        <v>30 September 2025</v>
      </c>
      <c r="I139" s="37"/>
      <c r="J139" s="46" t="str">
        <f>F139</f>
        <v>31 December 2024</v>
      </c>
    </row>
    <row r="140" spans="1:11" ht="18" customHeight="1">
      <c r="B140" s="25"/>
      <c r="C140" s="30"/>
      <c r="D140" s="38" t="s">
        <v>104</v>
      </c>
      <c r="E140" s="37"/>
      <c r="F140" s="38" t="s">
        <v>105</v>
      </c>
      <c r="G140" s="37"/>
      <c r="H140" s="38" t="s">
        <v>104</v>
      </c>
      <c r="I140" s="37"/>
      <c r="J140" s="38" t="s">
        <v>105</v>
      </c>
    </row>
    <row r="141" spans="1:11" ht="18" customHeight="1">
      <c r="B141" s="25"/>
      <c r="C141" s="30"/>
      <c r="D141" s="38" t="s">
        <v>106</v>
      </c>
      <c r="E141" s="37"/>
      <c r="F141" s="38"/>
      <c r="G141" s="37"/>
      <c r="H141" s="38" t="s">
        <v>106</v>
      </c>
      <c r="I141" s="37"/>
      <c r="J141" s="38"/>
    </row>
    <row r="142" spans="1:11" ht="18" customHeight="1">
      <c r="A142" s="24" t="s">
        <v>37</v>
      </c>
      <c r="D142" s="39"/>
      <c r="E142" s="39"/>
      <c r="F142" s="39"/>
      <c r="G142" s="39"/>
      <c r="H142" s="39"/>
      <c r="I142" s="39"/>
      <c r="J142" s="39"/>
    </row>
    <row r="143" spans="1:11" ht="18" customHeight="1">
      <c r="A143" s="20" t="s">
        <v>38</v>
      </c>
      <c r="B143" s="22"/>
      <c r="D143" s="39"/>
      <c r="E143" s="39"/>
      <c r="F143" s="39"/>
      <c r="G143" s="39"/>
      <c r="H143" s="39"/>
      <c r="I143" s="39"/>
      <c r="J143" s="39"/>
    </row>
    <row r="144" spans="1:11" ht="18" customHeight="1">
      <c r="A144" s="20" t="s">
        <v>39</v>
      </c>
      <c r="B144" s="22"/>
      <c r="D144" s="39"/>
      <c r="E144" s="39"/>
      <c r="F144" s="39"/>
      <c r="G144" s="39"/>
      <c r="H144" s="39"/>
      <c r="I144" s="39"/>
      <c r="J144" s="39"/>
    </row>
    <row r="145" spans="1:13" ht="18" customHeight="1" thickBot="1">
      <c r="A145" s="20" t="s">
        <v>47</v>
      </c>
      <c r="D145" s="59">
        <v>828750</v>
      </c>
      <c r="E145" s="44"/>
      <c r="F145" s="59">
        <v>828750</v>
      </c>
      <c r="G145" s="44"/>
      <c r="H145" s="59">
        <v>828750</v>
      </c>
      <c r="I145" s="44"/>
      <c r="J145" s="59">
        <v>828750</v>
      </c>
    </row>
    <row r="146" spans="1:13" ht="18" customHeight="1" thickTop="1">
      <c r="A146" s="20" t="s">
        <v>85</v>
      </c>
      <c r="D146" s="44"/>
      <c r="E146" s="44"/>
      <c r="F146" s="44"/>
      <c r="G146" s="44"/>
      <c r="H146" s="44"/>
      <c r="I146" s="44"/>
      <c r="J146" s="44"/>
    </row>
    <row r="147" spans="1:13" ht="18" customHeight="1">
      <c r="A147" s="20" t="s">
        <v>47</v>
      </c>
      <c r="D147" s="44">
        <v>828750</v>
      </c>
      <c r="E147" s="44"/>
      <c r="F147" s="44">
        <v>828750</v>
      </c>
      <c r="G147" s="44"/>
      <c r="H147" s="44">
        <v>828750</v>
      </c>
      <c r="I147" s="44"/>
      <c r="J147" s="44">
        <v>828750</v>
      </c>
    </row>
    <row r="148" spans="1:13" ht="18" customHeight="1">
      <c r="A148" s="20" t="s">
        <v>91</v>
      </c>
      <c r="D148" s="44">
        <v>4982964</v>
      </c>
      <c r="E148" s="44"/>
      <c r="F148" s="44">
        <v>4982964</v>
      </c>
      <c r="G148" s="44"/>
      <c r="H148" s="44">
        <v>4982964</v>
      </c>
      <c r="I148" s="44"/>
      <c r="J148" s="44">
        <v>4982964</v>
      </c>
    </row>
    <row r="149" spans="1:13" ht="18" customHeight="1">
      <c r="A149" s="20" t="s">
        <v>19</v>
      </c>
      <c r="D149" s="39"/>
      <c r="E149" s="39"/>
      <c r="F149" s="39"/>
      <c r="G149" s="39"/>
      <c r="H149" s="39"/>
      <c r="I149" s="39"/>
      <c r="J149" s="39"/>
    </row>
    <row r="150" spans="1:13" ht="18" customHeight="1">
      <c r="A150" s="20" t="s">
        <v>75</v>
      </c>
      <c r="B150" s="22"/>
      <c r="D150" s="44">
        <v>82875</v>
      </c>
      <c r="E150" s="44"/>
      <c r="F150" s="44">
        <v>82875</v>
      </c>
      <c r="G150" s="44"/>
      <c r="H150" s="44">
        <v>82875</v>
      </c>
      <c r="I150" s="44"/>
      <c r="J150" s="44">
        <v>82875</v>
      </c>
      <c r="K150" s="44"/>
    </row>
    <row r="151" spans="1:13" ht="18" customHeight="1">
      <c r="A151" s="20" t="s">
        <v>40</v>
      </c>
      <c r="B151" s="22"/>
      <c r="D151" s="44">
        <v>49577573</v>
      </c>
      <c r="E151" s="44"/>
      <c r="F151" s="44">
        <v>44871339</v>
      </c>
      <c r="G151" s="44"/>
      <c r="H151" s="44">
        <v>13140822</v>
      </c>
      <c r="I151" s="44"/>
      <c r="J151" s="44">
        <v>13836814</v>
      </c>
      <c r="K151" s="44"/>
    </row>
    <row r="152" spans="1:13" ht="18" customHeight="1">
      <c r="A152" s="20" t="s">
        <v>58</v>
      </c>
      <c r="D152" s="43">
        <v>-2353360</v>
      </c>
      <c r="E152" s="44"/>
      <c r="F152" s="43">
        <v>236299</v>
      </c>
      <c r="G152" s="44"/>
      <c r="H152" s="43">
        <v>-1126293</v>
      </c>
      <c r="I152" s="44"/>
      <c r="J152" s="43">
        <v>-181855</v>
      </c>
      <c r="K152" s="44"/>
      <c r="M152" s="71"/>
    </row>
    <row r="153" spans="1:13" ht="18" customHeight="1">
      <c r="A153" s="20" t="s">
        <v>73</v>
      </c>
      <c r="D153" s="44">
        <f>SUM(D147:D152)</f>
        <v>53118802</v>
      </c>
      <c r="E153" s="44"/>
      <c r="F153" s="44">
        <f>SUM(F147:F152)</f>
        <v>51002227</v>
      </c>
      <c r="G153" s="44"/>
      <c r="H153" s="44">
        <f>SUM(H147:H152)</f>
        <v>17909118</v>
      </c>
      <c r="I153" s="44"/>
      <c r="J153" s="44">
        <f>SUM(J147:J152)</f>
        <v>19549548</v>
      </c>
    </row>
    <row r="154" spans="1:13" ht="18" customHeight="1">
      <c r="A154" s="50" t="s">
        <v>65</v>
      </c>
      <c r="D154" s="44">
        <v>-4153</v>
      </c>
      <c r="E154" s="44"/>
      <c r="F154" s="44">
        <v>-718</v>
      </c>
      <c r="G154" s="44"/>
      <c r="H154" s="44">
        <v>0</v>
      </c>
      <c r="I154" s="44"/>
      <c r="J154" s="44">
        <v>0</v>
      </c>
    </row>
    <row r="155" spans="1:13" ht="19.5" customHeight="1">
      <c r="A155" s="24" t="s">
        <v>41</v>
      </c>
      <c r="D155" s="55">
        <f>SUM(D153:D154)</f>
        <v>53114649</v>
      </c>
      <c r="E155" s="44"/>
      <c r="F155" s="55">
        <f>SUM(F153:F154)</f>
        <v>51001509</v>
      </c>
      <c r="G155" s="44"/>
      <c r="H155" s="55">
        <f>SUM(H153:H154)</f>
        <v>17909118</v>
      </c>
      <c r="I155" s="44"/>
      <c r="J155" s="55">
        <f>SUM(J153:J154)</f>
        <v>19549548</v>
      </c>
    </row>
    <row r="156" spans="1:13" ht="19.5" customHeight="1" thickBot="1">
      <c r="A156" s="24" t="s">
        <v>42</v>
      </c>
      <c r="B156" s="22">
        <v>23</v>
      </c>
      <c r="D156" s="48">
        <f>+D155+D102</f>
        <v>75910298</v>
      </c>
      <c r="E156" s="44"/>
      <c r="F156" s="48">
        <f>+F155+F102</f>
        <v>70329690</v>
      </c>
      <c r="G156" s="44"/>
      <c r="H156" s="48">
        <f>+H155+H102</f>
        <v>19253600</v>
      </c>
      <c r="I156" s="44"/>
      <c r="J156" s="48">
        <f>+J155+J102</f>
        <v>20827075</v>
      </c>
    </row>
    <row r="157" spans="1:13" ht="18" customHeight="1" thickTop="1">
      <c r="D157" s="44"/>
      <c r="E157" s="44"/>
      <c r="F157" s="44"/>
      <c r="G157" s="44"/>
      <c r="H157" s="44"/>
      <c r="I157" s="44"/>
      <c r="J157" s="44"/>
    </row>
    <row r="158" spans="1:13" ht="18" customHeight="1">
      <c r="D158" s="44"/>
      <c r="E158" s="44"/>
      <c r="F158" s="44"/>
      <c r="G158" s="44"/>
      <c r="H158" s="44"/>
      <c r="I158" s="44"/>
      <c r="J158" s="44"/>
    </row>
    <row r="159" spans="1:13" ht="18" customHeight="1">
      <c r="D159" s="44"/>
      <c r="E159" s="44"/>
      <c r="F159" s="44"/>
      <c r="G159" s="44"/>
      <c r="H159" s="44"/>
      <c r="I159" s="44"/>
      <c r="J159" s="44"/>
    </row>
    <row r="160" spans="1:13" ht="18" customHeight="1">
      <c r="D160" s="44"/>
      <c r="E160" s="44"/>
      <c r="F160" s="44"/>
      <c r="G160" s="44"/>
      <c r="H160" s="44"/>
      <c r="I160" s="44"/>
      <c r="J160" s="44"/>
    </row>
    <row r="161" spans="4:10" ht="18" customHeight="1">
      <c r="D161" s="44"/>
      <c r="E161" s="44"/>
      <c r="F161" s="44"/>
      <c r="G161" s="44"/>
      <c r="H161" s="44"/>
      <c r="I161" s="44"/>
      <c r="J161" s="44"/>
    </row>
    <row r="162" spans="4:10" ht="18" customHeight="1">
      <c r="D162" s="44"/>
      <c r="E162" s="44"/>
      <c r="F162" s="44"/>
      <c r="G162" s="44"/>
      <c r="H162" s="44"/>
      <c r="I162" s="44"/>
      <c r="J162" s="44"/>
    </row>
    <row r="163" spans="4:10" ht="18" customHeight="1">
      <c r="D163" s="44"/>
      <c r="E163" s="44"/>
      <c r="F163" s="44"/>
      <c r="G163" s="44"/>
      <c r="H163" s="44"/>
      <c r="I163" s="44"/>
      <c r="J163" s="44"/>
    </row>
    <row r="164" spans="4:10" ht="18" customHeight="1">
      <c r="D164" s="44"/>
      <c r="E164" s="44"/>
      <c r="F164" s="44"/>
      <c r="G164" s="44"/>
      <c r="H164" s="44"/>
      <c r="I164" s="44"/>
      <c r="J164" s="44"/>
    </row>
    <row r="165" spans="4:10" ht="18" customHeight="1">
      <c r="D165" s="44"/>
      <c r="E165" s="44"/>
      <c r="F165" s="44"/>
      <c r="G165" s="44"/>
      <c r="H165" s="44"/>
      <c r="I165" s="44"/>
      <c r="J165" s="44"/>
    </row>
    <row r="166" spans="4:10" ht="18" customHeight="1">
      <c r="D166" s="44"/>
      <c r="E166" s="44"/>
      <c r="F166" s="44"/>
      <c r="G166" s="44"/>
      <c r="H166" s="44"/>
      <c r="I166" s="44"/>
      <c r="J166" s="44"/>
    </row>
    <row r="167" spans="4:10" ht="18" customHeight="1">
      <c r="D167" s="44"/>
      <c r="E167" s="44"/>
      <c r="F167" s="44"/>
      <c r="G167" s="44"/>
      <c r="H167" s="44"/>
      <c r="I167" s="44"/>
      <c r="J167" s="44"/>
    </row>
    <row r="168" spans="4:10" ht="18" customHeight="1">
      <c r="D168" s="44"/>
      <c r="E168" s="44"/>
      <c r="F168" s="44"/>
      <c r="G168" s="44"/>
      <c r="H168" s="44"/>
      <c r="I168" s="44"/>
      <c r="J168" s="44"/>
    </row>
    <row r="169" spans="4:10" ht="18" customHeight="1">
      <c r="D169" s="44"/>
      <c r="E169" s="44"/>
      <c r="F169" s="44"/>
      <c r="G169" s="44"/>
      <c r="H169" s="44"/>
      <c r="I169" s="44"/>
      <c r="J169" s="44"/>
    </row>
    <row r="170" spans="4:10" ht="18" customHeight="1">
      <c r="D170" s="44"/>
      <c r="E170" s="44"/>
      <c r="F170" s="44"/>
      <c r="G170" s="44"/>
      <c r="H170" s="44"/>
      <c r="I170" s="44"/>
      <c r="J170" s="44"/>
    </row>
    <row r="171" spans="4:10" ht="18" customHeight="1">
      <c r="D171" s="44"/>
      <c r="E171" s="44"/>
      <c r="F171" s="44"/>
      <c r="G171" s="44"/>
      <c r="H171" s="44"/>
      <c r="I171" s="44"/>
      <c r="J171" s="44"/>
    </row>
    <row r="172" spans="4:10" ht="18" customHeight="1">
      <c r="D172" s="44"/>
      <c r="E172" s="44"/>
      <c r="F172" s="44"/>
      <c r="G172" s="44"/>
      <c r="H172" s="44"/>
      <c r="I172" s="44"/>
      <c r="J172" s="44"/>
    </row>
    <row r="173" spans="4:10" ht="27" customHeight="1">
      <c r="D173" s="44"/>
      <c r="E173" s="44"/>
      <c r="F173" s="44"/>
      <c r="G173" s="44"/>
      <c r="H173" s="44"/>
      <c r="I173" s="44"/>
      <c r="J173" s="44"/>
    </row>
    <row r="174" spans="4:10" ht="18" customHeight="1">
      <c r="D174" s="44"/>
      <c r="E174" s="44"/>
      <c r="F174" s="44"/>
      <c r="G174" s="44"/>
      <c r="H174" s="44"/>
      <c r="I174" s="44"/>
      <c r="J174" s="44"/>
    </row>
    <row r="175" spans="4:10" ht="18" customHeight="1">
      <c r="D175" s="44"/>
      <c r="E175" s="44"/>
      <c r="F175" s="44"/>
      <c r="G175" s="44"/>
      <c r="H175" s="44"/>
      <c r="I175" s="44"/>
      <c r="J175" s="44"/>
    </row>
    <row r="176" spans="4:10" ht="18" customHeight="1">
      <c r="D176" s="44"/>
      <c r="E176" s="44"/>
      <c r="F176" s="44"/>
      <c r="G176" s="44"/>
      <c r="H176" s="44"/>
      <c r="I176" s="44"/>
      <c r="J176" s="44"/>
    </row>
    <row r="177" spans="1:10" ht="18" customHeight="1">
      <c r="D177" s="44"/>
      <c r="E177" s="44"/>
      <c r="F177" s="44"/>
      <c r="G177" s="44"/>
      <c r="H177" s="44"/>
      <c r="I177" s="44"/>
      <c r="J177" s="44"/>
    </row>
    <row r="178" spans="1:10" ht="18" customHeight="1">
      <c r="D178" s="44"/>
      <c r="E178" s="44"/>
      <c r="F178" s="44"/>
      <c r="G178" s="44"/>
      <c r="H178" s="44"/>
      <c r="I178" s="44"/>
      <c r="J178" s="44"/>
    </row>
    <row r="179" spans="1:10" ht="18" customHeight="1">
      <c r="D179" s="44"/>
      <c r="E179" s="44"/>
      <c r="F179" s="44"/>
      <c r="G179" s="44"/>
      <c r="H179" s="44"/>
      <c r="I179" s="44"/>
      <c r="J179" s="44"/>
    </row>
    <row r="180" spans="1:10" ht="18" customHeight="1">
      <c r="D180" s="44"/>
      <c r="E180" s="44"/>
      <c r="F180" s="44"/>
      <c r="G180" s="44"/>
      <c r="H180" s="44"/>
      <c r="I180" s="44"/>
      <c r="J180" s="44"/>
    </row>
    <row r="181" spans="1:10" ht="18" customHeight="1">
      <c r="D181" s="44"/>
      <c r="E181" s="44"/>
      <c r="F181" s="44"/>
      <c r="G181" s="44"/>
      <c r="H181" s="44"/>
      <c r="I181" s="44"/>
      <c r="J181" s="44"/>
    </row>
    <row r="182" spans="1:10" ht="18" customHeight="1">
      <c r="D182" s="44"/>
      <c r="E182" s="44"/>
      <c r="F182" s="44"/>
      <c r="G182" s="44"/>
      <c r="H182" s="44"/>
      <c r="I182" s="44"/>
      <c r="J182" s="44"/>
    </row>
    <row r="183" spans="1:10" ht="18" customHeight="1">
      <c r="D183" s="44"/>
      <c r="E183" s="44"/>
      <c r="F183" s="44"/>
      <c r="G183" s="44"/>
      <c r="H183" s="44"/>
      <c r="I183" s="44"/>
      <c r="J183" s="44"/>
    </row>
    <row r="184" spans="1:10" ht="18" customHeight="1">
      <c r="D184" s="44"/>
      <c r="E184" s="44"/>
      <c r="F184" s="44"/>
      <c r="G184" s="44"/>
      <c r="H184" s="44"/>
      <c r="I184" s="44"/>
      <c r="J184" s="44"/>
    </row>
    <row r="185" spans="1:10" ht="18" customHeight="1">
      <c r="D185" s="44"/>
      <c r="E185" s="44"/>
      <c r="F185" s="44"/>
      <c r="G185" s="44"/>
      <c r="H185" s="44"/>
      <c r="I185" s="44"/>
      <c r="J185" s="44"/>
    </row>
    <row r="186" spans="1:10" ht="18" customHeight="1">
      <c r="D186" s="44"/>
      <c r="E186" s="44"/>
      <c r="F186" s="44"/>
      <c r="G186" s="44"/>
      <c r="H186" s="44"/>
      <c r="I186" s="44"/>
      <c r="J186" s="44"/>
    </row>
    <row r="187" spans="1:10" ht="18" customHeight="1">
      <c r="D187" s="44"/>
      <c r="E187" s="44"/>
      <c r="F187" s="44"/>
      <c r="G187" s="44"/>
      <c r="H187" s="44"/>
      <c r="I187" s="44"/>
      <c r="J187" s="44"/>
    </row>
    <row r="188" spans="1:10" ht="18" customHeight="1">
      <c r="D188" s="44"/>
      <c r="E188" s="44"/>
      <c r="F188" s="44"/>
      <c r="G188" s="44"/>
      <c r="H188" s="44"/>
      <c r="I188" s="44"/>
      <c r="J188" s="44"/>
    </row>
    <row r="189" spans="1:10" ht="18" customHeight="1">
      <c r="D189" s="44"/>
      <c r="E189" s="44"/>
      <c r="F189" s="44"/>
      <c r="G189" s="44"/>
      <c r="H189" s="44"/>
      <c r="I189" s="44"/>
      <c r="J189" s="44"/>
    </row>
    <row r="190" spans="1:10" ht="4.2" customHeight="1">
      <c r="D190" s="44"/>
      <c r="E190" s="44"/>
      <c r="F190" s="44"/>
      <c r="G190" s="44"/>
      <c r="H190" s="44"/>
      <c r="I190" s="44"/>
      <c r="J190" s="44"/>
    </row>
    <row r="191" spans="1:10" ht="28.5" customHeight="1">
      <c r="A191" s="20" t="str">
        <f>+A128</f>
        <v>The accompanying notes to interim financial statements are an integral part of these interim financial statements.</v>
      </c>
      <c r="D191" s="23"/>
      <c r="E191" s="23"/>
      <c r="F191" s="23"/>
      <c r="G191" s="23"/>
      <c r="H191" s="23"/>
      <c r="I191" s="23"/>
      <c r="J191" s="23"/>
    </row>
    <row r="194" spans="1:10" ht="25.5" customHeight="1">
      <c r="A194" s="20" t="s">
        <v>101</v>
      </c>
      <c r="J194" s="20">
        <v>3</v>
      </c>
    </row>
    <row r="196" spans="1:10" ht="18" customHeight="1">
      <c r="D196" s="68">
        <f t="shared" ref="D196:J196" si="2">D46-D156</f>
        <v>0</v>
      </c>
      <c r="E196" s="68">
        <f t="shared" si="2"/>
        <v>0</v>
      </c>
      <c r="F196" s="68">
        <f t="shared" si="2"/>
        <v>0</v>
      </c>
      <c r="G196" s="68">
        <f t="shared" si="2"/>
        <v>0</v>
      </c>
      <c r="H196" s="68">
        <f t="shared" si="2"/>
        <v>0</v>
      </c>
      <c r="I196" s="68">
        <f t="shared" si="2"/>
        <v>0</v>
      </c>
      <c r="J196" s="68">
        <f t="shared" si="2"/>
        <v>0</v>
      </c>
    </row>
  </sheetData>
  <mergeCells count="9">
    <mergeCell ref="A2:J2"/>
    <mergeCell ref="A3:J3"/>
    <mergeCell ref="A4:J4"/>
    <mergeCell ref="A67:J67"/>
    <mergeCell ref="A135:J135"/>
    <mergeCell ref="A68:J68"/>
    <mergeCell ref="A69:J69"/>
    <mergeCell ref="A133:J133"/>
    <mergeCell ref="A134:J134"/>
  </mergeCells>
  <printOptions horizontalCentered="1"/>
  <pageMargins left="0.70866141732283472" right="0.39370078740157483" top="0.59055118110236227" bottom="0.51181102362204722" header="0" footer="0.51181102362204722"/>
  <pageSetup paperSize="9" scale="68" fitToHeight="0" orientation="portrait" r:id="rId1"/>
  <headerFooter alignWithMargins="0"/>
  <rowBreaks count="2" manualBreakCount="2">
    <brk id="65" max="9" man="1"/>
    <brk id="1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41CA-6F18-40AE-AA4E-F9B5A1F28A70}">
  <sheetPr>
    <pageSetUpPr fitToPage="1"/>
  </sheetPr>
  <dimension ref="A1:W146"/>
  <sheetViews>
    <sheetView view="pageBreakPreview" topLeftCell="A8" zoomScale="90" zoomScaleNormal="100" zoomScaleSheetLayoutView="90" workbookViewId="0">
      <selection activeCell="C28" sqref="C28"/>
    </sheetView>
  </sheetViews>
  <sheetFormatPr defaultColWidth="10.75" defaultRowHeight="18.899999999999999" customHeight="1"/>
  <cols>
    <col min="1" max="1" width="46.25" style="32" customWidth="1"/>
    <col min="2" max="2" width="9.625" style="32" customWidth="1"/>
    <col min="3" max="3" width="1.125" style="32" customWidth="1"/>
    <col min="4" max="4" width="14.625" style="32" customWidth="1"/>
    <col min="5" max="5" width="1.125" style="32" customWidth="1"/>
    <col min="6" max="6" width="14.625" style="32" customWidth="1"/>
    <col min="7" max="7" width="1.125" style="32" customWidth="1"/>
    <col min="8" max="8" width="14.625" style="32" customWidth="1"/>
    <col min="9" max="9" width="1.125" style="32" customWidth="1"/>
    <col min="10" max="10" width="14.625" style="32" customWidth="1"/>
    <col min="11" max="11" width="1.125" style="32" customWidth="1"/>
    <col min="12" max="12" width="29.875" style="32" customWidth="1"/>
    <col min="13" max="13" width="1.125" style="32" customWidth="1"/>
    <col min="14" max="14" width="29.875" style="32" customWidth="1"/>
    <col min="15" max="15" width="1.125" style="32" customWidth="1"/>
    <col min="16" max="16" width="14.25" style="32" customWidth="1"/>
    <col min="17" max="17" width="1.125" style="32" customWidth="1"/>
    <col min="18" max="18" width="14.625" style="32" customWidth="1"/>
    <col min="19" max="19" width="1.125" style="32" customWidth="1"/>
    <col min="20" max="20" width="14.625" style="32" customWidth="1"/>
    <col min="21" max="21" width="1.125" style="32" customWidth="1"/>
    <col min="22" max="22" width="14.625" style="32" customWidth="1"/>
    <col min="23" max="23" width="2.875" style="32" customWidth="1"/>
    <col min="24" max="16384" width="10.75" style="32"/>
  </cols>
  <sheetData>
    <row r="1" spans="1:23" ht="18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72" t="s">
        <v>107</v>
      </c>
      <c r="U1" s="172"/>
      <c r="V1" s="172"/>
    </row>
    <row r="2" spans="1:23" s="33" customFormat="1" ht="18.899999999999999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3" s="33" customFormat="1" ht="18.899999999999999" customHeight="1">
      <c r="A3" s="173" t="s">
        <v>125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1:23" s="33" customFormat="1" ht="18.899999999999999" customHeight="1">
      <c r="A4" s="173" t="s">
        <v>263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1:23" s="33" customFormat="1" ht="18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3" ht="18.899999999999999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2" t="s">
        <v>108</v>
      </c>
      <c r="U6" s="172"/>
      <c r="V6" s="172"/>
    </row>
    <row r="7" spans="1:23" ht="18.899999999999999" customHeight="1">
      <c r="A7" s="1"/>
      <c r="B7" s="3"/>
      <c r="C7" s="3"/>
      <c r="D7" s="174" t="s">
        <v>2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</row>
    <row r="8" spans="1:23" ht="18.899999999999999" customHeight="1">
      <c r="A8" s="1"/>
      <c r="C8" s="3"/>
      <c r="D8" s="170" t="s">
        <v>57</v>
      </c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4"/>
      <c r="T8" s="4"/>
      <c r="U8" s="4"/>
      <c r="V8" s="4"/>
    </row>
    <row r="9" spans="1:23" ht="18.899999999999999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170" t="s">
        <v>58</v>
      </c>
      <c r="M9" s="170"/>
      <c r="N9" s="170"/>
      <c r="O9" s="170"/>
      <c r="P9" s="170"/>
      <c r="Q9" s="3"/>
      <c r="R9" s="3" t="s">
        <v>17</v>
      </c>
      <c r="S9" s="4"/>
      <c r="T9" s="3"/>
      <c r="U9" s="4"/>
      <c r="V9" s="4"/>
    </row>
    <row r="10" spans="1:23" s="34" customFormat="1" ht="18.899999999999999" customHeight="1">
      <c r="A10" s="3"/>
      <c r="B10" s="3"/>
      <c r="C10" s="3"/>
      <c r="D10" s="3" t="s">
        <v>18</v>
      </c>
      <c r="E10" s="3"/>
      <c r="F10" s="3"/>
      <c r="G10" s="3"/>
      <c r="H10" s="171" t="s">
        <v>19</v>
      </c>
      <c r="I10" s="171"/>
      <c r="J10" s="171"/>
      <c r="K10" s="3"/>
      <c r="L10" s="170" t="s">
        <v>59</v>
      </c>
      <c r="M10" s="170"/>
      <c r="N10" s="170"/>
      <c r="O10" s="170"/>
      <c r="P10" s="170"/>
      <c r="Q10" s="3"/>
      <c r="R10" s="3" t="s">
        <v>109</v>
      </c>
      <c r="S10" s="3"/>
      <c r="T10" s="3"/>
      <c r="U10" s="3"/>
      <c r="V10" s="3" t="s">
        <v>89</v>
      </c>
    </row>
    <row r="11" spans="1:23" s="34" customFormat="1" ht="18.899999999999999" customHeight="1">
      <c r="A11" s="3"/>
      <c r="B11" s="3"/>
      <c r="C11" s="3"/>
      <c r="D11" s="3" t="s">
        <v>66</v>
      </c>
      <c r="E11" s="3"/>
      <c r="F11" s="3"/>
      <c r="G11" s="3"/>
      <c r="H11" s="3" t="s">
        <v>77</v>
      </c>
      <c r="I11" s="3"/>
      <c r="J11" s="3"/>
      <c r="K11" s="3"/>
      <c r="L11" s="3" t="s">
        <v>60</v>
      </c>
      <c r="M11" s="3"/>
      <c r="N11" s="3" t="s">
        <v>183</v>
      </c>
      <c r="O11" s="3"/>
      <c r="P11" s="3"/>
      <c r="Q11" s="3"/>
      <c r="R11" s="3" t="s">
        <v>79</v>
      </c>
      <c r="S11" s="3"/>
      <c r="T11" s="3" t="s">
        <v>61</v>
      </c>
      <c r="U11" s="3"/>
      <c r="V11" s="3" t="s">
        <v>81</v>
      </c>
    </row>
    <row r="12" spans="1:23" s="34" customFormat="1" ht="18.899999999999999" customHeight="1">
      <c r="A12" s="3"/>
      <c r="B12" s="83" t="s">
        <v>9</v>
      </c>
      <c r="C12" s="3"/>
      <c r="D12" s="17" t="s">
        <v>20</v>
      </c>
      <c r="E12" s="3"/>
      <c r="F12" s="17" t="s">
        <v>21</v>
      </c>
      <c r="G12" s="3"/>
      <c r="H12" s="17" t="s">
        <v>78</v>
      </c>
      <c r="I12" s="3"/>
      <c r="J12" s="17" t="s">
        <v>22</v>
      </c>
      <c r="K12" s="3"/>
      <c r="L12" s="17" t="s">
        <v>90</v>
      </c>
      <c r="M12" s="3"/>
      <c r="N12" s="17" t="s">
        <v>184</v>
      </c>
      <c r="O12" s="3"/>
      <c r="P12" s="17" t="s">
        <v>185</v>
      </c>
      <c r="Q12" s="3"/>
      <c r="R12" s="17" t="s">
        <v>80</v>
      </c>
      <c r="S12" s="3"/>
      <c r="T12" s="17" t="s">
        <v>62</v>
      </c>
      <c r="U12" s="3"/>
      <c r="V12" s="17" t="s">
        <v>82</v>
      </c>
    </row>
    <row r="13" spans="1:23" s="34" customFormat="1" ht="8.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3" s="34" customFormat="1" ht="18.899999999999999" customHeight="1">
      <c r="A14" s="18" t="s">
        <v>182</v>
      </c>
      <c r="B14" s="3"/>
      <c r="C14" s="3"/>
      <c r="D14" s="39">
        <v>828750</v>
      </c>
      <c r="E14" s="39"/>
      <c r="F14" s="39">
        <v>4982964</v>
      </c>
      <c r="G14" s="39"/>
      <c r="H14" s="39">
        <v>82875</v>
      </c>
      <c r="I14" s="39"/>
      <c r="J14" s="39">
        <v>36943146</v>
      </c>
      <c r="K14" s="39"/>
      <c r="L14" s="39">
        <v>797824</v>
      </c>
      <c r="M14" s="60"/>
      <c r="N14" s="60">
        <v>7979</v>
      </c>
      <c r="O14" s="60"/>
      <c r="P14" s="60">
        <f>SUM(L14:N14)</f>
        <v>805803</v>
      </c>
      <c r="Q14" s="60"/>
      <c r="R14" s="39">
        <f>SUM(D14:J14)+P14</f>
        <v>43643538</v>
      </c>
      <c r="S14" s="60"/>
      <c r="T14" s="60">
        <v>-1655</v>
      </c>
      <c r="U14" s="60"/>
      <c r="V14" s="39">
        <f>SUM(R14:T14)</f>
        <v>43641883</v>
      </c>
      <c r="W14" s="32"/>
    </row>
    <row r="15" spans="1:23" s="34" customFormat="1" ht="7.5" customHeight="1">
      <c r="A15" s="19"/>
      <c r="B15" s="22"/>
      <c r="C15" s="3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60"/>
      <c r="Q15" s="39"/>
      <c r="R15" s="39"/>
      <c r="S15" s="39"/>
      <c r="T15" s="39"/>
      <c r="U15" s="39"/>
      <c r="V15" s="39"/>
      <c r="W15" s="32"/>
    </row>
    <row r="16" spans="1:23" ht="18.600000000000001" customHeight="1">
      <c r="A16" s="1" t="s">
        <v>110</v>
      </c>
      <c r="B16" s="1"/>
      <c r="C16" s="1"/>
      <c r="D16" s="84">
        <v>0</v>
      </c>
      <c r="E16" s="5"/>
      <c r="F16" s="84">
        <v>0</v>
      </c>
      <c r="G16" s="5"/>
      <c r="H16" s="84">
        <v>0</v>
      </c>
      <c r="I16" s="5"/>
      <c r="J16" s="5">
        <v>5852081</v>
      </c>
      <c r="K16" s="5"/>
      <c r="L16" s="5">
        <v>-2891190</v>
      </c>
      <c r="M16" s="51"/>
      <c r="N16" s="51">
        <v>0</v>
      </c>
      <c r="O16" s="51"/>
      <c r="P16" s="60">
        <f t="shared" ref="P16" si="0">SUM(L16:N16)</f>
        <v>-2891190</v>
      </c>
      <c r="Q16" s="51"/>
      <c r="R16" s="51">
        <f>SUM(D16:J16)+P16</f>
        <v>2960891</v>
      </c>
      <c r="S16" s="51"/>
      <c r="T16" s="51">
        <v>1034</v>
      </c>
      <c r="U16" s="51"/>
      <c r="V16" s="51">
        <f>SUM(R16:T16)</f>
        <v>2961925</v>
      </c>
    </row>
    <row r="17" spans="1:23" s="34" customFormat="1" ht="7.5" customHeight="1">
      <c r="A17" s="19"/>
      <c r="B17" s="22"/>
      <c r="C17" s="3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60"/>
      <c r="Q17" s="39"/>
      <c r="R17" s="39"/>
      <c r="S17" s="39"/>
      <c r="T17" s="39"/>
      <c r="U17" s="39"/>
      <c r="V17" s="39"/>
      <c r="W17" s="32"/>
    </row>
    <row r="18" spans="1:23" ht="18.600000000000001" customHeight="1">
      <c r="A18" s="1" t="s">
        <v>204</v>
      </c>
      <c r="B18" s="22">
        <v>16</v>
      </c>
      <c r="C18" s="1"/>
      <c r="D18" s="40">
        <v>0</v>
      </c>
      <c r="E18" s="39"/>
      <c r="F18" s="40">
        <v>0</v>
      </c>
      <c r="G18" s="39"/>
      <c r="H18" s="40">
        <v>0</v>
      </c>
      <c r="I18" s="39"/>
      <c r="J18" s="40">
        <v>-828736</v>
      </c>
      <c r="K18" s="39"/>
      <c r="L18" s="39">
        <v>0</v>
      </c>
      <c r="M18" s="39"/>
      <c r="N18" s="39">
        <v>0</v>
      </c>
      <c r="O18" s="39"/>
      <c r="P18" s="74">
        <f t="shared" ref="P18:P20" si="1">SUM(L18:N18)</f>
        <v>0</v>
      </c>
      <c r="Q18" s="39"/>
      <c r="R18" s="39">
        <f>SUM(D18:J18)+P18</f>
        <v>-828736</v>
      </c>
      <c r="S18" s="39"/>
      <c r="T18" s="40">
        <v>0</v>
      </c>
      <c r="U18" s="39"/>
      <c r="V18" s="40">
        <f>SUM(R18:T18)</f>
        <v>-828736</v>
      </c>
    </row>
    <row r="19" spans="1:23" ht="7.5" customHeight="1">
      <c r="A19" s="1"/>
      <c r="B19" s="1"/>
      <c r="C19" s="1"/>
      <c r="D19" s="39"/>
      <c r="E19" s="39"/>
      <c r="F19" s="39"/>
      <c r="G19" s="39"/>
      <c r="H19" s="39"/>
      <c r="I19" s="39"/>
      <c r="J19" s="39"/>
      <c r="K19" s="39"/>
      <c r="L19" s="41"/>
      <c r="M19" s="39"/>
      <c r="N19" s="41"/>
      <c r="O19" s="39"/>
      <c r="P19" s="60"/>
      <c r="Q19" s="39"/>
      <c r="R19" s="41"/>
      <c r="S19" s="39"/>
      <c r="T19" s="39"/>
      <c r="U19" s="39"/>
      <c r="V19" s="39"/>
    </row>
    <row r="20" spans="1:23" ht="18.899999999999999" customHeight="1" thickBot="1">
      <c r="A20" s="18" t="s">
        <v>264</v>
      </c>
      <c r="B20" s="1"/>
      <c r="C20" s="1"/>
      <c r="D20" s="42">
        <f>SUM(D14:D19)</f>
        <v>828750</v>
      </c>
      <c r="E20" s="39"/>
      <c r="F20" s="42">
        <f>SUM(F14:F19)</f>
        <v>4982964</v>
      </c>
      <c r="G20" s="39"/>
      <c r="H20" s="42">
        <f t="shared" ref="H20" si="2">SUM(H14:H19)</f>
        <v>82875</v>
      </c>
      <c r="I20" s="39"/>
      <c r="J20" s="42">
        <f t="shared" ref="J20" si="3">SUM(J14:J19)</f>
        <v>41966491</v>
      </c>
      <c r="K20" s="39"/>
      <c r="L20" s="42">
        <f>SUM(L14:L19)</f>
        <v>-2093366</v>
      </c>
      <c r="M20" s="39"/>
      <c r="N20" s="42">
        <f>SUM(N14:N19)</f>
        <v>7979</v>
      </c>
      <c r="O20" s="39"/>
      <c r="P20" s="75">
        <f t="shared" si="1"/>
        <v>-2085387</v>
      </c>
      <c r="Q20" s="39"/>
      <c r="R20" s="42">
        <f>SUM(D20:J20)+P20</f>
        <v>45775693</v>
      </c>
      <c r="S20" s="39"/>
      <c r="T20" s="42">
        <f>SUM(T14:T19)</f>
        <v>-621</v>
      </c>
      <c r="U20" s="39"/>
      <c r="V20" s="42">
        <f>SUM(V14:V18)</f>
        <v>45775072</v>
      </c>
    </row>
    <row r="21" spans="1:23" customFormat="1" ht="18.899999999999999" customHeight="1" thickTop="1">
      <c r="P21" s="60"/>
    </row>
    <row r="22" spans="1:23" s="34" customFormat="1" ht="18.899999999999999" customHeight="1">
      <c r="A22" s="18" t="s">
        <v>189</v>
      </c>
      <c r="B22" s="3"/>
      <c r="C22" s="3"/>
      <c r="D22" s="39">
        <v>828750</v>
      </c>
      <c r="E22" s="39"/>
      <c r="F22" s="39">
        <v>4982964</v>
      </c>
      <c r="G22" s="39"/>
      <c r="H22" s="39">
        <v>82875</v>
      </c>
      <c r="I22" s="39"/>
      <c r="J22" s="39">
        <v>44871339</v>
      </c>
      <c r="K22" s="39"/>
      <c r="L22" s="39">
        <v>203915</v>
      </c>
      <c r="M22" s="60"/>
      <c r="N22" s="60">
        <v>32384</v>
      </c>
      <c r="O22" s="60"/>
      <c r="P22" s="60">
        <f>SUM(L22:N22)</f>
        <v>236299</v>
      </c>
      <c r="Q22" s="60"/>
      <c r="R22" s="39">
        <f>SUM(D22:J22)+P22</f>
        <v>51002227</v>
      </c>
      <c r="S22" s="60"/>
      <c r="T22" s="60">
        <v>-718</v>
      </c>
      <c r="U22" s="60"/>
      <c r="V22" s="39">
        <f>SUM(R22:T22)</f>
        <v>51001509</v>
      </c>
      <c r="W22" s="32"/>
    </row>
    <row r="23" spans="1:23" s="34" customFormat="1" ht="7.5" customHeight="1">
      <c r="A23" s="19"/>
      <c r="B23" s="22"/>
      <c r="C23" s="3"/>
      <c r="D23" s="39"/>
      <c r="E23" s="39"/>
      <c r="F23" s="39"/>
      <c r="G23" s="39"/>
      <c r="H23" s="39"/>
      <c r="I23" s="39"/>
      <c r="J23" s="60"/>
      <c r="K23" s="60"/>
      <c r="L23" s="39"/>
      <c r="M23" s="60"/>
      <c r="N23" s="60"/>
      <c r="O23" s="39"/>
      <c r="P23" s="60"/>
      <c r="Q23" s="39"/>
      <c r="R23" s="39"/>
      <c r="S23" s="39"/>
      <c r="T23" s="39"/>
      <c r="U23" s="39"/>
      <c r="V23" s="39"/>
      <c r="W23" s="32"/>
    </row>
    <row r="24" spans="1:23" s="34" customFormat="1" ht="18.899999999999999" customHeight="1">
      <c r="A24" s="19" t="s">
        <v>110</v>
      </c>
      <c r="B24" s="3"/>
      <c r="C24" s="3"/>
      <c r="D24" s="39">
        <v>0</v>
      </c>
      <c r="E24" s="39"/>
      <c r="F24" s="39">
        <v>0</v>
      </c>
      <c r="G24" s="39"/>
      <c r="H24" s="39">
        <v>0</v>
      </c>
      <c r="I24" s="39"/>
      <c r="J24" s="39">
        <v>6363519</v>
      </c>
      <c r="K24" s="39"/>
      <c r="L24" s="39">
        <v>-2591752</v>
      </c>
      <c r="M24" s="60"/>
      <c r="N24" s="60">
        <v>2093</v>
      </c>
      <c r="O24" s="60"/>
      <c r="P24" s="60">
        <f t="shared" ref="P24:P26" si="4">SUM(L24:N24)</f>
        <v>-2589659</v>
      </c>
      <c r="Q24" s="60"/>
      <c r="R24" s="39">
        <f>SUM(D24:J24)+P24</f>
        <v>3773860</v>
      </c>
      <c r="S24" s="60"/>
      <c r="T24" s="60">
        <v>-3435</v>
      </c>
      <c r="U24" s="60"/>
      <c r="V24" s="39">
        <f>SUM(R24:T24)</f>
        <v>3770425</v>
      </c>
      <c r="W24" s="32"/>
    </row>
    <row r="25" spans="1:23" s="34" customFormat="1" ht="7.5" customHeight="1">
      <c r="A25" s="19"/>
      <c r="B25" s="22"/>
      <c r="C25" s="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60"/>
      <c r="Q25" s="39"/>
      <c r="R25" s="39"/>
      <c r="S25" s="39"/>
      <c r="T25" s="39"/>
      <c r="U25" s="39"/>
      <c r="V25" s="39"/>
      <c r="W25" s="32"/>
    </row>
    <row r="26" spans="1:23" s="34" customFormat="1" ht="18.899999999999999" customHeight="1">
      <c r="A26" s="19" t="s">
        <v>204</v>
      </c>
      <c r="B26" s="3">
        <v>16</v>
      </c>
      <c r="C26" s="3"/>
      <c r="D26" s="40">
        <v>0</v>
      </c>
      <c r="E26" s="39"/>
      <c r="F26" s="40">
        <v>0</v>
      </c>
      <c r="G26" s="39"/>
      <c r="H26" s="40">
        <v>0</v>
      </c>
      <c r="I26" s="39"/>
      <c r="J26" s="40">
        <v>-1657285</v>
      </c>
      <c r="K26" s="39"/>
      <c r="L26" s="39">
        <v>0</v>
      </c>
      <c r="M26" s="60"/>
      <c r="N26" s="60">
        <v>0</v>
      </c>
      <c r="O26" s="60"/>
      <c r="P26" s="60">
        <f t="shared" si="4"/>
        <v>0</v>
      </c>
      <c r="Q26" s="60"/>
      <c r="R26" s="39">
        <f>SUM(D26:J26)+P26</f>
        <v>-1657285</v>
      </c>
      <c r="S26" s="60"/>
      <c r="T26" s="74">
        <v>0</v>
      </c>
      <c r="U26" s="60"/>
      <c r="V26" s="40">
        <f>SUM(R26:T26)</f>
        <v>-1657285</v>
      </c>
      <c r="W26" s="32"/>
    </row>
    <row r="27" spans="1:23" ht="7.5" customHeight="1">
      <c r="A27" s="1"/>
      <c r="B27" s="1"/>
      <c r="C27" s="1"/>
      <c r="D27" s="39"/>
      <c r="E27" s="39"/>
      <c r="F27" s="39"/>
      <c r="G27" s="39"/>
      <c r="H27" s="39"/>
      <c r="I27" s="39"/>
      <c r="J27" s="39"/>
      <c r="K27" s="39"/>
      <c r="L27" s="41"/>
      <c r="M27" s="39"/>
      <c r="N27" s="41"/>
      <c r="O27" s="51"/>
      <c r="P27" s="41"/>
      <c r="Q27" s="39"/>
      <c r="R27" s="41"/>
      <c r="S27" s="39"/>
      <c r="T27" s="39"/>
      <c r="U27" s="39"/>
      <c r="V27" s="39"/>
    </row>
    <row r="28" spans="1:23" ht="18.899999999999999" customHeight="1" thickBot="1">
      <c r="A28" s="18" t="s">
        <v>265</v>
      </c>
      <c r="B28" s="1"/>
      <c r="C28" s="1"/>
      <c r="D28" s="42">
        <f>SUM(D22:D27)</f>
        <v>828750</v>
      </c>
      <c r="E28" s="39"/>
      <c r="F28" s="42">
        <f>SUM(F22:F27)</f>
        <v>4982964</v>
      </c>
      <c r="G28" s="39"/>
      <c r="H28" s="42">
        <f>SUM(H22:H27)</f>
        <v>82875</v>
      </c>
      <c r="I28" s="39"/>
      <c r="J28" s="42">
        <f>SUM(J22:J26)</f>
        <v>49577573</v>
      </c>
      <c r="K28" s="39"/>
      <c r="L28" s="42">
        <f>SUM(L22:L26)</f>
        <v>-2387837</v>
      </c>
      <c r="M28" s="39"/>
      <c r="N28" s="42">
        <f>SUM(N22:N27)</f>
        <v>34477</v>
      </c>
      <c r="O28" s="51"/>
      <c r="P28" s="42">
        <f t="shared" ref="P28" si="5">SUM(P22:P27)</f>
        <v>-2353360</v>
      </c>
      <c r="Q28" s="39"/>
      <c r="R28" s="42">
        <f>SUM(D28:J28)+P28</f>
        <v>53118802</v>
      </c>
      <c r="S28" s="39"/>
      <c r="T28" s="42">
        <f>SUM(T22:T27)</f>
        <v>-4153</v>
      </c>
      <c r="U28" s="39"/>
      <c r="V28" s="42">
        <f>SUM(V22:V26)</f>
        <v>53114649</v>
      </c>
    </row>
    <row r="29" spans="1:23" ht="18.899999999999999" customHeight="1" thickTop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3" ht="18.899999999999999" customHeight="1">
      <c r="A30" s="1"/>
      <c r="B30" s="1"/>
      <c r="C30" s="1"/>
      <c r="D30" s="1"/>
      <c r="E30" s="1"/>
      <c r="F30" s="1"/>
      <c r="G30" s="1"/>
      <c r="H30" s="1"/>
      <c r="I30" s="1">
        <v>6543009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3" ht="18.89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72"/>
      <c r="M31" s="1"/>
      <c r="N31" s="72"/>
      <c r="O31" s="1"/>
      <c r="P31" s="72"/>
      <c r="Q31" s="1"/>
      <c r="R31" s="1"/>
      <c r="S31" s="1"/>
      <c r="T31" s="1"/>
      <c r="U31" s="1"/>
      <c r="V31" s="1"/>
    </row>
    <row r="32" spans="1:23" ht="18.899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899999999999999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899999999999999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3.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0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3.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.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4.75" customHeight="1">
      <c r="A50" s="1" t="s">
        <v>111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7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899999999999999" customHeight="1">
      <c r="A53" s="1" t="s">
        <v>112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>
        <v>4</v>
      </c>
    </row>
    <row r="54" spans="1:22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87" spans="5:5" ht="18.899999999999999" customHeight="1">
      <c r="E87" s="32">
        <v>7287</v>
      </c>
    </row>
    <row r="94" spans="5:5" ht="18.899999999999999" customHeight="1">
      <c r="E94" s="32">
        <v>3765</v>
      </c>
    </row>
    <row r="95" spans="5:5" ht="18.899999999999999" customHeight="1">
      <c r="E95" s="32">
        <v>118998</v>
      </c>
    </row>
    <row r="145" spans="9:9" ht="18.899999999999999" customHeight="1">
      <c r="I145" s="32">
        <v>1874766</v>
      </c>
    </row>
    <row r="146" spans="9:9" ht="18.899999999999999" customHeight="1">
      <c r="I146" s="32">
        <v>-626334</v>
      </c>
    </row>
  </sheetData>
  <mergeCells count="10">
    <mergeCell ref="D8:R8"/>
    <mergeCell ref="L9:P9"/>
    <mergeCell ref="H10:J10"/>
    <mergeCell ref="L10:P10"/>
    <mergeCell ref="T1:V1"/>
    <mergeCell ref="A2:V2"/>
    <mergeCell ref="A3:V3"/>
    <mergeCell ref="A4:V4"/>
    <mergeCell ref="T6:V6"/>
    <mergeCell ref="D7:V7"/>
  </mergeCells>
  <printOptions horizontalCentered="1"/>
  <pageMargins left="0.51181102362204722" right="0.39370078740157483" top="0.70866141732283472" bottom="0.47244094488188981" header="0.19685039370078741" footer="0.31496062992125984"/>
  <pageSetup paperSize="9" scale="61" fitToHeight="0" orientation="landscape" r:id="rId1"/>
  <headerFooter alignWithMargins="0"/>
  <colBreaks count="2" manualBreakCount="2">
    <brk id="23" max="61" man="1"/>
    <brk id="2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3FFBF-2DE4-4F0D-A60F-FA4872D896F2}">
  <sheetPr>
    <pageSetUpPr fitToPage="1"/>
  </sheetPr>
  <dimension ref="A1:T52"/>
  <sheetViews>
    <sheetView view="pageBreakPreview" zoomScale="70" zoomScaleNormal="100" zoomScaleSheetLayoutView="70" workbookViewId="0">
      <selection activeCell="D12" sqref="D11:D12"/>
    </sheetView>
  </sheetViews>
  <sheetFormatPr defaultColWidth="10.75" defaultRowHeight="19.05" customHeight="1"/>
  <cols>
    <col min="1" max="1" width="51.875" style="32" customWidth="1"/>
    <col min="2" max="2" width="9.75" style="32" customWidth="1"/>
    <col min="3" max="3" width="1.75" style="32" customWidth="1"/>
    <col min="4" max="4" width="16.625" style="32" customWidth="1"/>
    <col min="5" max="5" width="1.75" style="32" customWidth="1"/>
    <col min="6" max="6" width="15.75" style="32" customWidth="1"/>
    <col min="7" max="7" width="1.75" style="32" customWidth="1"/>
    <col min="8" max="8" width="16.625" style="32" customWidth="1"/>
    <col min="9" max="9" width="1.75" style="32" customWidth="1"/>
    <col min="10" max="10" width="16.625" style="32" customWidth="1"/>
    <col min="11" max="11" width="1.75" style="32" customWidth="1"/>
    <col min="12" max="12" width="30.125" style="32" customWidth="1"/>
    <col min="13" max="13" width="1.75" style="32" customWidth="1"/>
    <col min="14" max="14" width="33.875" style="32" customWidth="1"/>
    <col min="15" max="15" width="1.75" style="32" customWidth="1"/>
    <col min="16" max="16" width="12.75" style="32" bestFit="1" customWidth="1"/>
    <col min="17" max="17" width="1.75" style="32" customWidth="1"/>
    <col min="18" max="18" width="16.625" style="32" customWidth="1"/>
    <col min="19" max="19" width="15.75" style="32" customWidth="1"/>
    <col min="20" max="20" width="2.875" style="32" customWidth="1"/>
    <col min="21" max="16384" width="10.75" style="32"/>
  </cols>
  <sheetData>
    <row r="1" spans="1:20" ht="19.05" customHeight="1">
      <c r="A1" s="1"/>
      <c r="B1" s="1"/>
      <c r="C1" s="1"/>
      <c r="D1" s="1"/>
      <c r="E1" s="1"/>
      <c r="F1" s="1"/>
      <c r="G1" s="1"/>
      <c r="H1" s="1"/>
      <c r="I1" s="1"/>
      <c r="J1" s="172" t="s">
        <v>107</v>
      </c>
      <c r="K1" s="172"/>
      <c r="L1" s="172"/>
      <c r="M1" s="172"/>
      <c r="N1" s="172"/>
      <c r="O1" s="172"/>
      <c r="P1" s="172"/>
      <c r="Q1" s="172"/>
      <c r="R1" s="172"/>
      <c r="S1" s="1"/>
    </row>
    <row r="2" spans="1:20" s="33" customFormat="1" ht="19.0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4"/>
    </row>
    <row r="3" spans="1:20" s="33" customFormat="1" ht="19.05" customHeight="1">
      <c r="A3" s="173" t="s">
        <v>205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4"/>
    </row>
    <row r="4" spans="1:20" s="33" customFormat="1" ht="19.05" customHeight="1">
      <c r="A4" s="173" t="s">
        <v>263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9"/>
      <c r="T4" s="9"/>
    </row>
    <row r="5" spans="1:20" s="33" customFormat="1" ht="19.0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9.05" customHeight="1">
      <c r="A6" s="1"/>
      <c r="B6" s="3"/>
      <c r="C6" s="3"/>
      <c r="D6" s="1"/>
      <c r="E6" s="1"/>
      <c r="F6" s="1"/>
      <c r="G6" s="1"/>
      <c r="H6" s="1"/>
      <c r="I6" s="1"/>
      <c r="J6" s="172" t="s">
        <v>108</v>
      </c>
      <c r="K6" s="172"/>
      <c r="L6" s="172"/>
      <c r="M6" s="172"/>
      <c r="N6" s="172"/>
      <c r="O6" s="172"/>
      <c r="P6" s="172"/>
      <c r="Q6" s="172"/>
      <c r="R6" s="172"/>
      <c r="S6" s="6"/>
      <c r="T6" s="6"/>
    </row>
    <row r="7" spans="1:20" ht="19.05" customHeight="1">
      <c r="A7" s="1"/>
      <c r="B7" s="3"/>
      <c r="C7" s="3"/>
      <c r="D7" s="174" t="s">
        <v>3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35"/>
    </row>
    <row r="8" spans="1:20" ht="19.0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170" t="s">
        <v>58</v>
      </c>
      <c r="M8" s="170"/>
      <c r="N8" s="170"/>
      <c r="O8" s="170"/>
      <c r="P8" s="170"/>
      <c r="Q8" s="3"/>
      <c r="R8" s="4"/>
      <c r="S8" s="35"/>
    </row>
    <row r="9" spans="1:20" ht="19.05" customHeight="1">
      <c r="A9" s="3"/>
      <c r="B9" s="3"/>
      <c r="C9" s="3"/>
      <c r="D9" s="3" t="s">
        <v>18</v>
      </c>
      <c r="E9" s="3"/>
      <c r="F9" s="3"/>
      <c r="G9" s="3"/>
      <c r="H9" s="171" t="s">
        <v>19</v>
      </c>
      <c r="I9" s="171"/>
      <c r="J9" s="171"/>
      <c r="K9" s="1"/>
      <c r="L9" s="170" t="s">
        <v>59</v>
      </c>
      <c r="M9" s="170"/>
      <c r="N9" s="170"/>
      <c r="O9" s="170"/>
      <c r="P9" s="170"/>
      <c r="Q9" s="3"/>
      <c r="R9" s="3" t="s">
        <v>89</v>
      </c>
      <c r="S9" s="3"/>
    </row>
    <row r="10" spans="1:20" ht="19.05" customHeight="1">
      <c r="A10" s="3"/>
      <c r="B10" s="3"/>
      <c r="C10" s="3"/>
      <c r="D10" s="3" t="s">
        <v>66</v>
      </c>
      <c r="E10" s="3"/>
      <c r="F10" s="3"/>
      <c r="G10" s="3"/>
      <c r="H10" s="3" t="s">
        <v>77</v>
      </c>
      <c r="I10" s="3"/>
      <c r="J10" s="3"/>
      <c r="K10" s="3"/>
      <c r="L10" s="3" t="s">
        <v>60</v>
      </c>
      <c r="M10" s="3"/>
      <c r="N10" s="79" t="s">
        <v>193</v>
      </c>
      <c r="O10" s="3"/>
      <c r="P10" s="3"/>
      <c r="Q10" s="3"/>
      <c r="R10" s="3" t="s">
        <v>206</v>
      </c>
      <c r="S10" s="3"/>
    </row>
    <row r="11" spans="1:20" ht="19.05" customHeight="1">
      <c r="A11" s="3"/>
      <c r="B11" s="83" t="s">
        <v>9</v>
      </c>
      <c r="C11" s="3"/>
      <c r="D11" s="17" t="s">
        <v>20</v>
      </c>
      <c r="E11" s="3"/>
      <c r="F11" s="85" t="s">
        <v>21</v>
      </c>
      <c r="H11" s="17" t="s">
        <v>78</v>
      </c>
      <c r="I11" s="3"/>
      <c r="J11" s="17" t="s">
        <v>22</v>
      </c>
      <c r="K11" s="3"/>
      <c r="L11" s="17" t="s">
        <v>90</v>
      </c>
      <c r="M11" s="3"/>
      <c r="N11" s="78" t="s">
        <v>184</v>
      </c>
      <c r="O11" s="3"/>
      <c r="P11" s="77" t="s">
        <v>185</v>
      </c>
      <c r="Q11" s="3"/>
      <c r="R11" s="17" t="s">
        <v>82</v>
      </c>
      <c r="S11" s="3"/>
    </row>
    <row r="12" spans="1:20" ht="1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0" ht="23.1" customHeight="1">
      <c r="A13" s="18" t="s">
        <v>182</v>
      </c>
      <c r="B13" s="1"/>
      <c r="C13" s="1"/>
      <c r="D13" s="39">
        <v>828750</v>
      </c>
      <c r="E13" s="39"/>
      <c r="F13" s="39">
        <v>4982964</v>
      </c>
      <c r="G13" s="39"/>
      <c r="H13" s="39">
        <v>82875</v>
      </c>
      <c r="I13" s="39"/>
      <c r="J13" s="39">
        <v>13171087.950999999</v>
      </c>
      <c r="K13" s="39"/>
      <c r="L13" s="39">
        <v>-50494</v>
      </c>
      <c r="M13" s="39"/>
      <c r="N13" s="51">
        <v>0</v>
      </c>
      <c r="O13" s="39"/>
      <c r="P13" s="73">
        <f>+SUM(L13:N13)</f>
        <v>-50494</v>
      </c>
      <c r="Q13" s="5"/>
      <c r="R13" s="5">
        <f>+D13+F13+H13+J13+P13</f>
        <v>19015182.950999998</v>
      </c>
      <c r="S13" s="5"/>
    </row>
    <row r="14" spans="1:20" ht="23.1" customHeight="1">
      <c r="A14" s="19" t="s">
        <v>110</v>
      </c>
      <c r="B14" s="1"/>
      <c r="C14" s="1"/>
      <c r="D14" s="84">
        <v>0</v>
      </c>
      <c r="E14" s="84"/>
      <c r="F14" s="84">
        <v>0</v>
      </c>
      <c r="G14" s="1"/>
      <c r="H14" s="84">
        <v>0</v>
      </c>
      <c r="I14" s="5"/>
      <c r="J14" s="5">
        <v>1451466</v>
      </c>
      <c r="K14" s="5"/>
      <c r="L14" s="5">
        <v>-1121144</v>
      </c>
      <c r="M14" s="39"/>
      <c r="N14" s="51">
        <v>0</v>
      </c>
      <c r="O14" s="39"/>
      <c r="P14" s="73">
        <f>+SUM(L14:N14)</f>
        <v>-1121144</v>
      </c>
      <c r="Q14" s="5"/>
      <c r="R14" s="5">
        <f>+D14+F14+H14+J14+P14</f>
        <v>330322</v>
      </c>
      <c r="S14" s="5"/>
    </row>
    <row r="15" spans="1:20" ht="23.1" customHeight="1">
      <c r="A15" s="1" t="s">
        <v>204</v>
      </c>
      <c r="B15" s="2">
        <v>16</v>
      </c>
      <c r="C15" s="3"/>
      <c r="D15" s="86">
        <v>0</v>
      </c>
      <c r="E15" s="1"/>
      <c r="F15" s="86">
        <v>0</v>
      </c>
      <c r="G15" s="1"/>
      <c r="H15" s="86">
        <v>0</v>
      </c>
      <c r="I15" s="5"/>
      <c r="J15" s="69">
        <v>-828736</v>
      </c>
      <c r="K15" s="5"/>
      <c r="L15" s="86">
        <v>0</v>
      </c>
      <c r="M15" s="39"/>
      <c r="N15" s="40">
        <v>0</v>
      </c>
      <c r="O15" s="39"/>
      <c r="P15" s="40">
        <f>+SUM(L15:N15)</f>
        <v>0</v>
      </c>
      <c r="Q15" s="5"/>
      <c r="R15" s="69">
        <f t="shared" ref="R15" si="0">+D15+F15+H15+J15+P15</f>
        <v>-828736</v>
      </c>
      <c r="S15" s="5"/>
    </row>
    <row r="16" spans="1:20" ht="23.1" customHeight="1" thickBot="1">
      <c r="A16" s="18" t="s">
        <v>264</v>
      </c>
      <c r="B16" s="1"/>
      <c r="D16" s="87">
        <f>SUM(D13:D15)</f>
        <v>828750</v>
      </c>
      <c r="E16" s="5"/>
      <c r="F16" s="87">
        <f>SUM(F13:F15)</f>
        <v>4982964</v>
      </c>
      <c r="G16" s="5"/>
      <c r="H16" s="87">
        <f>SUM(H13:H15)</f>
        <v>82875</v>
      </c>
      <c r="I16" s="5"/>
      <c r="J16" s="87">
        <f>SUM(J13:J15)</f>
        <v>13793817.950999999</v>
      </c>
      <c r="K16" s="5"/>
      <c r="L16" s="87">
        <f>SUM(L13:L15)</f>
        <v>-1171638</v>
      </c>
      <c r="M16" s="39"/>
      <c r="N16" s="168">
        <f>SUM(N13:N15)</f>
        <v>0</v>
      </c>
      <c r="O16" s="39"/>
      <c r="P16" s="42">
        <f>SUM(P13:P15)</f>
        <v>-1171638</v>
      </c>
      <c r="Q16" s="5"/>
      <c r="R16" s="87">
        <f>SUM(R13:R15)</f>
        <v>18516768.950999998</v>
      </c>
    </row>
    <row r="17" spans="1:19" ht="23.1" customHeight="1" thickTop="1">
      <c r="A17" s="19"/>
      <c r="B17" s="1"/>
      <c r="C17" s="1"/>
      <c r="D17" s="5"/>
      <c r="E17" s="1"/>
      <c r="F17" s="5"/>
      <c r="G17" s="1"/>
      <c r="H17" s="5"/>
      <c r="I17" s="5"/>
      <c r="J17" s="5"/>
      <c r="K17" s="5"/>
      <c r="L17" s="5"/>
      <c r="M17" s="39"/>
      <c r="N17" s="39"/>
      <c r="O17" s="39"/>
      <c r="P17" s="39"/>
      <c r="Q17" s="5"/>
      <c r="R17" s="5"/>
      <c r="S17" s="5"/>
    </row>
    <row r="18" spans="1:19" ht="23.1" customHeight="1">
      <c r="A18" s="18" t="s">
        <v>189</v>
      </c>
      <c r="B18" s="1"/>
      <c r="C18" s="1"/>
      <c r="D18" s="39">
        <v>828750</v>
      </c>
      <c r="E18" s="39"/>
      <c r="F18" s="39">
        <v>4982964</v>
      </c>
      <c r="G18" s="39"/>
      <c r="H18" s="39">
        <v>82875</v>
      </c>
      <c r="I18" s="39"/>
      <c r="J18" s="39">
        <v>13836814</v>
      </c>
      <c r="K18" s="39"/>
      <c r="L18" s="39">
        <v>-206260</v>
      </c>
      <c r="M18" s="39"/>
      <c r="N18" s="51">
        <v>24405</v>
      </c>
      <c r="O18" s="39"/>
      <c r="P18" s="73">
        <f>+SUM(L18:N18)</f>
        <v>-181855</v>
      </c>
      <c r="Q18" s="5"/>
      <c r="R18" s="5">
        <f>+D18+F18+H18+J18+P18</f>
        <v>19549548</v>
      </c>
      <c r="S18" s="5"/>
    </row>
    <row r="19" spans="1:19" ht="23.1" customHeight="1">
      <c r="A19" s="19" t="s">
        <v>110</v>
      </c>
      <c r="B19" s="1"/>
      <c r="C19" s="1"/>
      <c r="D19" s="84">
        <v>0</v>
      </c>
      <c r="E19" s="84"/>
      <c r="F19" s="84">
        <v>0</v>
      </c>
      <c r="G19" s="1"/>
      <c r="H19" s="84">
        <v>0</v>
      </c>
      <c r="I19" s="5"/>
      <c r="J19" s="5">
        <v>961293</v>
      </c>
      <c r="K19" s="5"/>
      <c r="L19" s="5">
        <v>-946531</v>
      </c>
      <c r="M19" s="39"/>
      <c r="N19" s="51">
        <v>2093</v>
      </c>
      <c r="O19" s="39"/>
      <c r="P19" s="73">
        <f>+SUM(L19:N19)</f>
        <v>-944438</v>
      </c>
      <c r="Q19" s="5"/>
      <c r="R19" s="5">
        <f t="shared" ref="R19:R20" si="1">+D19+F19+H19+J19+P19</f>
        <v>16855</v>
      </c>
      <c r="S19" s="5"/>
    </row>
    <row r="20" spans="1:19" ht="23.1" customHeight="1">
      <c r="A20" s="1" t="s">
        <v>204</v>
      </c>
      <c r="B20" s="2">
        <v>16</v>
      </c>
      <c r="C20" s="3"/>
      <c r="D20" s="86">
        <v>0</v>
      </c>
      <c r="E20" s="1"/>
      <c r="F20" s="86">
        <v>0</v>
      </c>
      <c r="G20" s="1"/>
      <c r="H20" s="86">
        <v>0</v>
      </c>
      <c r="I20" s="5"/>
      <c r="J20" s="69">
        <v>-1657285</v>
      </c>
      <c r="K20" s="5"/>
      <c r="L20" s="86">
        <v>0</v>
      </c>
      <c r="M20" s="39"/>
      <c r="N20" s="40">
        <v>0</v>
      </c>
      <c r="O20" s="39"/>
      <c r="P20" s="40">
        <f>+SUM(L20:N20)</f>
        <v>0</v>
      </c>
      <c r="Q20" s="5"/>
      <c r="R20" s="69">
        <f t="shared" si="1"/>
        <v>-1657285</v>
      </c>
      <c r="S20" s="5"/>
    </row>
    <row r="21" spans="1:19" ht="22.2" customHeight="1" thickBot="1">
      <c r="A21" s="18" t="s">
        <v>265</v>
      </c>
      <c r="B21" s="1"/>
      <c r="D21" s="87">
        <f>SUM(D18:D20)</f>
        <v>828750</v>
      </c>
      <c r="E21" s="5"/>
      <c r="F21" s="87">
        <f>SUM(F18:F20)</f>
        <v>4982964</v>
      </c>
      <c r="G21" s="5"/>
      <c r="H21" s="87">
        <f>SUM(H18:H20)</f>
        <v>82875</v>
      </c>
      <c r="I21" s="5"/>
      <c r="J21" s="87">
        <f>SUM(J18:J20)</f>
        <v>13140822</v>
      </c>
      <c r="K21" s="5"/>
      <c r="L21" s="87">
        <f>SUM(L18:L20)</f>
        <v>-1152791</v>
      </c>
      <c r="M21" s="39"/>
      <c r="N21" s="42">
        <f>SUM(N18:N20)</f>
        <v>26498</v>
      </c>
      <c r="O21" s="39"/>
      <c r="P21" s="42">
        <f>SUM(P18:P20)</f>
        <v>-1126293</v>
      </c>
      <c r="Q21" s="5"/>
      <c r="R21" s="87">
        <f>SUM(R18:R20)</f>
        <v>17909118</v>
      </c>
    </row>
    <row r="22" spans="1:19" ht="19.05" customHeight="1" thickTop="1">
      <c r="A22" s="18"/>
      <c r="B22" s="1"/>
      <c r="C22" s="1"/>
      <c r="D22" s="5"/>
      <c r="E22" s="1"/>
      <c r="F22" s="5"/>
      <c r="G22" s="1"/>
      <c r="H22" s="5"/>
      <c r="I22" s="5"/>
      <c r="J22" s="5"/>
      <c r="K22" s="5"/>
      <c r="L22" s="5"/>
      <c r="M22" s="39"/>
      <c r="N22" s="1"/>
      <c r="O22" s="39"/>
      <c r="P22" s="1"/>
      <c r="Q22" s="5"/>
      <c r="R22" s="5"/>
      <c r="S22" s="5"/>
    </row>
    <row r="23" spans="1:19" s="1" customFormat="1" ht="19.05" customHeight="1">
      <c r="A23" s="19"/>
      <c r="D23" s="5"/>
      <c r="E23" s="5"/>
      <c r="F23" s="5"/>
      <c r="G23" s="5"/>
      <c r="H23" s="5"/>
      <c r="I23" s="5"/>
      <c r="J23" s="5"/>
      <c r="K23" s="5"/>
      <c r="L23" s="5"/>
      <c r="M23" s="39"/>
      <c r="O23" s="39"/>
      <c r="Q23" s="5"/>
      <c r="R23" s="5"/>
      <c r="S23" s="5"/>
    </row>
    <row r="24" spans="1:19" s="1" customFormat="1" ht="19.05" customHeight="1">
      <c r="A24" s="19"/>
      <c r="D24" s="5"/>
      <c r="E24" s="5"/>
      <c r="F24" s="5"/>
      <c r="G24" s="5"/>
      <c r="H24" s="5"/>
      <c r="I24" s="5"/>
      <c r="J24" s="5"/>
      <c r="K24" s="5"/>
      <c r="L24" s="5"/>
      <c r="Q24" s="5"/>
      <c r="R24" s="5"/>
      <c r="S24" s="5"/>
    </row>
    <row r="25" spans="1:19" s="1" customFormat="1" ht="19.05" customHeight="1">
      <c r="A25" s="19"/>
      <c r="D25" s="5"/>
      <c r="E25" s="5"/>
      <c r="F25" s="5"/>
      <c r="G25" s="5"/>
      <c r="H25" s="5"/>
      <c r="I25" s="5"/>
      <c r="J25" s="5"/>
      <c r="K25" s="5"/>
      <c r="L25" s="5"/>
      <c r="Q25" s="5"/>
      <c r="R25" s="5"/>
      <c r="S25" s="5"/>
    </row>
    <row r="26" spans="1:19" s="1" customFormat="1" ht="19.05" customHeight="1">
      <c r="A26" s="19"/>
      <c r="D26" s="5"/>
      <c r="E26" s="5"/>
      <c r="F26" s="5"/>
      <c r="G26" s="5"/>
      <c r="H26" s="5"/>
      <c r="I26" s="5"/>
      <c r="J26" s="5"/>
      <c r="K26" s="5"/>
      <c r="L26" s="5"/>
      <c r="Q26" s="5"/>
      <c r="R26" s="5"/>
      <c r="S26" s="5"/>
    </row>
    <row r="27" spans="1:19" s="1" customFormat="1" ht="19.05" customHeight="1">
      <c r="A27" s="19"/>
      <c r="D27" s="5"/>
      <c r="E27" s="5"/>
      <c r="F27" s="5"/>
      <c r="G27" s="5"/>
      <c r="H27" s="5"/>
      <c r="I27" s="5"/>
      <c r="J27" s="5"/>
      <c r="K27" s="5"/>
      <c r="L27" s="5"/>
      <c r="Q27" s="5"/>
      <c r="R27" s="5"/>
      <c r="S27" s="5"/>
    </row>
    <row r="28" spans="1:19" s="1" customFormat="1" ht="19.05" customHeight="1">
      <c r="A28" s="19"/>
      <c r="D28" s="5"/>
      <c r="E28" s="5"/>
      <c r="F28" s="5"/>
      <c r="G28" s="5"/>
      <c r="H28" s="5"/>
      <c r="I28" s="5"/>
      <c r="J28" s="5"/>
      <c r="K28" s="5"/>
      <c r="L28" s="5"/>
      <c r="Q28" s="5"/>
      <c r="R28" s="5"/>
      <c r="S28" s="5"/>
    </row>
    <row r="29" spans="1:19" s="1" customFormat="1" ht="19.05" customHeight="1">
      <c r="A29" s="19"/>
      <c r="D29" s="5"/>
      <c r="E29" s="5"/>
      <c r="F29" s="5"/>
      <c r="G29" s="5"/>
      <c r="H29" s="5"/>
      <c r="I29" s="5"/>
      <c r="J29" s="5"/>
      <c r="K29" s="5"/>
      <c r="L29" s="5"/>
      <c r="Q29" s="5"/>
      <c r="R29" s="5"/>
      <c r="S29" s="5"/>
    </row>
    <row r="30" spans="1:19" s="1" customFormat="1" ht="19.05" customHeight="1">
      <c r="A30" s="19"/>
      <c r="D30" s="5"/>
      <c r="E30" s="5"/>
      <c r="F30" s="5"/>
      <c r="G30" s="5"/>
      <c r="H30" s="5"/>
      <c r="I30" s="5"/>
      <c r="J30" s="5"/>
      <c r="K30" s="5"/>
      <c r="L30" s="5"/>
      <c r="Q30" s="5"/>
      <c r="R30" s="5"/>
      <c r="S30" s="5"/>
    </row>
    <row r="31" spans="1:19" s="1" customFormat="1" ht="19.05" customHeight="1">
      <c r="A31" s="19"/>
      <c r="D31" s="5"/>
      <c r="E31" s="5"/>
      <c r="F31" s="5"/>
      <c r="G31" s="5"/>
      <c r="H31" s="5"/>
      <c r="I31" s="5"/>
      <c r="J31" s="5"/>
      <c r="K31" s="5"/>
      <c r="L31" s="5"/>
      <c r="Q31" s="5"/>
      <c r="R31" s="5"/>
      <c r="S31" s="5"/>
    </row>
    <row r="32" spans="1:19" s="1" customFormat="1" ht="19.05" customHeight="1">
      <c r="A32" s="19"/>
      <c r="D32" s="5"/>
      <c r="E32" s="5"/>
      <c r="F32" s="5"/>
      <c r="G32" s="5"/>
      <c r="H32" s="5"/>
      <c r="I32" s="5"/>
      <c r="J32" s="5"/>
      <c r="K32" s="5"/>
      <c r="L32" s="5"/>
      <c r="Q32" s="5"/>
      <c r="R32" s="5"/>
      <c r="S32" s="5"/>
    </row>
    <row r="33" spans="1:19" s="1" customFormat="1" ht="19.05" customHeight="1">
      <c r="A33" s="19"/>
      <c r="D33" s="5"/>
      <c r="E33" s="5"/>
      <c r="F33" s="5"/>
      <c r="G33" s="5"/>
      <c r="H33" s="5"/>
      <c r="I33" s="5"/>
      <c r="J33" s="5"/>
      <c r="K33" s="5"/>
      <c r="L33" s="5"/>
      <c r="Q33" s="5"/>
      <c r="R33" s="5"/>
      <c r="S33" s="5"/>
    </row>
    <row r="34" spans="1:19" s="1" customFormat="1" ht="19.05" customHeight="1">
      <c r="A34" s="19"/>
      <c r="D34" s="5"/>
      <c r="E34" s="5"/>
      <c r="F34" s="5"/>
      <c r="G34" s="5"/>
      <c r="H34" s="5"/>
      <c r="I34" s="5"/>
      <c r="J34" s="5"/>
      <c r="K34" s="5"/>
      <c r="L34" s="5"/>
      <c r="Q34" s="5"/>
      <c r="R34" s="5"/>
      <c r="S34" s="5"/>
    </row>
    <row r="35" spans="1:19" s="1" customFormat="1" ht="19.05" customHeight="1">
      <c r="A35" s="19"/>
      <c r="D35" s="5"/>
      <c r="E35" s="5"/>
      <c r="F35" s="5"/>
      <c r="G35" s="5"/>
      <c r="H35" s="5"/>
      <c r="I35" s="5"/>
      <c r="J35" s="5"/>
      <c r="K35" s="5"/>
      <c r="L35" s="5"/>
      <c r="Q35" s="5"/>
      <c r="R35" s="5"/>
      <c r="S35" s="5"/>
    </row>
    <row r="36" spans="1:19" s="1" customFormat="1" ht="19.05" customHeight="1">
      <c r="A36" s="19"/>
      <c r="D36" s="5"/>
      <c r="E36" s="5"/>
      <c r="F36" s="5"/>
      <c r="G36" s="5"/>
      <c r="H36" s="5"/>
      <c r="I36" s="5"/>
      <c r="J36" s="5"/>
      <c r="K36" s="5"/>
      <c r="L36" s="5"/>
      <c r="Q36" s="5"/>
      <c r="R36" s="5"/>
      <c r="S36" s="5"/>
    </row>
    <row r="37" spans="1:19" s="1" customFormat="1" ht="19.05" customHeight="1">
      <c r="A37" s="19"/>
      <c r="D37" s="5"/>
      <c r="E37" s="5"/>
      <c r="F37" s="5"/>
      <c r="G37" s="5"/>
      <c r="H37" s="5"/>
      <c r="I37" s="5"/>
      <c r="J37" s="5"/>
      <c r="K37" s="5"/>
      <c r="L37" s="5"/>
      <c r="Q37" s="5"/>
      <c r="R37" s="5"/>
      <c r="S37" s="5"/>
    </row>
    <row r="38" spans="1:19" s="1" customFormat="1" ht="3.6" customHeight="1">
      <c r="A38" s="19"/>
      <c r="D38" s="5"/>
      <c r="E38" s="5"/>
      <c r="F38" s="5"/>
      <c r="G38" s="5"/>
      <c r="H38" s="5"/>
      <c r="I38" s="5"/>
      <c r="J38" s="5"/>
      <c r="K38" s="5"/>
      <c r="L38" s="5"/>
      <c r="Q38" s="5"/>
      <c r="R38" s="5"/>
      <c r="S38" s="5"/>
    </row>
    <row r="39" spans="1:19" s="1" customFormat="1" ht="19.05" customHeight="1">
      <c r="A39" s="19" t="s">
        <v>111</v>
      </c>
      <c r="B39" s="2"/>
      <c r="D39" s="5"/>
      <c r="E39" s="5"/>
      <c r="F39" s="5"/>
      <c r="G39" s="5"/>
      <c r="H39" s="5"/>
      <c r="I39" s="5"/>
      <c r="J39" s="5"/>
      <c r="K39" s="5"/>
      <c r="L39" s="5"/>
      <c r="Q39" s="5"/>
      <c r="R39" s="5"/>
      <c r="S39" s="5"/>
    </row>
    <row r="40" spans="1:19" s="1" customFormat="1" ht="15" customHeight="1">
      <c r="A40" s="19"/>
      <c r="B40" s="2"/>
      <c r="D40" s="5"/>
      <c r="E40" s="5"/>
      <c r="F40" s="5"/>
      <c r="G40" s="5"/>
      <c r="H40" s="5"/>
      <c r="I40" s="5"/>
      <c r="J40" s="5"/>
      <c r="K40" s="5"/>
      <c r="L40" s="5"/>
      <c r="Q40" s="5"/>
      <c r="R40" s="5"/>
      <c r="S40" s="5"/>
    </row>
    <row r="41" spans="1:19" s="1" customFormat="1" ht="19.05" customHeight="1">
      <c r="A41" s="19"/>
      <c r="B41" s="2"/>
      <c r="D41" s="5"/>
      <c r="E41" s="5"/>
      <c r="F41" s="5"/>
      <c r="G41" s="5"/>
      <c r="H41" s="5"/>
      <c r="I41" s="5"/>
      <c r="J41" s="5"/>
      <c r="K41" s="5"/>
      <c r="L41" s="5"/>
      <c r="Q41" s="5"/>
      <c r="R41" s="5"/>
      <c r="S41" s="5"/>
    </row>
    <row r="42" spans="1:19" s="1" customFormat="1" ht="19.05" customHeight="1">
      <c r="A42" s="19" t="s">
        <v>112</v>
      </c>
      <c r="B42" s="2"/>
      <c r="D42" s="5"/>
      <c r="E42" s="5"/>
      <c r="F42" s="5"/>
      <c r="G42" s="5"/>
      <c r="H42" s="5"/>
      <c r="I42" s="5"/>
      <c r="J42" s="5"/>
      <c r="K42" s="5"/>
      <c r="L42" s="5"/>
      <c r="Q42" s="5"/>
      <c r="R42" s="5">
        <v>5</v>
      </c>
      <c r="S42" s="5"/>
    </row>
    <row r="43" spans="1:19" s="1" customFormat="1" ht="19.05" customHeight="1">
      <c r="A43" s="19"/>
      <c r="B43" s="2"/>
      <c r="D43" s="5"/>
      <c r="E43" s="5"/>
      <c r="F43" s="5"/>
      <c r="G43" s="5"/>
      <c r="H43" s="5"/>
      <c r="I43" s="5"/>
      <c r="J43" s="5"/>
      <c r="K43" s="5"/>
      <c r="L43" s="5"/>
      <c r="Q43" s="5"/>
      <c r="R43" s="5"/>
      <c r="S43" s="5"/>
    </row>
    <row r="44" spans="1:19" s="1" customFormat="1" ht="19.05" customHeight="1">
      <c r="A44" s="19"/>
      <c r="B44" s="2"/>
      <c r="D44" s="5"/>
      <c r="E44" s="5"/>
      <c r="F44" s="5"/>
      <c r="G44" s="5"/>
      <c r="H44" s="5"/>
      <c r="I44" s="5"/>
      <c r="J44" s="5"/>
      <c r="K44" s="5"/>
      <c r="L44" s="5"/>
      <c r="Q44" s="5"/>
      <c r="R44" s="5"/>
      <c r="S44" s="5"/>
    </row>
    <row r="45" spans="1:19" ht="19.05" customHeight="1">
      <c r="M45" s="1"/>
      <c r="N45" s="1"/>
      <c r="O45" s="1"/>
      <c r="P45" s="1"/>
    </row>
    <row r="46" spans="1:19" ht="19.05" customHeight="1">
      <c r="M46" s="1"/>
      <c r="N46" s="1"/>
      <c r="O46" s="1"/>
      <c r="P46" s="1"/>
    </row>
    <row r="47" spans="1:19" ht="19.05" customHeight="1">
      <c r="M47" s="1"/>
      <c r="N47" s="1"/>
      <c r="O47" s="1"/>
      <c r="P47" s="1"/>
    </row>
    <row r="48" spans="1:19" ht="19.05" customHeight="1">
      <c r="M48" s="1"/>
      <c r="N48" s="1"/>
      <c r="O48" s="1"/>
      <c r="P48" s="1"/>
    </row>
    <row r="49" spans="13:16" ht="19.05" customHeight="1">
      <c r="M49" s="1"/>
      <c r="N49" s="1"/>
      <c r="O49" s="1"/>
      <c r="P49" s="1"/>
    </row>
    <row r="50" spans="13:16" ht="19.05" customHeight="1">
      <c r="M50" s="1"/>
      <c r="N50" s="1"/>
      <c r="O50" s="1"/>
      <c r="P50" s="1"/>
    </row>
    <row r="51" spans="13:16" ht="19.05" customHeight="1">
      <c r="M51" s="1"/>
      <c r="O51" s="1"/>
    </row>
    <row r="52" spans="13:16" ht="19.05" customHeight="1">
      <c r="M52" s="1"/>
      <c r="O52" s="1"/>
    </row>
  </sheetData>
  <mergeCells count="9">
    <mergeCell ref="H9:J9"/>
    <mergeCell ref="L8:P8"/>
    <mergeCell ref="L9:P9"/>
    <mergeCell ref="J1:R1"/>
    <mergeCell ref="A2:R2"/>
    <mergeCell ref="A3:R3"/>
    <mergeCell ref="A4:R4"/>
    <mergeCell ref="J6:R6"/>
    <mergeCell ref="D7:R7"/>
  </mergeCells>
  <pageMargins left="0.47244094488188981" right="0.39370078740157483" top="0.70866141732283472" bottom="0.51181102362204722" header="0.19685039370078741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608A9-2570-469D-A28B-9765F855C3FD}">
  <sheetPr>
    <pageSetUpPr fitToPage="1"/>
  </sheetPr>
  <dimension ref="A1:P55"/>
  <sheetViews>
    <sheetView tabSelected="1" view="pageBreakPreview" topLeftCell="A8" zoomScale="80" zoomScaleNormal="100" zoomScaleSheetLayoutView="80" workbookViewId="0">
      <selection activeCell="B19" sqref="B19"/>
    </sheetView>
  </sheetViews>
  <sheetFormatPr defaultColWidth="9.125" defaultRowHeight="19.05" customHeight="1"/>
  <cols>
    <col min="1" max="1" width="2.375" style="88" customWidth="1"/>
    <col min="2" max="2" width="51.125" style="88" customWidth="1"/>
    <col min="3" max="3" width="12.75" style="88" customWidth="1"/>
    <col min="4" max="4" width="1.25" style="88" customWidth="1"/>
    <col min="5" max="5" width="15.25" style="89" customWidth="1"/>
    <col min="6" max="6" width="1.25" style="89" customWidth="1"/>
    <col min="7" max="7" width="15.25" style="89" customWidth="1"/>
    <col min="8" max="8" width="1.25" style="89" customWidth="1"/>
    <col min="9" max="9" width="15.25" style="89" customWidth="1"/>
    <col min="10" max="10" width="1.25" style="89" customWidth="1"/>
    <col min="11" max="11" width="15.25" style="89" customWidth="1"/>
    <col min="12" max="16384" width="9.125" style="88"/>
  </cols>
  <sheetData>
    <row r="1" spans="1:11" ht="19.05" customHeight="1">
      <c r="K1" s="82" t="s">
        <v>107</v>
      </c>
    </row>
    <row r="2" spans="1:11" ht="19.0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9.05" customHeight="1">
      <c r="A3" s="173" t="s">
        <v>207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19.05" customHeight="1">
      <c r="A4" s="176" t="s">
        <v>266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19.05" customHeight="1">
      <c r="C5" s="91"/>
      <c r="D5" s="91"/>
      <c r="F5" s="92"/>
      <c r="K5" s="82" t="s">
        <v>108</v>
      </c>
    </row>
    <row r="6" spans="1:11" s="93" customFormat="1" ht="19.05" customHeight="1">
      <c r="C6" s="90"/>
      <c r="D6" s="90"/>
      <c r="E6" s="10"/>
      <c r="F6" s="21" t="s">
        <v>2</v>
      </c>
      <c r="G6" s="10"/>
      <c r="H6" s="11"/>
      <c r="I6" s="12"/>
      <c r="J6" s="21" t="s">
        <v>3</v>
      </c>
      <c r="K6" s="12"/>
    </row>
    <row r="7" spans="1:11" s="93" customFormat="1" ht="19.05" customHeight="1">
      <c r="C7" s="90"/>
      <c r="D7" s="90"/>
      <c r="E7" s="177" t="s">
        <v>208</v>
      </c>
      <c r="F7" s="177"/>
      <c r="G7" s="177"/>
      <c r="H7" s="11"/>
      <c r="I7" s="177" t="s">
        <v>208</v>
      </c>
      <c r="J7" s="177"/>
      <c r="K7" s="177"/>
    </row>
    <row r="8" spans="1:11" s="93" customFormat="1" ht="19.05" customHeight="1">
      <c r="C8" s="90"/>
      <c r="D8" s="90"/>
      <c r="E8" s="175" t="s">
        <v>267</v>
      </c>
      <c r="F8" s="175"/>
      <c r="G8" s="175"/>
      <c r="H8" s="11"/>
      <c r="I8" s="175" t="s">
        <v>267</v>
      </c>
      <c r="J8" s="175"/>
      <c r="K8" s="175"/>
    </row>
    <row r="9" spans="1:11" ht="19.05" customHeight="1">
      <c r="C9" s="77" t="s">
        <v>9</v>
      </c>
      <c r="D9" s="94"/>
      <c r="E9" s="95">
        <v>2025</v>
      </c>
      <c r="F9" s="96"/>
      <c r="G9" s="95">
        <v>2024</v>
      </c>
      <c r="H9" s="97"/>
      <c r="I9" s="98">
        <f>E9</f>
        <v>2025</v>
      </c>
      <c r="J9" s="96"/>
      <c r="K9" s="98">
        <f>G9</f>
        <v>2024</v>
      </c>
    </row>
    <row r="10" spans="1:11" ht="19.05" customHeight="1">
      <c r="A10" s="93" t="s">
        <v>10</v>
      </c>
      <c r="B10" s="93"/>
    </row>
    <row r="11" spans="1:11" ht="19.05" customHeight="1">
      <c r="A11" s="88" t="s">
        <v>11</v>
      </c>
      <c r="C11" s="99">
        <v>17</v>
      </c>
      <c r="E11" s="89">
        <v>9336970</v>
      </c>
      <c r="F11" s="88"/>
      <c r="G11" s="89">
        <v>10947516</v>
      </c>
      <c r="I11" s="89">
        <v>725423</v>
      </c>
      <c r="K11" s="89">
        <v>430211</v>
      </c>
    </row>
    <row r="12" spans="1:11" ht="19.05" customHeight="1">
      <c r="A12" s="1" t="s">
        <v>198</v>
      </c>
      <c r="C12" s="100"/>
      <c r="F12" s="88"/>
    </row>
    <row r="13" spans="1:11" ht="19.05" customHeight="1">
      <c r="B13" s="101" t="s">
        <v>129</v>
      </c>
      <c r="C13" s="100"/>
      <c r="E13" s="102">
        <v>0</v>
      </c>
      <c r="F13" s="88"/>
      <c r="G13" s="102">
        <v>50018</v>
      </c>
      <c r="I13" s="102">
        <v>0</v>
      </c>
      <c r="K13" s="102">
        <v>461708</v>
      </c>
    </row>
    <row r="14" spans="1:11" ht="19.05" customHeight="1">
      <c r="B14" s="101" t="s">
        <v>114</v>
      </c>
      <c r="C14" s="104"/>
      <c r="E14" s="102">
        <v>0</v>
      </c>
      <c r="F14" s="88"/>
      <c r="G14" s="102">
        <v>1602</v>
      </c>
      <c r="I14" s="102">
        <v>0</v>
      </c>
      <c r="K14" s="102">
        <v>0</v>
      </c>
    </row>
    <row r="15" spans="1:11" ht="19.05" customHeight="1">
      <c r="B15" s="101" t="s">
        <v>94</v>
      </c>
      <c r="C15" s="104">
        <v>9.1999999999999993</v>
      </c>
      <c r="E15" s="102">
        <v>0</v>
      </c>
      <c r="F15" s="88"/>
      <c r="G15" s="102">
        <v>1174</v>
      </c>
      <c r="I15" s="102">
        <v>5</v>
      </c>
      <c r="K15" s="102">
        <v>0</v>
      </c>
    </row>
    <row r="16" spans="1:11" ht="19.05" customHeight="1">
      <c r="B16" s="101" t="s">
        <v>95</v>
      </c>
      <c r="C16" s="99">
        <v>17</v>
      </c>
      <c r="E16" s="102">
        <v>162123</v>
      </c>
      <c r="F16" s="88"/>
      <c r="G16" s="102">
        <v>91263</v>
      </c>
      <c r="I16" s="92">
        <v>37909</v>
      </c>
      <c r="K16" s="92">
        <v>52940</v>
      </c>
    </row>
    <row r="17" spans="1:16" s="93" customFormat="1" ht="19.05" customHeight="1">
      <c r="B17" s="36" t="s">
        <v>186</v>
      </c>
      <c r="C17" s="99">
        <v>17</v>
      </c>
      <c r="E17" s="103">
        <v>0</v>
      </c>
      <c r="G17" s="103">
        <v>0</v>
      </c>
      <c r="I17" s="102">
        <v>1183</v>
      </c>
      <c r="K17" s="102">
        <v>11520</v>
      </c>
    </row>
    <row r="18" spans="1:16" s="93" customFormat="1" ht="19.05" customHeight="1">
      <c r="B18" s="101" t="s">
        <v>271</v>
      </c>
      <c r="C18" s="99">
        <v>18</v>
      </c>
      <c r="E18" s="102">
        <v>9798</v>
      </c>
      <c r="F18" s="165"/>
      <c r="G18" s="102">
        <v>0</v>
      </c>
      <c r="H18" s="165"/>
      <c r="I18" s="102">
        <v>0</v>
      </c>
      <c r="J18" s="165"/>
      <c r="K18" s="102">
        <v>0</v>
      </c>
    </row>
    <row r="19" spans="1:16" ht="19.05" customHeight="1">
      <c r="B19" s="88" t="s">
        <v>96</v>
      </c>
      <c r="C19" s="99">
        <v>17</v>
      </c>
      <c r="E19" s="103">
        <v>0</v>
      </c>
      <c r="F19" s="88"/>
      <c r="G19" s="92">
        <v>8765</v>
      </c>
      <c r="I19" s="102">
        <v>1324</v>
      </c>
      <c r="K19" s="102">
        <v>1565</v>
      </c>
    </row>
    <row r="20" spans="1:16" ht="19.05" customHeight="1">
      <c r="A20" s="93" t="s">
        <v>12</v>
      </c>
      <c r="B20" s="93"/>
      <c r="C20" s="100"/>
      <c r="E20" s="105">
        <f>SUM(E11:E19)</f>
        <v>9508891</v>
      </c>
      <c r="F20" s="88"/>
      <c r="G20" s="105">
        <f>SUM(G11:G19)</f>
        <v>11100338</v>
      </c>
      <c r="I20" s="105">
        <f>SUM(I11:I19)</f>
        <v>765844</v>
      </c>
      <c r="K20" s="105">
        <f>SUM(K11:K19)</f>
        <v>957944</v>
      </c>
    </row>
    <row r="21" spans="1:16" ht="19.05" customHeight="1">
      <c r="A21" s="93" t="s">
        <v>13</v>
      </c>
      <c r="B21" s="93"/>
      <c r="C21" s="100"/>
      <c r="F21" s="88"/>
      <c r="P21" s="103"/>
    </row>
    <row r="22" spans="1:16" ht="19.05" customHeight="1">
      <c r="A22" s="88" t="s">
        <v>100</v>
      </c>
      <c r="C22" s="99">
        <v>17</v>
      </c>
      <c r="E22" s="89">
        <v>6517097</v>
      </c>
      <c r="F22" s="88"/>
      <c r="G22" s="89">
        <v>6282469</v>
      </c>
      <c r="I22" s="89">
        <v>243820</v>
      </c>
      <c r="K22" s="89">
        <v>240997</v>
      </c>
      <c r="P22" s="103"/>
    </row>
    <row r="23" spans="1:16" ht="19.05" customHeight="1">
      <c r="A23" s="88" t="s">
        <v>14</v>
      </c>
      <c r="C23" s="99">
        <v>17</v>
      </c>
      <c r="E23" s="89">
        <v>448310</v>
      </c>
      <c r="F23" s="88"/>
      <c r="G23" s="89">
        <v>576736</v>
      </c>
      <c r="I23" s="89">
        <v>112426</v>
      </c>
      <c r="K23" s="89">
        <v>142919</v>
      </c>
    </row>
    <row r="24" spans="1:16" ht="19.05" customHeight="1">
      <c r="A24" s="88" t="s">
        <v>197</v>
      </c>
      <c r="C24" s="99"/>
      <c r="E24" s="88"/>
      <c r="F24" s="88"/>
      <c r="G24" s="88"/>
      <c r="H24" s="88"/>
      <c r="I24" s="88"/>
      <c r="J24" s="88"/>
      <c r="K24" s="88"/>
    </row>
    <row r="25" spans="1:16" ht="19.05" customHeight="1">
      <c r="A25" s="162"/>
      <c r="B25" s="162" t="s">
        <v>272</v>
      </c>
      <c r="C25" s="99"/>
      <c r="E25" s="106">
        <v>12278</v>
      </c>
      <c r="F25" s="88"/>
      <c r="G25" s="106">
        <v>0</v>
      </c>
      <c r="I25" s="106">
        <v>5566</v>
      </c>
      <c r="K25" s="103">
        <v>0</v>
      </c>
    </row>
    <row r="26" spans="1:16" ht="19.05" customHeight="1">
      <c r="B26" s="88" t="s">
        <v>276</v>
      </c>
      <c r="C26" s="104"/>
      <c r="E26" s="102">
        <v>458</v>
      </c>
      <c r="F26" s="88"/>
      <c r="G26" s="103">
        <v>0</v>
      </c>
      <c r="I26" s="103">
        <v>0</v>
      </c>
      <c r="K26" s="103">
        <v>0</v>
      </c>
    </row>
    <row r="27" spans="1:16" ht="19.05" customHeight="1">
      <c r="A27" s="93" t="s">
        <v>15</v>
      </c>
      <c r="B27" s="93"/>
      <c r="C27" s="99"/>
      <c r="E27" s="105">
        <f>SUM(E22:E26)</f>
        <v>6978143</v>
      </c>
      <c r="F27" s="88"/>
      <c r="G27" s="105">
        <f>SUM(G22:G26)</f>
        <v>6859205</v>
      </c>
      <c r="I27" s="105">
        <f>SUM(I22:I26)</f>
        <v>361812</v>
      </c>
      <c r="K27" s="105">
        <f>SUM(K22:K26)</f>
        <v>383916</v>
      </c>
    </row>
    <row r="28" spans="1:16" ht="19.05" customHeight="1">
      <c r="A28" s="9" t="s">
        <v>145</v>
      </c>
      <c r="B28" s="9"/>
      <c r="C28" s="99"/>
      <c r="E28" s="89">
        <f>+E20-E27</f>
        <v>2530748</v>
      </c>
      <c r="F28" s="88"/>
      <c r="G28" s="89">
        <f>+G20-G27</f>
        <v>4241133</v>
      </c>
      <c r="I28" s="89">
        <f>+I20-I27</f>
        <v>404032</v>
      </c>
      <c r="K28" s="89">
        <f>+K20-K27</f>
        <v>574028</v>
      </c>
    </row>
    <row r="29" spans="1:16" ht="19.05" customHeight="1">
      <c r="A29" s="1" t="s">
        <v>92</v>
      </c>
      <c r="B29" s="1"/>
      <c r="C29" s="99"/>
      <c r="E29" s="89">
        <v>-230158</v>
      </c>
      <c r="F29" s="88"/>
      <c r="G29" s="89">
        <v>-132064</v>
      </c>
      <c r="I29" s="89">
        <v>-5690</v>
      </c>
      <c r="K29" s="89">
        <v>-15915</v>
      </c>
    </row>
    <row r="30" spans="1:16" ht="19.05" customHeight="1">
      <c r="A30" s="1" t="s">
        <v>150</v>
      </c>
      <c r="B30" s="1"/>
      <c r="C30" s="61">
        <v>5</v>
      </c>
      <c r="E30" s="89">
        <v>-9471</v>
      </c>
      <c r="F30" s="88"/>
      <c r="G30" s="89">
        <v>-32116</v>
      </c>
      <c r="I30" s="89">
        <v>-7735</v>
      </c>
      <c r="K30" s="89">
        <v>-968</v>
      </c>
    </row>
    <row r="31" spans="1:16" ht="19.05" customHeight="1">
      <c r="A31" s="1" t="s">
        <v>146</v>
      </c>
      <c r="B31" s="1"/>
      <c r="C31" s="61"/>
      <c r="F31" s="88"/>
    </row>
    <row r="32" spans="1:16" ht="19.05" customHeight="1">
      <c r="B32" s="1" t="s">
        <v>151</v>
      </c>
      <c r="C32" s="61"/>
      <c r="E32" s="89">
        <v>908</v>
      </c>
      <c r="F32" s="88"/>
      <c r="G32" s="89">
        <v>-136</v>
      </c>
      <c r="I32" s="107">
        <v>0</v>
      </c>
      <c r="J32" s="108"/>
      <c r="K32" s="107">
        <v>0</v>
      </c>
    </row>
    <row r="33" spans="1:11" ht="18.75" customHeight="1">
      <c r="A33" s="1" t="s">
        <v>152</v>
      </c>
      <c r="B33" s="1"/>
      <c r="C33" s="104">
        <v>7.1</v>
      </c>
      <c r="E33" s="89">
        <v>32031</v>
      </c>
      <c r="F33" s="88"/>
      <c r="G33" s="89">
        <v>30882</v>
      </c>
      <c r="I33" s="108">
        <v>0</v>
      </c>
      <c r="J33" s="103"/>
      <c r="K33" s="108">
        <v>0</v>
      </c>
    </row>
    <row r="34" spans="1:11" ht="19.05" customHeight="1">
      <c r="A34" s="1" t="s">
        <v>128</v>
      </c>
      <c r="B34" s="1"/>
      <c r="C34" s="104">
        <v>7.2</v>
      </c>
      <c r="E34" s="89">
        <v>15778</v>
      </c>
      <c r="F34" s="88"/>
      <c r="G34" s="89">
        <v>12953</v>
      </c>
      <c r="I34" s="109">
        <v>0</v>
      </c>
      <c r="J34" s="110"/>
      <c r="K34" s="109">
        <v>0</v>
      </c>
    </row>
    <row r="35" spans="1:11" ht="19.05" customHeight="1">
      <c r="A35" s="93" t="s">
        <v>157</v>
      </c>
      <c r="B35" s="93"/>
      <c r="C35" s="100"/>
      <c r="E35" s="111">
        <f>SUM(E28:E34)</f>
        <v>2339836</v>
      </c>
      <c r="F35" s="88"/>
      <c r="G35" s="111">
        <f>SUM(G28:G34)</f>
        <v>4120652</v>
      </c>
      <c r="I35" s="111">
        <f>SUM(I28:I34)</f>
        <v>390607</v>
      </c>
      <c r="K35" s="111">
        <f>SUM(K28:K34)</f>
        <v>557145</v>
      </c>
    </row>
    <row r="36" spans="1:11" ht="18.75" customHeight="1">
      <c r="A36" s="88" t="s">
        <v>156</v>
      </c>
      <c r="C36" s="99">
        <v>19</v>
      </c>
      <c r="E36" s="112">
        <v>-37089</v>
      </c>
      <c r="F36" s="88"/>
      <c r="G36" s="112">
        <v>-35030</v>
      </c>
      <c r="I36" s="60">
        <v>-7315</v>
      </c>
      <c r="K36" s="60">
        <v>-11595</v>
      </c>
    </row>
    <row r="37" spans="1:11" ht="18.75" customHeight="1" thickBot="1">
      <c r="A37" s="93" t="s">
        <v>115</v>
      </c>
      <c r="B37" s="93"/>
      <c r="C37" s="99">
        <v>23</v>
      </c>
      <c r="E37" s="113">
        <f>SUM(E35:E36)</f>
        <v>2302747</v>
      </c>
      <c r="F37" s="88"/>
      <c r="G37" s="113">
        <f>SUM(G35:G36)</f>
        <v>4085622</v>
      </c>
      <c r="I37" s="113">
        <f>SUM(I35:I36)</f>
        <v>383292</v>
      </c>
      <c r="K37" s="113">
        <f>SUM(K35:K36)</f>
        <v>545550</v>
      </c>
    </row>
    <row r="38" spans="1:11" ht="19.05" customHeight="1" thickTop="1">
      <c r="C38" s="100"/>
      <c r="F38" s="88"/>
    </row>
    <row r="39" spans="1:11" ht="19.05" customHeight="1">
      <c r="A39" s="93" t="s">
        <v>162</v>
      </c>
      <c r="B39" s="93"/>
      <c r="C39" s="100"/>
      <c r="F39" s="88"/>
    </row>
    <row r="40" spans="1:11" ht="18.75" customHeight="1">
      <c r="B40" s="88" t="s">
        <v>16</v>
      </c>
      <c r="C40" s="100"/>
      <c r="E40" s="89">
        <f t="shared" ref="E40" si="0">+E42-E41</f>
        <v>2300555</v>
      </c>
      <c r="G40" s="89">
        <f>+G42-G41</f>
        <v>4091182</v>
      </c>
      <c r="I40" s="89">
        <f>+I37</f>
        <v>383292</v>
      </c>
      <c r="K40" s="89">
        <f>+K37</f>
        <v>545550</v>
      </c>
    </row>
    <row r="41" spans="1:11" ht="19.05" customHeight="1">
      <c r="B41" s="88" t="s">
        <v>65</v>
      </c>
      <c r="C41" s="100"/>
      <c r="E41" s="89">
        <v>2192</v>
      </c>
      <c r="F41" s="88"/>
      <c r="G41" s="89">
        <v>-5560</v>
      </c>
      <c r="I41" s="108">
        <v>0</v>
      </c>
      <c r="J41" s="103"/>
      <c r="K41" s="108">
        <v>0</v>
      </c>
    </row>
    <row r="42" spans="1:11" ht="18.75" customHeight="1" thickBot="1">
      <c r="B42" s="114"/>
      <c r="C42" s="100"/>
      <c r="E42" s="115">
        <f>+E37</f>
        <v>2302747</v>
      </c>
      <c r="F42" s="88"/>
      <c r="G42" s="115">
        <f>+G37</f>
        <v>4085622</v>
      </c>
      <c r="H42" s="89">
        <f>SUM(H40:H41)</f>
        <v>0</v>
      </c>
      <c r="I42" s="115">
        <f>SUM(I40:I41)</f>
        <v>383292</v>
      </c>
      <c r="K42" s="115">
        <f>SUM(K40:K41)</f>
        <v>545550</v>
      </c>
    </row>
    <row r="43" spans="1:11" ht="18.75" customHeight="1" thickTop="1">
      <c r="B43" s="114"/>
      <c r="C43" s="100"/>
      <c r="F43" s="88"/>
    </row>
    <row r="44" spans="1:11" ht="19.05" customHeight="1">
      <c r="A44" s="93" t="s">
        <v>116</v>
      </c>
      <c r="B44" s="93"/>
      <c r="C44" s="62"/>
      <c r="F44" s="88"/>
    </row>
    <row r="45" spans="1:11" ht="18.75" customHeight="1" thickBot="1">
      <c r="B45" s="88" t="s">
        <v>168</v>
      </c>
      <c r="C45" s="99"/>
      <c r="E45" s="116">
        <f>ROUND(+E40/E47,3)</f>
        <v>2.7759999999999998</v>
      </c>
      <c r="F45" s="117"/>
      <c r="G45" s="116">
        <f>ROUND(+G40/G47,3)</f>
        <v>4.9370000000000003</v>
      </c>
      <c r="H45" s="118"/>
      <c r="I45" s="116">
        <f>ROUND(+I40/I47,3)</f>
        <v>0.46200000000000002</v>
      </c>
      <c r="J45" s="119"/>
      <c r="K45" s="116">
        <f>ROUND(+K40/K47,3)</f>
        <v>0.65800000000000003</v>
      </c>
    </row>
    <row r="46" spans="1:11" ht="18.75" customHeight="1" thickTop="1">
      <c r="C46" s="99"/>
      <c r="E46" s="119"/>
      <c r="F46" s="119"/>
      <c r="G46" s="119"/>
      <c r="H46" s="119"/>
      <c r="I46" s="119"/>
      <c r="J46" s="119"/>
      <c r="K46" s="119"/>
    </row>
    <row r="47" spans="1:11" ht="18.75" customHeight="1" thickBot="1">
      <c r="A47" s="93" t="s">
        <v>117</v>
      </c>
      <c r="C47" s="99"/>
      <c r="E47" s="120">
        <v>828750</v>
      </c>
      <c r="F47" s="88"/>
      <c r="G47" s="120">
        <v>828750</v>
      </c>
      <c r="H47" s="121"/>
      <c r="I47" s="120">
        <v>828750</v>
      </c>
      <c r="J47" s="121"/>
      <c r="K47" s="120">
        <v>828750</v>
      </c>
    </row>
    <row r="48" spans="1:11" ht="18.75" customHeight="1" thickTop="1">
      <c r="C48" s="100"/>
      <c r="F48" s="88"/>
      <c r="H48" s="121"/>
      <c r="J48" s="121"/>
    </row>
    <row r="49" spans="1:11" ht="18.75" customHeight="1">
      <c r="C49" s="100"/>
      <c r="F49" s="88"/>
      <c r="H49" s="121"/>
      <c r="J49" s="121"/>
    </row>
    <row r="50" spans="1:11" ht="18.75" customHeight="1">
      <c r="C50" s="100"/>
      <c r="F50" s="88"/>
      <c r="H50" s="121"/>
      <c r="J50" s="121"/>
    </row>
    <row r="51" spans="1:11" ht="4.2" customHeight="1">
      <c r="C51" s="100"/>
      <c r="F51" s="88"/>
      <c r="H51" s="121"/>
      <c r="J51" s="121"/>
    </row>
    <row r="52" spans="1:11" ht="19.05" customHeight="1">
      <c r="A52" s="88" t="s">
        <v>111</v>
      </c>
      <c r="F52" s="121"/>
      <c r="H52" s="121"/>
      <c r="J52" s="121"/>
    </row>
    <row r="53" spans="1:11" ht="15" customHeight="1">
      <c r="H53" s="121"/>
      <c r="J53" s="121"/>
    </row>
    <row r="54" spans="1:11" ht="19.05" customHeight="1">
      <c r="F54" s="121"/>
      <c r="H54" s="121"/>
      <c r="J54" s="121"/>
    </row>
    <row r="55" spans="1:11" ht="19.05" customHeight="1">
      <c r="A55" s="6"/>
      <c r="B55" s="6"/>
      <c r="E55" s="121"/>
      <c r="F55" s="121"/>
      <c r="G55" s="121"/>
      <c r="H55" s="121"/>
      <c r="I55" s="121"/>
      <c r="J55" s="121"/>
      <c r="K55" s="26" t="s">
        <v>211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51181102362204722"/>
  <pageSetup paperSize="9" scale="77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58B94-3182-4564-BC92-D7225C28ECEC}">
  <sheetPr>
    <pageSetUpPr fitToPage="1"/>
  </sheetPr>
  <dimension ref="A1:K59"/>
  <sheetViews>
    <sheetView view="pageBreakPreview" topLeftCell="A8" zoomScale="85" zoomScaleNormal="100" zoomScaleSheetLayoutView="85" workbookViewId="0">
      <selection activeCell="H26" sqref="H26"/>
    </sheetView>
  </sheetViews>
  <sheetFormatPr defaultColWidth="9.125" defaultRowHeight="19.05" customHeight="1"/>
  <cols>
    <col min="1" max="2" width="3.25" style="1" customWidth="1"/>
    <col min="3" max="3" width="60.5" style="1" customWidth="1"/>
    <col min="4" max="4" width="15.25" style="5" customWidth="1"/>
    <col min="5" max="5" width="1.75" style="5" customWidth="1"/>
    <col min="6" max="6" width="15.25" style="5" customWidth="1"/>
    <col min="7" max="7" width="1.75" style="5" customWidth="1"/>
    <col min="8" max="8" width="15.25" style="5" customWidth="1"/>
    <col min="9" max="9" width="1.75" style="5" customWidth="1"/>
    <col min="10" max="10" width="15.25" style="5" customWidth="1"/>
    <col min="11" max="16384" width="9.125" style="1"/>
  </cols>
  <sheetData>
    <row r="1" spans="1:11" ht="19.05" customHeight="1">
      <c r="I1" s="82"/>
      <c r="J1" s="26" t="s">
        <v>107</v>
      </c>
    </row>
    <row r="2" spans="1:11" ht="19.05" customHeight="1">
      <c r="A2" s="173" t="s">
        <v>63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1" ht="19.05" customHeight="1">
      <c r="A3" s="173" t="s">
        <v>64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1" ht="19.05" customHeight="1">
      <c r="A4" s="176" t="s">
        <v>266</v>
      </c>
      <c r="B4" s="176"/>
      <c r="C4" s="176"/>
      <c r="D4" s="176"/>
      <c r="E4" s="176"/>
      <c r="F4" s="176"/>
      <c r="G4" s="176"/>
      <c r="H4" s="176"/>
      <c r="I4" s="176"/>
      <c r="J4" s="176"/>
      <c r="K4" s="93"/>
    </row>
    <row r="5" spans="1:11" ht="19.05" customHeight="1">
      <c r="E5" s="8"/>
      <c r="I5" s="82"/>
      <c r="J5" s="26" t="s">
        <v>113</v>
      </c>
    </row>
    <row r="6" spans="1:11" s="9" customFormat="1" ht="19.05" customHeight="1">
      <c r="D6" s="10"/>
      <c r="E6" s="21" t="s">
        <v>2</v>
      </c>
      <c r="F6" s="10"/>
      <c r="G6" s="11"/>
      <c r="H6" s="12"/>
      <c r="I6" s="21" t="s">
        <v>3</v>
      </c>
      <c r="J6" s="12"/>
    </row>
    <row r="7" spans="1:11" s="9" customFormat="1" ht="19.05" customHeight="1">
      <c r="D7" s="177" t="s">
        <v>208</v>
      </c>
      <c r="E7" s="177"/>
      <c r="F7" s="177"/>
      <c r="G7" s="11"/>
      <c r="H7" s="177" t="s">
        <v>208</v>
      </c>
      <c r="I7" s="177"/>
      <c r="J7" s="177"/>
    </row>
    <row r="8" spans="1:11" s="9" customFormat="1" ht="19.05" customHeight="1">
      <c r="D8" s="175" t="s">
        <v>267</v>
      </c>
      <c r="E8" s="175"/>
      <c r="F8" s="175"/>
      <c r="G8" s="11"/>
      <c r="H8" s="175" t="s">
        <v>267</v>
      </c>
      <c r="I8" s="175"/>
      <c r="J8" s="175"/>
    </row>
    <row r="9" spans="1:11" ht="19.05" customHeight="1">
      <c r="D9" s="13">
        <v>2025</v>
      </c>
      <c r="E9" s="14"/>
      <c r="F9" s="13">
        <v>2024</v>
      </c>
      <c r="G9" s="15"/>
      <c r="H9" s="13">
        <f>D9</f>
        <v>2025</v>
      </c>
      <c r="I9" s="14"/>
      <c r="J9" s="13">
        <f>F9</f>
        <v>2024</v>
      </c>
    </row>
    <row r="10" spans="1:11" ht="18.600000000000001" customHeight="1">
      <c r="D10" s="16"/>
      <c r="E10" s="14"/>
      <c r="F10" s="16"/>
      <c r="G10" s="15"/>
      <c r="H10" s="16"/>
      <c r="I10" s="14"/>
      <c r="J10" s="16"/>
    </row>
    <row r="11" spans="1:11" ht="19.05" customHeight="1">
      <c r="A11" s="9" t="s">
        <v>115</v>
      </c>
      <c r="B11" s="9"/>
      <c r="D11" s="122">
        <f>+'PL (E) 3 M'!E37</f>
        <v>2302747</v>
      </c>
      <c r="E11" s="1"/>
      <c r="F11" s="122">
        <f>+'PL (E) 3 M'!G37</f>
        <v>4085622</v>
      </c>
      <c r="H11" s="122">
        <f>+'PL (E) 3 M'!I37</f>
        <v>383292</v>
      </c>
      <c r="J11" s="122">
        <f>+'PL (E) 3 M'!K37</f>
        <v>545550</v>
      </c>
    </row>
    <row r="12" spans="1:11" ht="19.05" customHeight="1">
      <c r="A12" s="9" t="s">
        <v>212</v>
      </c>
      <c r="B12" s="9"/>
      <c r="E12" s="1"/>
    </row>
    <row r="13" spans="1:11" ht="19.05" customHeight="1">
      <c r="A13" s="9"/>
      <c r="B13" s="9" t="s">
        <v>258</v>
      </c>
      <c r="E13" s="1"/>
    </row>
    <row r="14" spans="1:11" ht="19.05" customHeight="1">
      <c r="C14" s="1" t="s">
        <v>86</v>
      </c>
      <c r="D14" s="69">
        <v>-401132</v>
      </c>
      <c r="E14" s="1"/>
      <c r="F14" s="69">
        <v>-6217658</v>
      </c>
      <c r="H14" s="69">
        <v>-145092</v>
      </c>
      <c r="J14" s="69">
        <v>-2588717</v>
      </c>
    </row>
    <row r="15" spans="1:11" ht="19.05" customHeight="1">
      <c r="B15" s="9" t="s">
        <v>259</v>
      </c>
      <c r="D15" s="69">
        <f>+D14</f>
        <v>-401132</v>
      </c>
      <c r="E15" s="1"/>
      <c r="F15" s="69">
        <f>+F14</f>
        <v>-6217658</v>
      </c>
      <c r="H15" s="69">
        <f>+H14</f>
        <v>-145092</v>
      </c>
      <c r="J15" s="69">
        <f>+J14</f>
        <v>-2588717</v>
      </c>
    </row>
    <row r="16" spans="1:11" ht="19.05" customHeight="1">
      <c r="B16" s="9" t="s">
        <v>243</v>
      </c>
      <c r="E16" s="1"/>
    </row>
    <row r="17" spans="1:10" ht="19.05" hidden="1" customHeight="1">
      <c r="C17" s="1" t="s">
        <v>245</v>
      </c>
      <c r="E17" s="1"/>
    </row>
    <row r="18" spans="1:10" ht="19.05" customHeight="1">
      <c r="A18" s="9"/>
      <c r="C18" s="1" t="s">
        <v>242</v>
      </c>
      <c r="D18" s="69">
        <v>823</v>
      </c>
      <c r="E18" s="1"/>
      <c r="F18" s="86">
        <v>0</v>
      </c>
      <c r="H18" s="69">
        <v>823</v>
      </c>
      <c r="J18" s="86">
        <v>0</v>
      </c>
    </row>
    <row r="19" spans="1:10" ht="19.05" hidden="1" customHeight="1">
      <c r="A19" s="9"/>
      <c r="C19" s="1" t="s">
        <v>246</v>
      </c>
      <c r="D19" s="160"/>
      <c r="E19" s="1"/>
      <c r="F19" s="161"/>
      <c r="J19" s="84"/>
    </row>
    <row r="20" spans="1:10" ht="19.05" customHeight="1">
      <c r="A20" s="9"/>
      <c r="B20" s="9" t="s">
        <v>244</v>
      </c>
      <c r="D20" s="69">
        <f>+SUM(D17:D19)</f>
        <v>823</v>
      </c>
      <c r="E20" s="1"/>
      <c r="F20" s="86">
        <f>+SUM(F17:F19)</f>
        <v>0</v>
      </c>
      <c r="H20" s="69">
        <f>+SUM(H17:H19)</f>
        <v>823</v>
      </c>
      <c r="J20" s="86">
        <f>+SUM(J17:J19)</f>
        <v>0</v>
      </c>
    </row>
    <row r="21" spans="1:10" ht="19.05" customHeight="1">
      <c r="A21" s="9" t="s">
        <v>118</v>
      </c>
      <c r="B21" s="9"/>
      <c r="D21" s="69">
        <f>+D15+D20</f>
        <v>-400309</v>
      </c>
      <c r="E21" s="1"/>
      <c r="F21" s="69">
        <f>+F15+F20</f>
        <v>-6217658</v>
      </c>
      <c r="H21" s="69">
        <f>+H15+H20</f>
        <v>-144269</v>
      </c>
      <c r="J21" s="69">
        <f>+J15+J20</f>
        <v>-2588717</v>
      </c>
    </row>
    <row r="22" spans="1:10" ht="19.05" customHeight="1" thickBot="1">
      <c r="A22" s="9" t="s">
        <v>119</v>
      </c>
      <c r="B22" s="9"/>
      <c r="D22" s="123">
        <f>+D11+D21</f>
        <v>1902438</v>
      </c>
      <c r="E22" s="1"/>
      <c r="F22" s="123">
        <f>+F11+F21</f>
        <v>-2132036</v>
      </c>
      <c r="G22" s="5">
        <f>+G11+G21</f>
        <v>0</v>
      </c>
      <c r="H22" s="123">
        <f>+H11+H21</f>
        <v>239023</v>
      </c>
      <c r="J22" s="123">
        <f>+J11+J21</f>
        <v>-2043167</v>
      </c>
    </row>
    <row r="23" spans="1:10" ht="19.05" customHeight="1" thickTop="1">
      <c r="E23" s="1"/>
    </row>
    <row r="24" spans="1:10" ht="19.05" customHeight="1">
      <c r="A24" s="9" t="s">
        <v>213</v>
      </c>
      <c r="B24" s="9"/>
      <c r="E24" s="1"/>
    </row>
    <row r="25" spans="1:10" ht="19.05" customHeight="1">
      <c r="B25" s="1" t="s">
        <v>16</v>
      </c>
      <c r="D25" s="5">
        <f>+D22-D26</f>
        <v>1905637</v>
      </c>
      <c r="F25" s="5">
        <f>+F22-F26</f>
        <v>-2130861</v>
      </c>
      <c r="H25" s="5">
        <f>+H22-H26</f>
        <v>239023</v>
      </c>
      <c r="J25" s="5">
        <f>+J22-J26</f>
        <v>-2043167</v>
      </c>
    </row>
    <row r="26" spans="1:10" ht="19.05" customHeight="1">
      <c r="B26" s="1" t="s">
        <v>65</v>
      </c>
      <c r="D26" s="5">
        <v>-3199</v>
      </c>
      <c r="E26" s="1"/>
      <c r="F26" s="5">
        <v>-1175</v>
      </c>
      <c r="H26" s="84">
        <v>0</v>
      </c>
      <c r="J26" s="84">
        <v>0</v>
      </c>
    </row>
    <row r="27" spans="1:10" ht="19.05" customHeight="1" thickBot="1">
      <c r="D27" s="123">
        <f>SUM(D25:D26)</f>
        <v>1902438</v>
      </c>
      <c r="E27" s="1"/>
      <c r="F27" s="123">
        <f>SUM(F25:F26)</f>
        <v>-2132036</v>
      </c>
      <c r="H27" s="123">
        <f>SUM(H25:H26)</f>
        <v>239023</v>
      </c>
      <c r="J27" s="123">
        <f>SUM(J25:J26)</f>
        <v>-2043167</v>
      </c>
    </row>
    <row r="28" spans="1:10" ht="19.05" customHeight="1" thickTop="1"/>
    <row r="35" ht="20.25" customHeight="1"/>
    <row r="50" spans="1:10" ht="7.2" customHeight="1"/>
    <row r="55" spans="1:10" ht="9" customHeight="1"/>
    <row r="56" spans="1:10" ht="19.05" customHeight="1">
      <c r="A56" s="6" t="s">
        <v>111</v>
      </c>
      <c r="D56" s="1"/>
      <c r="E56" s="1"/>
      <c r="F56" s="1"/>
    </row>
    <row r="57" spans="1:10" ht="15" customHeight="1">
      <c r="D57" s="1"/>
      <c r="E57" s="1"/>
      <c r="F57" s="1"/>
      <c r="G57" s="1"/>
    </row>
    <row r="59" spans="1:10" ht="19.05" customHeight="1">
      <c r="A59" s="6"/>
      <c r="J59" s="26" t="s">
        <v>214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6447-7CBE-4795-8AEE-99588D2B161C}">
  <sheetPr>
    <pageSetUpPr fitToPage="1"/>
  </sheetPr>
  <dimension ref="A1:K61"/>
  <sheetViews>
    <sheetView view="pageBreakPreview" topLeftCell="A8" zoomScale="80" zoomScaleNormal="100" zoomScaleSheetLayoutView="80" workbookViewId="0">
      <selection activeCell="A29" sqref="A29:XFD31"/>
    </sheetView>
  </sheetViews>
  <sheetFormatPr defaultColWidth="9.125" defaultRowHeight="19.05" customHeight="1"/>
  <cols>
    <col min="1" max="1" width="2.25" style="88" customWidth="1"/>
    <col min="2" max="2" width="49.375" style="88" customWidth="1"/>
    <col min="3" max="3" width="14.75" style="88" customWidth="1"/>
    <col min="4" max="4" width="1.25" style="88" customWidth="1"/>
    <col min="5" max="5" width="15.25" style="89" customWidth="1"/>
    <col min="6" max="6" width="1.25" style="89" customWidth="1"/>
    <col min="7" max="7" width="15.25" style="89" customWidth="1"/>
    <col min="8" max="8" width="1.25" style="89" customWidth="1"/>
    <col min="9" max="9" width="15.25" style="89" customWidth="1"/>
    <col min="10" max="10" width="1.25" style="89" customWidth="1"/>
    <col min="11" max="11" width="15.25" style="89" customWidth="1"/>
    <col min="12" max="16384" width="9.125" style="88"/>
  </cols>
  <sheetData>
    <row r="1" spans="1:11" ht="19.05" customHeight="1">
      <c r="K1" s="82" t="s">
        <v>107</v>
      </c>
    </row>
    <row r="2" spans="1:11" ht="19.05" customHeight="1">
      <c r="A2" s="176" t="s">
        <v>63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9.05" customHeight="1">
      <c r="A3" s="173" t="s">
        <v>74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19.05" customHeight="1">
      <c r="A4" s="176" t="s">
        <v>263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19.05" customHeight="1">
      <c r="C5" s="91"/>
      <c r="D5" s="91"/>
      <c r="F5" s="92"/>
      <c r="K5" s="82" t="s">
        <v>108</v>
      </c>
    </row>
    <row r="6" spans="1:11" s="93" customFormat="1" ht="19.05" customHeight="1">
      <c r="C6" s="90"/>
      <c r="D6" s="90"/>
      <c r="E6" s="10"/>
      <c r="F6" s="21" t="s">
        <v>2</v>
      </c>
      <c r="G6" s="10"/>
      <c r="H6" s="11"/>
      <c r="I6" s="12"/>
      <c r="J6" s="21" t="s">
        <v>3</v>
      </c>
      <c r="K6" s="12"/>
    </row>
    <row r="7" spans="1:11" s="93" customFormat="1" ht="19.05" customHeight="1">
      <c r="C7" s="90"/>
      <c r="D7" s="90"/>
      <c r="E7" s="177" t="s">
        <v>273</v>
      </c>
      <c r="F7" s="177"/>
      <c r="G7" s="177"/>
      <c r="H7" s="11"/>
      <c r="I7" s="177" t="s">
        <v>273</v>
      </c>
      <c r="J7" s="177"/>
      <c r="K7" s="177"/>
    </row>
    <row r="8" spans="1:11" s="93" customFormat="1" ht="19.05" customHeight="1">
      <c r="C8" s="90"/>
      <c r="D8" s="90"/>
      <c r="E8" s="175" t="s">
        <v>267</v>
      </c>
      <c r="F8" s="175"/>
      <c r="G8" s="175"/>
      <c r="H8" s="11"/>
      <c r="I8" s="175" t="s">
        <v>267</v>
      </c>
      <c r="J8" s="175"/>
      <c r="K8" s="175"/>
    </row>
    <row r="9" spans="1:11" ht="19.05" customHeight="1">
      <c r="C9" s="77" t="s">
        <v>9</v>
      </c>
      <c r="D9" s="94"/>
      <c r="E9" s="98">
        <v>2025</v>
      </c>
      <c r="F9" s="96"/>
      <c r="G9" s="98">
        <v>2024</v>
      </c>
      <c r="H9" s="97"/>
      <c r="I9" s="98">
        <f>+E9</f>
        <v>2025</v>
      </c>
      <c r="J9" s="96"/>
      <c r="K9" s="98">
        <f>+G9</f>
        <v>2024</v>
      </c>
    </row>
    <row r="10" spans="1:11" ht="19.05" customHeight="1">
      <c r="A10" s="93" t="s">
        <v>10</v>
      </c>
      <c r="B10" s="93"/>
    </row>
    <row r="11" spans="1:11" ht="19.05" customHeight="1">
      <c r="A11" s="88" t="s">
        <v>11</v>
      </c>
      <c r="C11" s="99">
        <v>17</v>
      </c>
      <c r="E11" s="89">
        <v>27657751</v>
      </c>
      <c r="G11" s="89">
        <v>25224364</v>
      </c>
      <c r="I11" s="89">
        <v>1631938</v>
      </c>
      <c r="K11" s="89">
        <v>1223033</v>
      </c>
    </row>
    <row r="12" spans="1:11" ht="19.05" customHeight="1">
      <c r="A12" s="1" t="s">
        <v>198</v>
      </c>
      <c r="C12" s="100"/>
    </row>
    <row r="13" spans="1:11" ht="19.05" customHeight="1">
      <c r="B13" s="101" t="s">
        <v>129</v>
      </c>
      <c r="C13" s="100"/>
      <c r="E13" s="89">
        <v>35084</v>
      </c>
      <c r="G13" s="89">
        <v>98821</v>
      </c>
      <c r="I13" s="102">
        <v>36515</v>
      </c>
      <c r="K13" s="102">
        <v>174866</v>
      </c>
    </row>
    <row r="14" spans="1:11" ht="19.05" customHeight="1">
      <c r="B14" s="101" t="s">
        <v>114</v>
      </c>
      <c r="C14" s="99" t="s">
        <v>209</v>
      </c>
      <c r="E14" s="102">
        <v>3849</v>
      </c>
      <c r="G14" s="102">
        <v>1602</v>
      </c>
      <c r="I14" s="102">
        <v>86559</v>
      </c>
      <c r="K14" s="102">
        <v>1001509</v>
      </c>
    </row>
    <row r="15" spans="1:11" ht="19.05" customHeight="1">
      <c r="B15" s="101" t="s">
        <v>94</v>
      </c>
      <c r="C15" s="104">
        <v>9.1999999999999993</v>
      </c>
      <c r="E15" s="92">
        <v>86554</v>
      </c>
      <c r="G15" s="92">
        <v>2769</v>
      </c>
      <c r="I15" s="102">
        <v>5</v>
      </c>
      <c r="K15" s="102">
        <v>20</v>
      </c>
    </row>
    <row r="16" spans="1:11" ht="19.05" hidden="1" customHeight="1">
      <c r="B16" s="101" t="s">
        <v>215</v>
      </c>
      <c r="C16" s="104">
        <v>6</v>
      </c>
      <c r="E16" s="103"/>
      <c r="G16" s="103"/>
      <c r="I16" s="107"/>
      <c r="K16" s="107"/>
    </row>
    <row r="17" spans="1:11" ht="19.05" customHeight="1">
      <c r="B17" s="101" t="s">
        <v>95</v>
      </c>
      <c r="C17" s="99">
        <v>17</v>
      </c>
      <c r="E17" s="92">
        <v>438267</v>
      </c>
      <c r="G17" s="92">
        <v>370543</v>
      </c>
      <c r="I17" s="92">
        <v>131386</v>
      </c>
      <c r="K17" s="92">
        <v>165011</v>
      </c>
    </row>
    <row r="18" spans="1:11" ht="19.05" customHeight="1">
      <c r="B18" s="36" t="s">
        <v>186</v>
      </c>
      <c r="C18" s="99">
        <v>17</v>
      </c>
      <c r="E18" s="103">
        <v>0</v>
      </c>
      <c r="G18" s="103">
        <v>0</v>
      </c>
      <c r="I18" s="102">
        <v>15384</v>
      </c>
      <c r="K18" s="102">
        <v>36499</v>
      </c>
    </row>
    <row r="19" spans="1:11" ht="19.05" customHeight="1">
      <c r="B19" s="88" t="s">
        <v>96</v>
      </c>
      <c r="C19" s="99">
        <v>17</v>
      </c>
      <c r="E19" s="92">
        <v>129556</v>
      </c>
      <c r="G19" s="92">
        <v>16696</v>
      </c>
      <c r="I19" s="102">
        <v>4180</v>
      </c>
      <c r="K19" s="102">
        <v>3523</v>
      </c>
    </row>
    <row r="20" spans="1:11" ht="19.05" customHeight="1">
      <c r="A20" s="93" t="s">
        <v>12</v>
      </c>
      <c r="B20" s="93"/>
      <c r="C20" s="100"/>
      <c r="E20" s="105">
        <f>SUM(E11:E19)</f>
        <v>28351061</v>
      </c>
      <c r="G20" s="105">
        <f>SUM(G11:G19)</f>
        <v>25714795</v>
      </c>
      <c r="I20" s="105">
        <f>SUM(I11:I19)</f>
        <v>1905967</v>
      </c>
      <c r="K20" s="105">
        <f>SUM(K11:K19)</f>
        <v>2604461</v>
      </c>
    </row>
    <row r="21" spans="1:11" ht="19.05" customHeight="1">
      <c r="A21" s="93" t="s">
        <v>13</v>
      </c>
      <c r="B21" s="93"/>
      <c r="C21" s="100"/>
    </row>
    <row r="22" spans="1:11" ht="19.05" customHeight="1">
      <c r="A22" s="88" t="s">
        <v>100</v>
      </c>
      <c r="C22" s="99">
        <v>17</v>
      </c>
      <c r="E22" s="89">
        <v>19939707</v>
      </c>
      <c r="G22" s="89">
        <v>18146533</v>
      </c>
      <c r="I22" s="89">
        <v>668193</v>
      </c>
      <c r="K22" s="89">
        <v>714493</v>
      </c>
    </row>
    <row r="23" spans="1:11" ht="19.05" customHeight="1">
      <c r="A23" s="88" t="s">
        <v>14</v>
      </c>
      <c r="C23" s="99" t="s">
        <v>241</v>
      </c>
      <c r="E23" s="89">
        <v>1389298</v>
      </c>
      <c r="G23" s="89">
        <v>1375482</v>
      </c>
      <c r="I23" s="89">
        <v>312218</v>
      </c>
      <c r="K23" s="89">
        <v>317963</v>
      </c>
    </row>
    <row r="24" spans="1:11" ht="19.05" hidden="1" customHeight="1">
      <c r="A24" s="88" t="s">
        <v>197</v>
      </c>
      <c r="C24" s="99"/>
      <c r="E24" s="88"/>
      <c r="G24" s="88"/>
    </row>
    <row r="25" spans="1:11" ht="19.05" hidden="1" customHeight="1">
      <c r="A25" s="162" t="s">
        <v>248</v>
      </c>
      <c r="B25" s="162"/>
      <c r="C25" s="99"/>
      <c r="E25" s="102"/>
      <c r="F25" s="103"/>
      <c r="G25" s="102">
        <v>0</v>
      </c>
      <c r="H25" s="103"/>
      <c r="I25" s="102"/>
      <c r="K25" s="102">
        <v>0</v>
      </c>
    </row>
    <row r="26" spans="1:11" ht="19.05" hidden="1" customHeight="1">
      <c r="A26" s="88" t="s">
        <v>216</v>
      </c>
      <c r="C26" s="99"/>
      <c r="E26" s="107"/>
      <c r="F26" s="107"/>
      <c r="G26" s="107"/>
      <c r="H26" s="103"/>
      <c r="I26" s="103"/>
      <c r="J26" s="103"/>
      <c r="K26" s="103"/>
    </row>
    <row r="27" spans="1:11" ht="19.05" hidden="1" customHeight="1">
      <c r="A27" s="88" t="s">
        <v>210</v>
      </c>
      <c r="C27" s="104"/>
      <c r="E27" s="107"/>
      <c r="G27" s="107"/>
      <c r="H27" s="103"/>
      <c r="I27" s="103"/>
      <c r="J27" s="103"/>
      <c r="K27" s="103"/>
    </row>
    <row r="28" spans="1:11" ht="19.05" hidden="1" customHeight="1">
      <c r="A28" s="101" t="s">
        <v>217</v>
      </c>
      <c r="B28" s="101"/>
      <c r="C28" s="99">
        <v>5</v>
      </c>
      <c r="G28" s="107"/>
      <c r="H28" s="103"/>
      <c r="I28" s="102"/>
      <c r="J28" s="103"/>
      <c r="K28" s="103"/>
    </row>
    <row r="29" spans="1:11" ht="19.05" customHeight="1">
      <c r="A29" s="166" t="s">
        <v>274</v>
      </c>
      <c r="B29" s="166"/>
      <c r="C29" s="99">
        <v>18</v>
      </c>
      <c r="E29" s="89">
        <v>110201</v>
      </c>
      <c r="G29" s="107">
        <v>0</v>
      </c>
      <c r="H29" s="103"/>
      <c r="I29" s="102">
        <v>0</v>
      </c>
      <c r="J29" s="103"/>
      <c r="K29" s="103">
        <v>0</v>
      </c>
    </row>
    <row r="30" spans="1:11" ht="19.05" hidden="1" customHeight="1">
      <c r="A30" s="101" t="s">
        <v>92</v>
      </c>
      <c r="B30" s="101"/>
      <c r="C30" s="100"/>
      <c r="E30" s="92"/>
      <c r="G30" s="92"/>
      <c r="I30" s="124"/>
      <c r="K30" s="124"/>
    </row>
    <row r="31" spans="1:11" ht="19.05" customHeight="1">
      <c r="A31" s="93" t="s">
        <v>15</v>
      </c>
      <c r="B31" s="93"/>
      <c r="C31" s="99"/>
      <c r="E31" s="105">
        <f>SUM(E22:E30)</f>
        <v>21439206</v>
      </c>
      <c r="G31" s="105">
        <f>SUM(G22:G30)</f>
        <v>19522015</v>
      </c>
      <c r="I31" s="105">
        <f>SUM(I22:I30)</f>
        <v>980411</v>
      </c>
      <c r="K31" s="105">
        <f>SUM(K22:K30)</f>
        <v>1032456</v>
      </c>
    </row>
    <row r="32" spans="1:11" ht="19.05" customHeight="1">
      <c r="A32" s="9" t="s">
        <v>145</v>
      </c>
      <c r="B32" s="9"/>
      <c r="C32" s="99"/>
      <c r="E32" s="89">
        <f>+E20-E31</f>
        <v>6911855</v>
      </c>
      <c r="G32" s="89">
        <f>+G20-G31</f>
        <v>6192780</v>
      </c>
      <c r="I32" s="89">
        <f>+I20-I31</f>
        <v>925556</v>
      </c>
      <c r="K32" s="89">
        <f>+K20-K31</f>
        <v>1572005</v>
      </c>
    </row>
    <row r="33" spans="1:11" ht="19.05" customHeight="1">
      <c r="A33" s="1" t="s">
        <v>92</v>
      </c>
      <c r="B33" s="1"/>
      <c r="C33" s="99"/>
      <c r="E33" s="92">
        <v>-637218</v>
      </c>
      <c r="G33" s="92">
        <v>-335090</v>
      </c>
      <c r="I33" s="124">
        <v>-17126</v>
      </c>
      <c r="K33" s="124">
        <v>-44672</v>
      </c>
    </row>
    <row r="34" spans="1:11" ht="19.05" customHeight="1">
      <c r="A34" s="1" t="s">
        <v>150</v>
      </c>
      <c r="B34" s="1"/>
      <c r="C34" s="99">
        <v>5</v>
      </c>
      <c r="E34" s="89">
        <v>-53017</v>
      </c>
      <c r="G34" s="89">
        <v>-24545</v>
      </c>
      <c r="H34" s="103"/>
      <c r="I34" s="102">
        <v>-35121</v>
      </c>
      <c r="J34" s="103"/>
      <c r="K34" s="102">
        <v>-51490</v>
      </c>
    </row>
    <row r="35" spans="1:11" ht="19.05" customHeight="1">
      <c r="A35" s="1" t="s">
        <v>146</v>
      </c>
      <c r="B35" s="1"/>
      <c r="C35" s="99"/>
    </row>
    <row r="36" spans="1:11" ht="19.05" customHeight="1">
      <c r="B36" s="1" t="s">
        <v>151</v>
      </c>
      <c r="C36" s="99"/>
      <c r="E36" s="89">
        <v>-8225</v>
      </c>
      <c r="G36" s="89">
        <v>2238</v>
      </c>
      <c r="I36" s="108">
        <v>0</v>
      </c>
      <c r="K36" s="108">
        <v>0</v>
      </c>
    </row>
    <row r="37" spans="1:11" ht="19.05" customHeight="1">
      <c r="A37" s="1" t="s">
        <v>152</v>
      </c>
      <c r="B37" s="1"/>
      <c r="C37" s="99">
        <v>7.1</v>
      </c>
      <c r="E37" s="124">
        <v>87884</v>
      </c>
      <c r="G37" s="124">
        <v>64628</v>
      </c>
      <c r="I37" s="103">
        <v>0</v>
      </c>
      <c r="J37" s="103"/>
      <c r="K37" s="103">
        <v>0</v>
      </c>
    </row>
    <row r="38" spans="1:11" ht="19.05" customHeight="1">
      <c r="A38" s="1" t="s">
        <v>128</v>
      </c>
      <c r="B38" s="1"/>
      <c r="C38" s="99">
        <v>7.2</v>
      </c>
      <c r="E38" s="124">
        <v>50406</v>
      </c>
      <c r="G38" s="124">
        <v>36169</v>
      </c>
      <c r="I38" s="103">
        <v>0</v>
      </c>
      <c r="J38" s="103"/>
      <c r="K38" s="103">
        <v>0</v>
      </c>
    </row>
    <row r="39" spans="1:11" ht="19.05" customHeight="1">
      <c r="A39" s="93" t="s">
        <v>157</v>
      </c>
      <c r="B39" s="93"/>
      <c r="C39" s="100"/>
      <c r="E39" s="111">
        <f>SUM(E32:E38)</f>
        <v>6351685</v>
      </c>
      <c r="G39" s="111">
        <f>SUM(G32:G38)</f>
        <v>5936180</v>
      </c>
      <c r="I39" s="111">
        <f>SUM(I32:I38)</f>
        <v>873309</v>
      </c>
      <c r="K39" s="111">
        <f>SUM(K32:K38)</f>
        <v>1475843</v>
      </c>
    </row>
    <row r="40" spans="1:11" ht="19.05" customHeight="1">
      <c r="A40" s="88" t="s">
        <v>156</v>
      </c>
      <c r="C40" s="99">
        <v>19</v>
      </c>
      <c r="E40" s="112">
        <v>12797</v>
      </c>
      <c r="G40" s="112">
        <v>-87233</v>
      </c>
      <c r="I40" s="102">
        <v>87984</v>
      </c>
      <c r="K40" s="102">
        <v>-24377</v>
      </c>
    </row>
    <row r="41" spans="1:11" ht="19.05" customHeight="1" thickBot="1">
      <c r="A41" s="93" t="s">
        <v>115</v>
      </c>
      <c r="B41" s="93"/>
      <c r="C41" s="99">
        <v>23</v>
      </c>
      <c r="E41" s="113">
        <f>SUM(E39:E40)</f>
        <v>6364482</v>
      </c>
      <c r="G41" s="113">
        <f>SUM(G39:G40)</f>
        <v>5848947</v>
      </c>
      <c r="I41" s="113">
        <f>SUM(I39:I40)</f>
        <v>961293</v>
      </c>
      <c r="K41" s="113">
        <f>SUM(K39:K40)</f>
        <v>1451466</v>
      </c>
    </row>
    <row r="42" spans="1:11" ht="19.05" customHeight="1" thickTop="1">
      <c r="C42" s="100"/>
      <c r="I42" s="92"/>
      <c r="K42" s="92"/>
    </row>
    <row r="43" spans="1:11" ht="19.05" customHeight="1">
      <c r="A43" s="93" t="s">
        <v>162</v>
      </c>
      <c r="B43" s="93"/>
      <c r="C43" s="100"/>
    </row>
    <row r="44" spans="1:11" ht="19.05" customHeight="1">
      <c r="B44" s="1" t="s">
        <v>16</v>
      </c>
      <c r="C44" s="100"/>
      <c r="E44" s="89">
        <f>+E41-E45</f>
        <v>6363519</v>
      </c>
      <c r="G44" s="89">
        <f t="shared" ref="G44:K44" si="0">+G41-G45</f>
        <v>5852081</v>
      </c>
      <c r="I44" s="89">
        <f t="shared" si="0"/>
        <v>961293</v>
      </c>
      <c r="K44" s="89">
        <f t="shared" si="0"/>
        <v>1451466</v>
      </c>
    </row>
    <row r="45" spans="1:11" ht="19.05" customHeight="1">
      <c r="B45" s="1" t="s">
        <v>65</v>
      </c>
      <c r="C45" s="100"/>
      <c r="E45" s="89">
        <v>963</v>
      </c>
      <c r="G45" s="89">
        <v>-3134</v>
      </c>
      <c r="I45" s="103">
        <v>0</v>
      </c>
      <c r="J45" s="103"/>
      <c r="K45" s="103">
        <v>0</v>
      </c>
    </row>
    <row r="46" spans="1:11" ht="19.05" customHeight="1" thickBot="1">
      <c r="B46" s="125"/>
      <c r="C46" s="100"/>
      <c r="E46" s="115">
        <f>SUM(E44:E45)</f>
        <v>6364482</v>
      </c>
      <c r="G46" s="115">
        <f t="shared" ref="G46" si="1">SUM(G44:G45)</f>
        <v>5848947</v>
      </c>
      <c r="I46" s="115">
        <f>SUM(I44:I45)</f>
        <v>961293</v>
      </c>
      <c r="K46" s="115">
        <f>SUM(K44:K45)</f>
        <v>1451466</v>
      </c>
    </row>
    <row r="47" spans="1:11" ht="19.05" customHeight="1" thickTop="1">
      <c r="B47" s="114"/>
      <c r="C47" s="100"/>
    </row>
    <row r="48" spans="1:11" ht="19.05" customHeight="1">
      <c r="A48" s="93" t="s">
        <v>116</v>
      </c>
      <c r="B48" s="93"/>
    </row>
    <row r="49" spans="1:11" ht="19.05" customHeight="1" thickBot="1">
      <c r="B49" s="1" t="s">
        <v>168</v>
      </c>
      <c r="E49" s="126">
        <f>ROUND(+E44/E51,3)</f>
        <v>7.6779999999999999</v>
      </c>
      <c r="F49" s="127"/>
      <c r="G49" s="126">
        <f>ROUND(+G44/G51,2)</f>
        <v>7.06</v>
      </c>
      <c r="H49" s="127"/>
      <c r="I49" s="126">
        <f>ROUND(+I44/I51,3)</f>
        <v>1.1599999999999999</v>
      </c>
      <c r="J49" s="127"/>
      <c r="K49" s="126">
        <f>ROUND(+K44/K51,3)</f>
        <v>1.7509999999999999</v>
      </c>
    </row>
    <row r="50" spans="1:11" ht="19.05" customHeight="1" thickTop="1">
      <c r="E50" s="121"/>
      <c r="F50" s="121"/>
      <c r="G50" s="121"/>
      <c r="H50" s="121"/>
      <c r="I50" s="121"/>
      <c r="J50" s="121"/>
      <c r="K50" s="121"/>
    </row>
    <row r="51" spans="1:11" ht="19.05" customHeight="1" thickBot="1">
      <c r="A51" s="93" t="s">
        <v>117</v>
      </c>
      <c r="C51" s="128"/>
      <c r="E51" s="120">
        <v>828750</v>
      </c>
      <c r="F51" s="121"/>
      <c r="G51" s="120">
        <v>828750</v>
      </c>
      <c r="H51" s="121"/>
      <c r="I51" s="120">
        <v>828750</v>
      </c>
      <c r="J51" s="121"/>
      <c r="K51" s="120">
        <v>828750</v>
      </c>
    </row>
    <row r="52" spans="1:11" ht="19.05" customHeight="1" thickTop="1">
      <c r="F52" s="121"/>
      <c r="H52" s="121"/>
      <c r="J52" s="121"/>
    </row>
    <row r="53" spans="1:11" ht="19.05" customHeight="1">
      <c r="F53" s="121"/>
      <c r="H53" s="121"/>
      <c r="J53" s="121"/>
    </row>
    <row r="54" spans="1:11" ht="19.05" customHeight="1">
      <c r="F54" s="121"/>
      <c r="H54" s="121"/>
      <c r="J54" s="121"/>
    </row>
    <row r="55" spans="1:11" ht="19.05" customHeight="1">
      <c r="F55" s="121"/>
      <c r="H55" s="121"/>
      <c r="J55" s="121"/>
    </row>
    <row r="56" spans="1:11" ht="19.05" customHeight="1">
      <c r="F56" s="121"/>
      <c r="H56" s="121"/>
      <c r="J56" s="121"/>
    </row>
    <row r="57" spans="1:11" ht="19.2" customHeight="1">
      <c r="F57" s="121"/>
      <c r="H57" s="121"/>
      <c r="J57" s="121"/>
    </row>
    <row r="58" spans="1:11" ht="19.05" customHeight="1">
      <c r="A58" s="6" t="s">
        <v>111</v>
      </c>
      <c r="B58" s="6"/>
      <c r="F58" s="121"/>
      <c r="H58" s="121"/>
      <c r="J58" s="121"/>
    </row>
    <row r="59" spans="1:11" ht="15" customHeight="1">
      <c r="H59" s="121"/>
      <c r="J59" s="121"/>
    </row>
    <row r="61" spans="1:11" ht="19.05" customHeight="1">
      <c r="A61" s="6"/>
      <c r="B61" s="6"/>
      <c r="K61" s="26" t="s">
        <v>218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70866141732283472"/>
  <pageSetup paperSize="9" scale="77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78F86-3EF5-4D34-A0E0-6678B3AEA28D}">
  <sheetPr>
    <pageSetUpPr fitToPage="1"/>
  </sheetPr>
  <dimension ref="A1:L58"/>
  <sheetViews>
    <sheetView view="pageBreakPreview" topLeftCell="A15" zoomScale="80" zoomScaleNormal="100" zoomScaleSheetLayoutView="80" workbookViewId="0">
      <selection activeCell="G6" sqref="G6"/>
    </sheetView>
  </sheetViews>
  <sheetFormatPr defaultColWidth="9.125" defaultRowHeight="19.05" customHeight="1"/>
  <cols>
    <col min="1" max="2" width="3.25" style="1" customWidth="1"/>
    <col min="3" max="3" width="56.75" style="1" customWidth="1"/>
    <col min="4" max="4" width="5.125" style="1" customWidth="1"/>
    <col min="5" max="5" width="15.25" style="5" customWidth="1"/>
    <col min="6" max="6" width="1.75" style="5" customWidth="1"/>
    <col min="7" max="7" width="15.25" style="5" customWidth="1"/>
    <col min="8" max="8" width="1.75" style="5" customWidth="1"/>
    <col min="9" max="9" width="15.125" style="5" customWidth="1"/>
    <col min="10" max="10" width="1.75" style="5" customWidth="1"/>
    <col min="11" max="11" width="15.125" style="5" customWidth="1"/>
    <col min="12" max="16384" width="9.125" style="1"/>
  </cols>
  <sheetData>
    <row r="1" spans="1:12" ht="19.05" customHeight="1">
      <c r="J1" s="47"/>
      <c r="K1" s="82" t="s">
        <v>107</v>
      </c>
    </row>
    <row r="2" spans="1:12" ht="19.05" customHeight="1">
      <c r="A2" s="173" t="s">
        <v>63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2" ht="19.05" customHeight="1">
      <c r="A3" s="173" t="s">
        <v>64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2" ht="19.05" customHeight="1">
      <c r="A4" s="176" t="s">
        <v>263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2" ht="19.05" customHeight="1">
      <c r="D5" s="3"/>
      <c r="F5" s="8"/>
      <c r="K5" s="82" t="s">
        <v>113</v>
      </c>
    </row>
    <row r="6" spans="1:12" ht="19.05" customHeight="1">
      <c r="A6" s="9"/>
      <c r="B6" s="9"/>
      <c r="C6" s="9"/>
      <c r="D6" s="4"/>
      <c r="E6" s="10"/>
      <c r="F6" s="21" t="s">
        <v>2</v>
      </c>
      <c r="G6" s="10"/>
      <c r="H6" s="11"/>
      <c r="I6" s="12"/>
      <c r="J6" s="21" t="s">
        <v>3</v>
      </c>
      <c r="K6" s="12"/>
    </row>
    <row r="7" spans="1:12" ht="19.05" customHeight="1">
      <c r="A7" s="9"/>
      <c r="B7" s="9"/>
      <c r="C7" s="9"/>
      <c r="D7" s="4"/>
      <c r="E7" s="177" t="s">
        <v>273</v>
      </c>
      <c r="F7" s="177"/>
      <c r="G7" s="177"/>
      <c r="H7" s="11"/>
      <c r="I7" s="177" t="s">
        <v>273</v>
      </c>
      <c r="J7" s="177"/>
      <c r="K7" s="177"/>
    </row>
    <row r="8" spans="1:12" ht="19.05" customHeight="1">
      <c r="A8" s="9"/>
      <c r="B8" s="9"/>
      <c r="C8" s="9"/>
      <c r="D8" s="4"/>
      <c r="E8" s="175" t="s">
        <v>267</v>
      </c>
      <c r="F8" s="175"/>
      <c r="G8" s="175"/>
      <c r="H8" s="11"/>
      <c r="I8" s="175" t="s">
        <v>267</v>
      </c>
      <c r="J8" s="175"/>
      <c r="K8" s="175"/>
    </row>
    <row r="9" spans="1:12" ht="19.05" customHeight="1">
      <c r="D9" s="3"/>
      <c r="E9" s="13">
        <v>2025</v>
      </c>
      <c r="F9" s="14"/>
      <c r="G9" s="13">
        <v>2024</v>
      </c>
      <c r="H9" s="15"/>
      <c r="I9" s="13">
        <f>E9</f>
        <v>2025</v>
      </c>
      <c r="J9" s="14"/>
      <c r="K9" s="13">
        <f>G9</f>
        <v>2024</v>
      </c>
    </row>
    <row r="10" spans="1:12" ht="19.05" customHeight="1">
      <c r="D10" s="7"/>
      <c r="E10" s="16"/>
      <c r="F10" s="14"/>
      <c r="G10" s="16"/>
      <c r="H10" s="15"/>
      <c r="I10" s="16"/>
      <c r="J10" s="14"/>
      <c r="K10" s="16"/>
    </row>
    <row r="11" spans="1:12" ht="19.05" customHeight="1">
      <c r="A11" s="9" t="s">
        <v>115</v>
      </c>
      <c r="B11" s="9"/>
      <c r="D11" s="2"/>
      <c r="E11" s="122">
        <f>+'PL (E) 9 M'!E41</f>
        <v>6364482</v>
      </c>
      <c r="F11" s="1"/>
      <c r="G11" s="122">
        <f>+'PL (E) 9 M'!G41</f>
        <v>5848947</v>
      </c>
      <c r="I11" s="122">
        <f>+'PL (E) 9 M'!I41</f>
        <v>961293</v>
      </c>
      <c r="K11" s="122">
        <f>+'PL (E) 9 M'!K41</f>
        <v>1451466</v>
      </c>
    </row>
    <row r="12" spans="1:12" ht="19.05" customHeight="1">
      <c r="A12" s="9" t="s">
        <v>212</v>
      </c>
      <c r="B12" s="9"/>
      <c r="F12" s="1"/>
    </row>
    <row r="13" spans="1:12" ht="19.05" customHeight="1">
      <c r="A13" s="9"/>
      <c r="B13" s="9" t="s">
        <v>258</v>
      </c>
      <c r="E13" s="1"/>
      <c r="G13" s="1"/>
      <c r="L13" s="5"/>
    </row>
    <row r="14" spans="1:12" ht="19.05" customHeight="1">
      <c r="C14" s="1" t="s">
        <v>86</v>
      </c>
      <c r="E14" s="69">
        <v>-2596150</v>
      </c>
      <c r="F14" s="1"/>
      <c r="G14" s="69">
        <v>-2887022</v>
      </c>
      <c r="I14" s="69">
        <v>-946531</v>
      </c>
      <c r="K14" s="69">
        <v>-1121144</v>
      </c>
    </row>
    <row r="15" spans="1:12" ht="18.600000000000001" customHeight="1">
      <c r="B15" s="9" t="s">
        <v>259</v>
      </c>
      <c r="E15" s="69">
        <f>+E14</f>
        <v>-2596150</v>
      </c>
      <c r="F15" s="1"/>
      <c r="G15" s="69">
        <f>+G14</f>
        <v>-2887022</v>
      </c>
      <c r="I15" s="69">
        <f>+I14</f>
        <v>-946531</v>
      </c>
      <c r="K15" s="69">
        <f>+K14</f>
        <v>-1121144</v>
      </c>
    </row>
    <row r="16" spans="1:12" ht="19.05" customHeight="1">
      <c r="B16" s="9" t="s">
        <v>243</v>
      </c>
      <c r="D16" s="5"/>
      <c r="E16" s="1"/>
      <c r="K16" s="1"/>
    </row>
    <row r="17" spans="1:11" ht="19.05" hidden="1" customHeight="1">
      <c r="C17" s="1" t="s">
        <v>245</v>
      </c>
      <c r="D17" s="5"/>
      <c r="E17" s="1"/>
      <c r="K17" s="1"/>
    </row>
    <row r="18" spans="1:11" ht="19.05" customHeight="1">
      <c r="A18" s="9"/>
      <c r="C18" s="1" t="s">
        <v>242</v>
      </c>
      <c r="D18" s="5"/>
      <c r="E18" s="69">
        <v>2093</v>
      </c>
      <c r="F18" s="84"/>
      <c r="G18" s="86">
        <v>0</v>
      </c>
      <c r="I18" s="69">
        <v>2093</v>
      </c>
      <c r="J18" s="84"/>
      <c r="K18" s="86">
        <v>0</v>
      </c>
    </row>
    <row r="19" spans="1:11" ht="19.05" hidden="1" customHeight="1">
      <c r="A19" s="9"/>
      <c r="C19" s="1" t="s">
        <v>246</v>
      </c>
      <c r="D19" s="5"/>
      <c r="E19" s="1"/>
      <c r="F19" s="84"/>
      <c r="J19" s="84"/>
      <c r="K19" s="1"/>
    </row>
    <row r="20" spans="1:11" ht="19.05" customHeight="1">
      <c r="A20" s="9"/>
      <c r="B20" s="9" t="s">
        <v>244</v>
      </c>
      <c r="D20" s="5"/>
      <c r="E20" s="69">
        <f>+SUM(E17:E19)</f>
        <v>2093</v>
      </c>
      <c r="F20" s="84"/>
      <c r="G20" s="86">
        <f>+SUM(G17:G19)</f>
        <v>0</v>
      </c>
      <c r="I20" s="69">
        <f>+SUM(I17:I19)</f>
        <v>2093</v>
      </c>
      <c r="J20" s="84"/>
      <c r="K20" s="86">
        <f>+SUM(K17:K19)</f>
        <v>0</v>
      </c>
    </row>
    <row r="21" spans="1:11" ht="19.05" customHeight="1">
      <c r="A21" s="9" t="s">
        <v>118</v>
      </c>
      <c r="B21" s="9"/>
      <c r="E21" s="69">
        <f>+E15+E20</f>
        <v>-2594057</v>
      </c>
      <c r="F21" s="1"/>
      <c r="G21" s="69">
        <f>+G15+G20</f>
        <v>-2887022</v>
      </c>
      <c r="I21" s="69">
        <f>+I15+I20</f>
        <v>-944438</v>
      </c>
      <c r="K21" s="69">
        <f>+K15+K20</f>
        <v>-1121144</v>
      </c>
    </row>
    <row r="22" spans="1:11" ht="19.05" customHeight="1" thickBot="1">
      <c r="A22" s="9" t="s">
        <v>119</v>
      </c>
      <c r="B22" s="9"/>
      <c r="E22" s="123">
        <f>+E11+E21</f>
        <v>3770425</v>
      </c>
      <c r="F22" s="1"/>
      <c r="G22" s="123">
        <f>+G11+G21</f>
        <v>2961925</v>
      </c>
      <c r="I22" s="123">
        <f>+I11+I21</f>
        <v>16855</v>
      </c>
      <c r="K22" s="123">
        <f>+K11+K21</f>
        <v>330322</v>
      </c>
    </row>
    <row r="23" spans="1:11" ht="19.05" customHeight="1" thickTop="1">
      <c r="F23" s="1"/>
    </row>
    <row r="24" spans="1:11" ht="19.05" customHeight="1">
      <c r="A24" s="9" t="s">
        <v>213</v>
      </c>
      <c r="B24" s="9"/>
      <c r="F24" s="1"/>
    </row>
    <row r="25" spans="1:11" ht="19.05" customHeight="1">
      <c r="C25" s="1" t="s">
        <v>16</v>
      </c>
      <c r="E25" s="5">
        <f>+E22-E26</f>
        <v>3773860</v>
      </c>
      <c r="G25" s="5">
        <f>+G22-G26</f>
        <v>2960891</v>
      </c>
      <c r="I25" s="5">
        <f t="shared" ref="I25:K25" si="0">+I22-I26</f>
        <v>16855</v>
      </c>
      <c r="K25" s="5">
        <f t="shared" si="0"/>
        <v>330322</v>
      </c>
    </row>
    <row r="26" spans="1:11" ht="19.05" customHeight="1">
      <c r="C26" s="1" t="s">
        <v>65</v>
      </c>
      <c r="E26" s="5">
        <v>-3435</v>
      </c>
      <c r="F26" s="1"/>
      <c r="G26" s="5">
        <v>1034</v>
      </c>
      <c r="I26" s="84">
        <v>0</v>
      </c>
      <c r="K26" s="84">
        <v>0</v>
      </c>
    </row>
    <row r="27" spans="1:11" ht="19.05" customHeight="1" thickBot="1">
      <c r="E27" s="123">
        <f>SUM(E25:E26)</f>
        <v>3770425</v>
      </c>
      <c r="F27" s="5">
        <f t="shared" ref="F27:G27" si="1">SUM(F25:F26)</f>
        <v>0</v>
      </c>
      <c r="G27" s="123">
        <f t="shared" si="1"/>
        <v>2961925</v>
      </c>
      <c r="I27" s="123">
        <f>SUM(I25:I26)</f>
        <v>16855</v>
      </c>
      <c r="K27" s="123">
        <f>SUM(K25:K26)</f>
        <v>330322</v>
      </c>
    </row>
    <row r="28" spans="1:11" ht="19.05" customHeight="1" thickTop="1"/>
    <row r="32" spans="1:11" ht="19.05" customHeight="1">
      <c r="E32" s="49"/>
      <c r="F32" s="49"/>
      <c r="G32" s="49"/>
      <c r="H32" s="49"/>
      <c r="I32" s="49"/>
      <c r="J32" s="49"/>
      <c r="K32" s="49"/>
    </row>
    <row r="33" spans="3:3" ht="19.05" customHeight="1">
      <c r="C33" s="129"/>
    </row>
    <row r="54" spans="1:11" ht="16.2" customHeight="1"/>
    <row r="55" spans="1:11" ht="19.05" customHeight="1">
      <c r="A55" s="6" t="s">
        <v>111</v>
      </c>
    </row>
    <row r="56" spans="1:11" ht="15" customHeight="1"/>
    <row r="58" spans="1:11" ht="19.05" customHeight="1">
      <c r="A58" s="6"/>
      <c r="B58" s="6"/>
      <c r="K58" s="26" t="s">
        <v>219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31496062992125984"/>
  <pageSetup paperSize="9" scale="75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DFBCB-B2D7-451D-87DB-E239F92EA101}">
  <sheetPr>
    <pageSetUpPr fitToPage="1"/>
  </sheetPr>
  <dimension ref="A1:P146"/>
  <sheetViews>
    <sheetView view="pageBreakPreview" topLeftCell="A95" zoomScale="83" zoomScaleNormal="100" zoomScaleSheetLayoutView="83" workbookViewId="0">
      <selection activeCell="G105" sqref="G105"/>
    </sheetView>
  </sheetViews>
  <sheetFormatPr defaultColWidth="9.125" defaultRowHeight="19.05" customHeight="1"/>
  <cols>
    <col min="1" max="2" width="2.75" style="88" customWidth="1"/>
    <col min="3" max="3" width="3.75" style="91" customWidth="1"/>
    <col min="4" max="4" width="57.25" style="88" customWidth="1"/>
    <col min="5" max="5" width="16.125" style="88" customWidth="1"/>
    <col min="6" max="6" width="1.75" style="88" customWidth="1"/>
    <col min="7" max="7" width="16.125" style="88" customWidth="1"/>
    <col min="8" max="8" width="1.75" style="88" customWidth="1"/>
    <col min="9" max="9" width="15.25" style="88" customWidth="1"/>
    <col min="10" max="10" width="1.75" style="88" customWidth="1"/>
    <col min="11" max="11" width="15.25" style="88" customWidth="1"/>
    <col min="12" max="13" width="9.125" style="88"/>
    <col min="14" max="14" width="17" style="88" bestFit="1" customWidth="1"/>
    <col min="15" max="16384" width="9.125" style="88"/>
  </cols>
  <sheetData>
    <row r="1" spans="1:14" ht="19.05" customHeight="1">
      <c r="K1" s="130" t="s">
        <v>107</v>
      </c>
    </row>
    <row r="2" spans="1:14" ht="19.05" customHeight="1"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1:14" ht="19.05" customHeight="1">
      <c r="B3" s="176" t="s">
        <v>1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1:14" ht="19.05" customHeight="1">
      <c r="B4" s="176" t="s">
        <v>263</v>
      </c>
      <c r="C4" s="176"/>
      <c r="D4" s="176"/>
      <c r="E4" s="176"/>
      <c r="F4" s="176"/>
      <c r="G4" s="176"/>
      <c r="H4" s="176"/>
      <c r="I4" s="176"/>
      <c r="J4" s="176"/>
      <c r="K4" s="176"/>
    </row>
    <row r="5" spans="1:14" ht="19.05" customHeight="1">
      <c r="B5" s="130"/>
      <c r="C5" s="131"/>
      <c r="D5" s="131"/>
      <c r="E5" s="131"/>
      <c r="F5" s="131"/>
      <c r="G5" s="131"/>
      <c r="H5" s="131"/>
      <c r="I5" s="131"/>
      <c r="J5" s="131"/>
      <c r="K5" s="132" t="s">
        <v>108</v>
      </c>
    </row>
    <row r="6" spans="1:14" s="93" customFormat="1" ht="19.05" customHeight="1">
      <c r="C6" s="90"/>
      <c r="D6" s="90"/>
      <c r="E6" s="133"/>
      <c r="F6" s="133" t="s">
        <v>2</v>
      </c>
      <c r="G6" s="133"/>
      <c r="I6" s="134"/>
      <c r="J6" s="133" t="s">
        <v>3</v>
      </c>
      <c r="K6" s="134"/>
    </row>
    <row r="7" spans="1:14" s="93" customFormat="1" ht="19.05" customHeight="1">
      <c r="C7" s="90"/>
      <c r="D7" s="90"/>
      <c r="E7" s="179" t="s">
        <v>273</v>
      </c>
      <c r="F7" s="179"/>
      <c r="G7" s="179"/>
      <c r="I7" s="179" t="s">
        <v>273</v>
      </c>
      <c r="J7" s="179"/>
      <c r="K7" s="179"/>
    </row>
    <row r="8" spans="1:14" s="93" customFormat="1" ht="19.05" customHeight="1">
      <c r="C8" s="90"/>
      <c r="D8" s="90"/>
      <c r="E8" s="178" t="s">
        <v>267</v>
      </c>
      <c r="F8" s="178"/>
      <c r="G8" s="178"/>
      <c r="I8" s="178" t="s">
        <v>267</v>
      </c>
      <c r="J8" s="178"/>
      <c r="K8" s="178"/>
    </row>
    <row r="9" spans="1:14" ht="19.05" customHeight="1">
      <c r="C9" s="136"/>
      <c r="D9" s="94"/>
      <c r="E9" s="137">
        <v>2025</v>
      </c>
      <c r="F9" s="138"/>
      <c r="G9" s="137">
        <v>2024</v>
      </c>
      <c r="H9" s="139"/>
      <c r="I9" s="137">
        <f>+E9</f>
        <v>2025</v>
      </c>
      <c r="J9" s="138"/>
      <c r="K9" s="137">
        <f>+G9</f>
        <v>2024</v>
      </c>
    </row>
    <row r="10" spans="1:14" ht="19.05" customHeight="1">
      <c r="A10" s="93" t="s">
        <v>4</v>
      </c>
    </row>
    <row r="11" spans="1:14" ht="19.05" customHeight="1">
      <c r="A11" s="88" t="s">
        <v>115</v>
      </c>
      <c r="E11" s="89">
        <f>+'PL (E) 9 M'!E41</f>
        <v>6364482</v>
      </c>
      <c r="G11" s="89">
        <f>+'PL (E) 9 M'!G41</f>
        <v>5848947</v>
      </c>
      <c r="H11" s="89"/>
      <c r="I11" s="89">
        <f>+'PL (E) 9 M'!I41</f>
        <v>961293</v>
      </c>
      <c r="J11" s="89"/>
      <c r="K11" s="89">
        <f>+'PL (E) 9 M'!K41</f>
        <v>1451466</v>
      </c>
      <c r="L11" s="89"/>
      <c r="N11" s="140"/>
    </row>
    <row r="12" spans="1:14" ht="19.05" customHeight="1">
      <c r="A12" s="88" t="s">
        <v>143</v>
      </c>
      <c r="E12" s="89"/>
      <c r="G12" s="89"/>
      <c r="H12" s="89"/>
      <c r="I12" s="89"/>
      <c r="J12" s="89"/>
      <c r="K12" s="89"/>
      <c r="N12" s="140"/>
    </row>
    <row r="13" spans="1:14" ht="19.05" customHeight="1">
      <c r="B13" s="88" t="s">
        <v>97</v>
      </c>
      <c r="E13" s="89"/>
      <c r="G13" s="89"/>
      <c r="H13" s="89"/>
      <c r="I13" s="89"/>
      <c r="J13" s="89"/>
      <c r="K13" s="89"/>
      <c r="N13" s="140"/>
    </row>
    <row r="14" spans="1:14" ht="19.05" customHeight="1">
      <c r="C14" s="88" t="s">
        <v>220</v>
      </c>
      <c r="E14" s="124">
        <v>3332627</v>
      </c>
      <c r="G14" s="124">
        <v>3035510</v>
      </c>
      <c r="H14" s="89"/>
      <c r="I14" s="124">
        <v>314733</v>
      </c>
      <c r="J14" s="89"/>
      <c r="K14" s="124">
        <v>322773</v>
      </c>
      <c r="N14" s="140"/>
    </row>
    <row r="15" spans="1:14" ht="19.05" customHeight="1">
      <c r="C15" s="88" t="s">
        <v>221</v>
      </c>
      <c r="E15" s="124">
        <v>513</v>
      </c>
      <c r="G15" s="124">
        <v>729</v>
      </c>
      <c r="H15" s="89"/>
      <c r="I15" s="141">
        <v>0</v>
      </c>
      <c r="J15" s="89"/>
      <c r="K15" s="141">
        <v>0</v>
      </c>
      <c r="N15" s="140"/>
    </row>
    <row r="16" spans="1:14" ht="19.05" customHeight="1">
      <c r="C16" s="88" t="s">
        <v>132</v>
      </c>
      <c r="E16" s="124">
        <v>-86554</v>
      </c>
      <c r="G16" s="124">
        <v>-2769</v>
      </c>
      <c r="H16" s="89"/>
      <c r="I16" s="142">
        <v>-5</v>
      </c>
      <c r="J16" s="89"/>
      <c r="K16" s="142">
        <v>-20</v>
      </c>
      <c r="N16" s="140"/>
    </row>
    <row r="17" spans="1:14" ht="19.05" hidden="1" customHeight="1">
      <c r="C17" s="88" t="s">
        <v>222</v>
      </c>
      <c r="E17" s="108"/>
      <c r="G17" s="108"/>
      <c r="I17" s="108"/>
      <c r="K17" s="108"/>
    </row>
    <row r="18" spans="1:14" ht="19.05" customHeight="1">
      <c r="C18" s="88" t="s">
        <v>192</v>
      </c>
      <c r="E18" s="60">
        <v>110201</v>
      </c>
      <c r="G18" s="141">
        <v>0</v>
      </c>
      <c r="I18" s="108">
        <v>0</v>
      </c>
      <c r="K18" s="141">
        <v>0</v>
      </c>
    </row>
    <row r="19" spans="1:14" ht="19.05" customHeight="1">
      <c r="C19" s="1" t="s">
        <v>194</v>
      </c>
      <c r="D19" s="1"/>
      <c r="E19" s="108"/>
      <c r="G19" s="108"/>
      <c r="I19" s="108"/>
      <c r="K19" s="108"/>
    </row>
    <row r="20" spans="1:14" ht="19.05" customHeight="1">
      <c r="C20" s="1"/>
      <c r="D20" s="1" t="s">
        <v>151</v>
      </c>
      <c r="E20" s="124">
        <v>8225</v>
      </c>
      <c r="G20" s="124">
        <v>-2238</v>
      </c>
      <c r="H20" s="89"/>
      <c r="I20" s="108">
        <v>0</v>
      </c>
      <c r="J20" s="89"/>
      <c r="K20" s="108">
        <v>0</v>
      </c>
      <c r="N20" s="140"/>
    </row>
    <row r="21" spans="1:14" ht="19.05" customHeight="1">
      <c r="C21" s="88" t="s">
        <v>114</v>
      </c>
      <c r="E21" s="60">
        <v>-3849</v>
      </c>
      <c r="F21" s="107"/>
      <c r="G21" s="60">
        <v>-1602</v>
      </c>
      <c r="H21" s="89"/>
      <c r="I21" s="60">
        <v>-86559</v>
      </c>
      <c r="J21" s="89"/>
      <c r="K21" s="60">
        <v>-1001509</v>
      </c>
      <c r="N21" s="140"/>
    </row>
    <row r="22" spans="1:14" ht="19.05" customHeight="1">
      <c r="C22" s="88" t="s">
        <v>178</v>
      </c>
      <c r="E22" s="60">
        <v>628</v>
      </c>
      <c r="F22" s="107"/>
      <c r="G22" s="60">
        <v>34</v>
      </c>
      <c r="H22" s="89"/>
      <c r="I22" s="60">
        <v>-1117</v>
      </c>
      <c r="J22" s="89"/>
      <c r="K22" s="60">
        <v>-742</v>
      </c>
      <c r="N22" s="140"/>
    </row>
    <row r="23" spans="1:14" ht="19.05" customHeight="1">
      <c r="C23" s="88" t="s">
        <v>223</v>
      </c>
      <c r="E23" s="60">
        <v>53017</v>
      </c>
      <c r="G23" s="60">
        <v>24545</v>
      </c>
      <c r="H23" s="89"/>
      <c r="I23" s="60">
        <v>35121</v>
      </c>
      <c r="J23" s="89"/>
      <c r="K23" s="60">
        <v>51490</v>
      </c>
      <c r="N23" s="140"/>
    </row>
    <row r="24" spans="1:14" ht="19.05" customHeight="1">
      <c r="C24" s="88" t="s">
        <v>98</v>
      </c>
      <c r="E24" s="60">
        <v>66336</v>
      </c>
      <c r="G24" s="60">
        <v>-41852</v>
      </c>
      <c r="H24" s="89"/>
      <c r="I24" s="60">
        <v>-26709</v>
      </c>
      <c r="J24" s="89"/>
      <c r="K24" s="60">
        <v>-190301</v>
      </c>
      <c r="N24" s="140"/>
    </row>
    <row r="25" spans="1:14" ht="19.05" customHeight="1">
      <c r="C25" s="88" t="s">
        <v>177</v>
      </c>
      <c r="E25" s="89">
        <v>-87884</v>
      </c>
      <c r="G25" s="89">
        <v>-64628</v>
      </c>
      <c r="H25" s="89"/>
      <c r="I25" s="108">
        <v>0</v>
      </c>
      <c r="J25" s="89"/>
      <c r="K25" s="108">
        <v>0</v>
      </c>
      <c r="N25" s="140"/>
    </row>
    <row r="26" spans="1:14" ht="19.05" customHeight="1">
      <c r="C26" s="88" t="s">
        <v>176</v>
      </c>
      <c r="E26" s="89">
        <v>-50406</v>
      </c>
      <c r="G26" s="89">
        <v>-36169</v>
      </c>
      <c r="H26" s="89"/>
      <c r="I26" s="108">
        <v>0</v>
      </c>
      <c r="J26" s="89"/>
      <c r="K26" s="108">
        <v>0</v>
      </c>
      <c r="N26" s="140"/>
    </row>
    <row r="27" spans="1:14" ht="19.05" customHeight="1">
      <c r="C27" s="88" t="s">
        <v>224</v>
      </c>
      <c r="E27" s="92">
        <v>9386</v>
      </c>
      <c r="G27" s="92">
        <v>9069</v>
      </c>
      <c r="H27" s="89"/>
      <c r="I27" s="143">
        <v>5125</v>
      </c>
      <c r="J27" s="89"/>
      <c r="K27" s="143">
        <v>5238</v>
      </c>
      <c r="N27" s="140"/>
    </row>
    <row r="28" spans="1:14" ht="19.05" customHeight="1">
      <c r="C28" s="88" t="s">
        <v>95</v>
      </c>
      <c r="E28" s="92">
        <v>-438267</v>
      </c>
      <c r="G28" s="92">
        <v>-370543</v>
      </c>
      <c r="H28" s="89"/>
      <c r="I28" s="60">
        <v>-131386</v>
      </c>
      <c r="J28" s="89"/>
      <c r="K28" s="60">
        <v>-165011</v>
      </c>
      <c r="N28" s="140"/>
    </row>
    <row r="29" spans="1:14" ht="19.05" customHeight="1">
      <c r="C29" s="1" t="s">
        <v>186</v>
      </c>
      <c r="E29" s="108">
        <v>0</v>
      </c>
      <c r="G29" s="108">
        <v>0</v>
      </c>
      <c r="H29" s="89"/>
      <c r="I29" s="60">
        <v>-15384</v>
      </c>
      <c r="J29" s="89"/>
      <c r="K29" s="60">
        <v>-36499</v>
      </c>
      <c r="N29" s="140"/>
    </row>
    <row r="30" spans="1:14" ht="19.05" customHeight="1">
      <c r="C30" s="88" t="s">
        <v>92</v>
      </c>
      <c r="E30" s="89">
        <v>637218</v>
      </c>
      <c r="G30" s="89">
        <v>335090</v>
      </c>
      <c r="H30" s="89"/>
      <c r="I30" s="89">
        <v>17126</v>
      </c>
      <c r="J30" s="89"/>
      <c r="K30" s="89">
        <v>44672</v>
      </c>
      <c r="N30" s="140"/>
    </row>
    <row r="31" spans="1:14" ht="19.05" customHeight="1">
      <c r="C31" s="88" t="s">
        <v>144</v>
      </c>
      <c r="E31" s="144">
        <v>-12797</v>
      </c>
      <c r="G31" s="144">
        <v>87233</v>
      </c>
      <c r="H31" s="89"/>
      <c r="I31" s="74">
        <v>-87984</v>
      </c>
      <c r="J31" s="89"/>
      <c r="K31" s="74">
        <v>24377</v>
      </c>
      <c r="N31" s="140"/>
    </row>
    <row r="32" spans="1:14" ht="19.05" customHeight="1">
      <c r="A32" s="1" t="s">
        <v>120</v>
      </c>
      <c r="B32" s="1"/>
      <c r="C32" s="1"/>
      <c r="E32" s="145"/>
      <c r="G32" s="89"/>
      <c r="H32" s="89"/>
      <c r="I32" s="89"/>
      <c r="J32" s="89"/>
      <c r="K32" s="89"/>
      <c r="N32" s="140"/>
    </row>
    <row r="33" spans="1:14" ht="19.05" customHeight="1">
      <c r="A33" s="1"/>
      <c r="B33" s="1" t="s">
        <v>121</v>
      </c>
      <c r="C33" s="1"/>
      <c r="E33" s="89">
        <f>SUM(E11:E31)</f>
        <v>9902876</v>
      </c>
      <c r="G33" s="89">
        <f>SUM(G11:G31)</f>
        <v>8821356</v>
      </c>
      <c r="H33" s="89"/>
      <c r="I33" s="89">
        <f>SUM(I11:I31)</f>
        <v>984254</v>
      </c>
      <c r="J33" s="89"/>
      <c r="K33" s="89">
        <f>SUM(K11:K31)</f>
        <v>505934</v>
      </c>
      <c r="N33" s="140"/>
    </row>
    <row r="34" spans="1:14" ht="19.05" customHeight="1">
      <c r="B34" s="88" t="s">
        <v>87</v>
      </c>
      <c r="E34" s="89"/>
      <c r="G34" s="89"/>
      <c r="H34" s="89"/>
      <c r="I34" s="145"/>
      <c r="J34" s="89"/>
      <c r="K34" s="89"/>
      <c r="N34" s="140"/>
    </row>
    <row r="35" spans="1:14" ht="19.05" customHeight="1">
      <c r="C35" s="88" t="s">
        <v>67</v>
      </c>
      <c r="E35" s="89">
        <v>715870</v>
      </c>
      <c r="G35" s="89">
        <v>-40612</v>
      </c>
      <c r="H35" s="89"/>
      <c r="I35" s="108">
        <v>0</v>
      </c>
      <c r="J35" s="89"/>
      <c r="K35" s="108">
        <v>0</v>
      </c>
      <c r="N35" s="140"/>
    </row>
    <row r="36" spans="1:14" ht="19.05" customHeight="1">
      <c r="C36" s="88" t="s">
        <v>68</v>
      </c>
      <c r="E36" s="89">
        <v>69579</v>
      </c>
      <c r="G36" s="89">
        <v>-573113</v>
      </c>
      <c r="H36" s="89"/>
      <c r="I36" s="89">
        <v>-1631727</v>
      </c>
      <c r="J36" s="89"/>
      <c r="K36" s="89">
        <v>-1136248</v>
      </c>
      <c r="N36" s="140"/>
    </row>
    <row r="37" spans="1:14" ht="19.05" customHeight="1">
      <c r="C37" s="88" t="s">
        <v>69</v>
      </c>
      <c r="E37" s="89">
        <v>16002</v>
      </c>
      <c r="G37" s="89">
        <v>-285347</v>
      </c>
      <c r="H37" s="89"/>
      <c r="I37" s="89">
        <v>-948226</v>
      </c>
      <c r="J37" s="89"/>
      <c r="K37" s="89">
        <v>-885665</v>
      </c>
      <c r="N37" s="140"/>
    </row>
    <row r="38" spans="1:14" ht="19.05" customHeight="1">
      <c r="C38" s="88" t="s">
        <v>26</v>
      </c>
      <c r="E38" s="89">
        <v>20840</v>
      </c>
      <c r="G38" s="89">
        <v>5018</v>
      </c>
      <c r="H38" s="92"/>
      <c r="I38" s="89">
        <v>-7106</v>
      </c>
      <c r="J38" s="89"/>
      <c r="K38" s="89">
        <v>-5437</v>
      </c>
      <c r="N38" s="140"/>
    </row>
    <row r="39" spans="1:14" ht="19.05" customHeight="1">
      <c r="C39" s="88" t="s">
        <v>27</v>
      </c>
      <c r="E39" s="89">
        <v>-6775</v>
      </c>
      <c r="G39" s="89">
        <v>6865</v>
      </c>
      <c r="H39" s="89"/>
      <c r="I39" s="107">
        <v>0</v>
      </c>
      <c r="J39" s="89"/>
      <c r="K39" s="107">
        <v>0</v>
      </c>
      <c r="N39" s="140"/>
    </row>
    <row r="40" spans="1:14" ht="19.05" customHeight="1">
      <c r="C40" s="88" t="s">
        <v>49</v>
      </c>
      <c r="E40" s="89">
        <v>444</v>
      </c>
      <c r="G40" s="89">
        <v>457</v>
      </c>
      <c r="H40" s="89"/>
      <c r="I40" s="60">
        <v>10</v>
      </c>
      <c r="J40" s="89"/>
      <c r="K40" s="89">
        <v>594</v>
      </c>
      <c r="N40" s="140"/>
    </row>
    <row r="41" spans="1:14" ht="19.05" customHeight="1">
      <c r="B41" s="88" t="s">
        <v>5</v>
      </c>
      <c r="E41" s="89"/>
      <c r="G41" s="89"/>
      <c r="H41" s="89"/>
      <c r="I41" s="89"/>
      <c r="J41" s="89"/>
      <c r="K41" s="89"/>
      <c r="N41" s="140"/>
    </row>
    <row r="42" spans="1:14" ht="19.05" customHeight="1">
      <c r="C42" s="88" t="s">
        <v>70</v>
      </c>
      <c r="E42" s="89">
        <v>-729147</v>
      </c>
      <c r="G42" s="89">
        <v>423391</v>
      </c>
      <c r="H42" s="89"/>
      <c r="I42" s="89">
        <v>6481</v>
      </c>
      <c r="J42" s="89"/>
      <c r="K42" s="89">
        <v>-2588</v>
      </c>
      <c r="N42" s="140"/>
    </row>
    <row r="43" spans="1:14" ht="19.05" customHeight="1">
      <c r="C43" s="88" t="s">
        <v>71</v>
      </c>
      <c r="E43" s="89">
        <v>46966</v>
      </c>
      <c r="G43" s="89">
        <v>21667</v>
      </c>
      <c r="H43" s="89"/>
      <c r="I43" s="106">
        <v>7746</v>
      </c>
      <c r="J43" s="89"/>
      <c r="K43" s="106">
        <v>178</v>
      </c>
      <c r="N43" s="140"/>
    </row>
    <row r="44" spans="1:14" ht="19.05" customHeight="1">
      <c r="C44" s="1" t="s">
        <v>72</v>
      </c>
      <c r="E44" s="89">
        <v>-1332986</v>
      </c>
      <c r="G44" s="89">
        <v>-349904</v>
      </c>
      <c r="H44" s="89"/>
      <c r="I44" s="89">
        <v>-157544</v>
      </c>
      <c r="J44" s="89"/>
      <c r="K44" s="89">
        <v>63115</v>
      </c>
      <c r="N44" s="140"/>
    </row>
    <row r="45" spans="1:14" ht="19.05" customHeight="1">
      <c r="C45" s="1" t="s">
        <v>199</v>
      </c>
      <c r="E45" s="107">
        <v>0</v>
      </c>
      <c r="G45" s="107">
        <v>0</v>
      </c>
      <c r="H45" s="89"/>
      <c r="I45" s="89">
        <v>602326</v>
      </c>
      <c r="J45" s="89"/>
      <c r="K45" s="89">
        <v>1426711</v>
      </c>
      <c r="N45" s="140"/>
    </row>
    <row r="46" spans="1:14" ht="19.05" customHeight="1">
      <c r="C46" s="88" t="s">
        <v>34</v>
      </c>
      <c r="E46" s="106">
        <v>11886</v>
      </c>
      <c r="G46" s="89">
        <v>32269</v>
      </c>
      <c r="H46" s="89"/>
      <c r="I46" s="60">
        <v>0</v>
      </c>
      <c r="J46" s="89"/>
      <c r="K46" s="60">
        <v>394</v>
      </c>
      <c r="N46" s="140"/>
    </row>
    <row r="47" spans="1:14" ht="19.05" customHeight="1">
      <c r="C47" s="1" t="s">
        <v>99</v>
      </c>
      <c r="E47" s="60">
        <v>0</v>
      </c>
      <c r="G47" s="60">
        <v>-12515</v>
      </c>
      <c r="H47" s="89"/>
      <c r="I47" s="60">
        <v>0</v>
      </c>
      <c r="J47" s="89"/>
      <c r="K47" s="60">
        <v>-11387</v>
      </c>
      <c r="N47" s="140"/>
    </row>
    <row r="48" spans="1:14" ht="19.05" hidden="1" customHeight="1">
      <c r="C48" s="88" t="s">
        <v>196</v>
      </c>
      <c r="E48" s="106"/>
      <c r="G48" s="107">
        <v>0</v>
      </c>
      <c r="H48" s="89"/>
      <c r="I48" s="60">
        <v>0</v>
      </c>
      <c r="J48" s="89"/>
      <c r="K48" s="60">
        <v>0</v>
      </c>
      <c r="N48" s="140"/>
    </row>
    <row r="49" spans="1:14" ht="19.05" customHeight="1">
      <c r="A49" s="1" t="s">
        <v>138</v>
      </c>
      <c r="C49" s="1"/>
      <c r="D49" s="1"/>
      <c r="E49" s="111">
        <f>SUM(E33:E48)</f>
        <v>8715555</v>
      </c>
      <c r="G49" s="111">
        <f>SUM(G33:G48)</f>
        <v>8049532</v>
      </c>
      <c r="H49" s="89"/>
      <c r="I49" s="111">
        <f>SUM(I33:I48)</f>
        <v>-1143786</v>
      </c>
      <c r="J49" s="89"/>
      <c r="K49" s="111">
        <f>SUM(K33:K48)</f>
        <v>-44399</v>
      </c>
      <c r="N49" s="140"/>
    </row>
    <row r="50" spans="1:14" ht="19.05" customHeight="1">
      <c r="C50" s="1" t="s">
        <v>161</v>
      </c>
      <c r="D50" s="1"/>
      <c r="E50" s="89">
        <v>-111783</v>
      </c>
      <c r="G50" s="89">
        <v>-121959</v>
      </c>
      <c r="H50" s="89"/>
      <c r="I50" s="74">
        <v>-32829</v>
      </c>
      <c r="J50" s="89"/>
      <c r="K50" s="74">
        <v>-28544</v>
      </c>
      <c r="N50" s="140"/>
    </row>
    <row r="51" spans="1:14" ht="19.05" customHeight="1">
      <c r="A51" s="93" t="s">
        <v>45</v>
      </c>
      <c r="E51" s="105">
        <f>SUM(E49:E50)</f>
        <v>8603772</v>
      </c>
      <c r="G51" s="105">
        <f>SUM(G49:G50)</f>
        <v>7927573</v>
      </c>
      <c r="H51" s="89"/>
      <c r="I51" s="105">
        <f>SUM(I49:I50)</f>
        <v>-1176615</v>
      </c>
      <c r="J51" s="89"/>
      <c r="K51" s="105">
        <f>SUM(K49:K50)</f>
        <v>-72943</v>
      </c>
      <c r="N51" s="140"/>
    </row>
    <row r="52" spans="1:14" ht="19.05" customHeight="1">
      <c r="A52" s="93"/>
      <c r="E52" s="89"/>
      <c r="G52" s="89"/>
      <c r="H52" s="89"/>
      <c r="I52" s="89"/>
      <c r="J52" s="89"/>
      <c r="K52" s="89"/>
      <c r="N52" s="140"/>
    </row>
    <row r="53" spans="1:14" ht="19.05" customHeight="1">
      <c r="A53" s="93"/>
      <c r="E53" s="89"/>
      <c r="G53" s="89"/>
      <c r="H53" s="89"/>
      <c r="I53" s="89"/>
      <c r="J53" s="89"/>
      <c r="K53" s="89"/>
      <c r="N53" s="140"/>
    </row>
    <row r="54" spans="1:14" ht="15.6" customHeight="1">
      <c r="A54" s="93"/>
      <c r="E54" s="89"/>
      <c r="G54" s="89"/>
      <c r="H54" s="89"/>
      <c r="I54" s="89"/>
      <c r="J54" s="89"/>
      <c r="K54" s="89"/>
      <c r="N54" s="140"/>
    </row>
    <row r="55" spans="1:14" ht="19.05" customHeight="1">
      <c r="A55" s="6" t="s">
        <v>111</v>
      </c>
      <c r="B55" s="93"/>
      <c r="E55" s="89"/>
      <c r="F55" s="89"/>
      <c r="G55" s="89"/>
      <c r="H55" s="89"/>
      <c r="I55" s="89"/>
      <c r="J55" s="89"/>
      <c r="K55" s="89"/>
      <c r="N55" s="140"/>
    </row>
    <row r="56" spans="1:14" ht="15" customHeight="1">
      <c r="H56" s="89"/>
      <c r="I56" s="89"/>
      <c r="J56" s="89"/>
      <c r="K56" s="89"/>
      <c r="N56" s="140"/>
    </row>
    <row r="57" spans="1:14" ht="18.600000000000001" customHeight="1">
      <c r="B57" s="93"/>
      <c r="E57" s="89"/>
      <c r="F57" s="89"/>
      <c r="G57" s="89"/>
      <c r="H57" s="89"/>
      <c r="I57" s="89"/>
      <c r="J57" s="89"/>
      <c r="K57" s="89"/>
      <c r="N57" s="140"/>
    </row>
    <row r="58" spans="1:14" ht="19.05" customHeight="1">
      <c r="A58" s="6"/>
      <c r="E58" s="89"/>
      <c r="F58" s="89"/>
      <c r="G58" s="89"/>
      <c r="H58" s="89"/>
      <c r="I58" s="89"/>
      <c r="J58" s="89"/>
      <c r="K58" s="26" t="s">
        <v>225</v>
      </c>
      <c r="N58" s="140"/>
    </row>
    <row r="59" spans="1:14" ht="19.05" customHeight="1">
      <c r="K59" s="130" t="s">
        <v>107</v>
      </c>
      <c r="N59" s="140"/>
    </row>
    <row r="60" spans="1:14" ht="19.05" customHeight="1">
      <c r="B60" s="176" t="s">
        <v>0</v>
      </c>
      <c r="C60" s="176"/>
      <c r="D60" s="176"/>
      <c r="E60" s="176"/>
      <c r="F60" s="176"/>
      <c r="G60" s="176"/>
      <c r="H60" s="176"/>
      <c r="I60" s="176"/>
      <c r="J60" s="176"/>
      <c r="K60" s="176"/>
      <c r="N60" s="140"/>
    </row>
    <row r="61" spans="1:14" ht="19.05" customHeight="1">
      <c r="B61" s="176" t="s">
        <v>6</v>
      </c>
      <c r="C61" s="176"/>
      <c r="D61" s="176"/>
      <c r="E61" s="176"/>
      <c r="F61" s="176"/>
      <c r="G61" s="176"/>
      <c r="H61" s="176"/>
      <c r="I61" s="176"/>
      <c r="J61" s="176"/>
      <c r="K61" s="176"/>
      <c r="N61" s="140"/>
    </row>
    <row r="62" spans="1:14" ht="19.05" customHeight="1">
      <c r="B62" s="176" t="str">
        <f>B4</f>
        <v>For the nine - month period ended 30 September 2025</v>
      </c>
      <c r="C62" s="176"/>
      <c r="D62" s="176"/>
      <c r="E62" s="176"/>
      <c r="F62" s="176"/>
      <c r="G62" s="176"/>
      <c r="H62" s="176"/>
      <c r="I62" s="176"/>
      <c r="J62" s="176"/>
      <c r="K62" s="176"/>
      <c r="N62" s="140"/>
    </row>
    <row r="63" spans="1:14" ht="19.05" customHeight="1">
      <c r="B63" s="130"/>
      <c r="C63" s="131"/>
      <c r="D63" s="131"/>
      <c r="E63" s="131"/>
      <c r="F63" s="131"/>
      <c r="G63" s="131"/>
      <c r="H63" s="131"/>
      <c r="I63" s="131"/>
      <c r="J63" s="131"/>
      <c r="K63" s="132" t="str">
        <f>K5</f>
        <v>(Unit: Thousand Baht)</v>
      </c>
      <c r="N63" s="140"/>
    </row>
    <row r="64" spans="1:14" s="93" customFormat="1" ht="19.05" customHeight="1">
      <c r="C64" s="90"/>
      <c r="D64" s="90"/>
      <c r="E64" s="133"/>
      <c r="F64" s="133" t="s">
        <v>2</v>
      </c>
      <c r="G64" s="133"/>
      <c r="I64" s="134"/>
      <c r="J64" s="133" t="s">
        <v>3</v>
      </c>
      <c r="K64" s="134"/>
      <c r="N64" s="140"/>
    </row>
    <row r="65" spans="1:14" s="93" customFormat="1" ht="19.05" customHeight="1">
      <c r="C65" s="90"/>
      <c r="D65" s="90"/>
      <c r="E65" s="179" t="s">
        <v>273</v>
      </c>
      <c r="F65" s="179"/>
      <c r="G65" s="179"/>
      <c r="I65" s="179" t="s">
        <v>273</v>
      </c>
      <c r="J65" s="179"/>
      <c r="K65" s="179"/>
      <c r="N65" s="140"/>
    </row>
    <row r="66" spans="1:14" s="93" customFormat="1" ht="19.05" customHeight="1">
      <c r="C66" s="90"/>
      <c r="D66" s="90"/>
      <c r="E66" s="178" t="s">
        <v>267</v>
      </c>
      <c r="F66" s="178"/>
      <c r="G66" s="178"/>
      <c r="I66" s="178" t="s">
        <v>267</v>
      </c>
      <c r="J66" s="178"/>
      <c r="K66" s="178"/>
      <c r="N66" s="140"/>
    </row>
    <row r="67" spans="1:14" ht="19.05" customHeight="1">
      <c r="C67" s="136"/>
      <c r="D67" s="94"/>
      <c r="E67" s="146">
        <f>+E9</f>
        <v>2025</v>
      </c>
      <c r="F67" s="138"/>
      <c r="G67" s="146">
        <f>+G9</f>
        <v>2024</v>
      </c>
      <c r="H67" s="139"/>
      <c r="I67" s="146">
        <f>+E67</f>
        <v>2025</v>
      </c>
      <c r="J67" s="138"/>
      <c r="K67" s="146">
        <f>+G67</f>
        <v>2024</v>
      </c>
      <c r="N67" s="140"/>
    </row>
    <row r="68" spans="1:14" ht="19.05" customHeight="1">
      <c r="A68" s="93" t="s">
        <v>7</v>
      </c>
      <c r="N68" s="140"/>
    </row>
    <row r="69" spans="1:14" ht="19.05" customHeight="1">
      <c r="A69" s="93"/>
      <c r="B69" s="1" t="s">
        <v>200</v>
      </c>
      <c r="E69" s="92">
        <v>-8188916</v>
      </c>
      <c r="G69" s="92">
        <v>-435758</v>
      </c>
      <c r="I69" s="92">
        <v>-683632</v>
      </c>
      <c r="K69" s="143">
        <v>1524</v>
      </c>
      <c r="N69" s="140"/>
    </row>
    <row r="70" spans="1:14" ht="19.05" customHeight="1">
      <c r="A70" s="93"/>
      <c r="B70" s="1" t="s">
        <v>226</v>
      </c>
      <c r="E70" s="92">
        <v>612076</v>
      </c>
      <c r="G70" s="143">
        <v>-26004</v>
      </c>
      <c r="I70" s="92">
        <v>612076</v>
      </c>
      <c r="K70" s="143">
        <v>-26004</v>
      </c>
      <c r="N70" s="140"/>
    </row>
    <row r="71" spans="1:14" ht="19.05" customHeight="1">
      <c r="A71" s="93"/>
      <c r="B71" s="1" t="s">
        <v>227</v>
      </c>
      <c r="E71" s="143">
        <v>0</v>
      </c>
      <c r="G71" s="143">
        <v>-4322</v>
      </c>
      <c r="I71" s="143">
        <v>0</v>
      </c>
      <c r="K71" s="143">
        <v>0</v>
      </c>
      <c r="N71" s="140"/>
    </row>
    <row r="72" spans="1:14" ht="19.05" customHeight="1">
      <c r="A72" s="93"/>
      <c r="B72" s="1" t="s">
        <v>228</v>
      </c>
      <c r="E72" s="143">
        <v>0</v>
      </c>
      <c r="G72" s="143">
        <v>-2601</v>
      </c>
      <c r="I72" s="143">
        <v>0</v>
      </c>
      <c r="K72" s="143">
        <v>0</v>
      </c>
      <c r="N72" s="140"/>
    </row>
    <row r="73" spans="1:14" ht="19.05" customHeight="1">
      <c r="A73" s="93"/>
      <c r="B73" s="1" t="s">
        <v>201</v>
      </c>
      <c r="E73" s="143">
        <v>0</v>
      </c>
      <c r="G73" s="143">
        <v>2000</v>
      </c>
      <c r="I73" s="143">
        <v>0</v>
      </c>
      <c r="K73" s="143">
        <v>0</v>
      </c>
      <c r="N73" s="140"/>
    </row>
    <row r="74" spans="1:14" ht="19.05" customHeight="1">
      <c r="A74" s="93"/>
      <c r="B74" s="1" t="s">
        <v>202</v>
      </c>
      <c r="E74" s="143">
        <v>0</v>
      </c>
      <c r="G74" s="143">
        <v>0</v>
      </c>
      <c r="I74" s="143">
        <v>2776767</v>
      </c>
      <c r="K74" s="143">
        <v>404440</v>
      </c>
      <c r="N74" s="140"/>
    </row>
    <row r="75" spans="1:14" ht="19.05" customHeight="1">
      <c r="A75" s="93"/>
      <c r="B75" s="1" t="s">
        <v>135</v>
      </c>
      <c r="E75" s="92">
        <v>258604</v>
      </c>
      <c r="G75" s="92">
        <v>8373</v>
      </c>
      <c r="I75" s="143">
        <v>0</v>
      </c>
      <c r="K75" s="143">
        <v>47</v>
      </c>
      <c r="N75" s="140"/>
    </row>
    <row r="76" spans="1:14" ht="19.05" hidden="1" customHeight="1">
      <c r="A76" s="93"/>
      <c r="B76" s="1" t="s">
        <v>229</v>
      </c>
      <c r="E76" s="143"/>
      <c r="G76" s="143"/>
      <c r="I76" s="143"/>
      <c r="K76" s="143"/>
      <c r="N76" s="140"/>
    </row>
    <row r="77" spans="1:14" ht="19.05" hidden="1" customHeight="1">
      <c r="A77" s="93"/>
      <c r="B77" s="1" t="s">
        <v>268</v>
      </c>
      <c r="E77" s="143"/>
      <c r="G77" s="143">
        <v>0</v>
      </c>
      <c r="I77" s="143"/>
      <c r="K77" s="143">
        <v>0</v>
      </c>
      <c r="N77" s="140"/>
    </row>
    <row r="78" spans="1:14" ht="19.05" customHeight="1">
      <c r="B78" s="1" t="s">
        <v>230</v>
      </c>
      <c r="E78" s="92">
        <v>-3362466</v>
      </c>
      <c r="G78" s="92">
        <v>-9991277</v>
      </c>
      <c r="H78" s="89"/>
      <c r="I78" s="92">
        <v>-874063</v>
      </c>
      <c r="J78" s="89"/>
      <c r="K78" s="92">
        <v>-990587</v>
      </c>
      <c r="N78" s="140"/>
    </row>
    <row r="79" spans="1:14" ht="19.05" hidden="1" customHeight="1">
      <c r="B79" s="1" t="s">
        <v>231</v>
      </c>
      <c r="E79" s="103"/>
      <c r="G79" s="103"/>
      <c r="H79" s="89"/>
      <c r="I79" s="102"/>
      <c r="J79" s="89"/>
      <c r="K79" s="102"/>
      <c r="N79" s="140"/>
    </row>
    <row r="80" spans="1:14" ht="19.05" customHeight="1">
      <c r="B80" s="1" t="s">
        <v>134</v>
      </c>
      <c r="E80" s="143">
        <v>0</v>
      </c>
      <c r="G80" s="92">
        <v>-86026</v>
      </c>
      <c r="H80" s="89"/>
      <c r="I80" s="143">
        <v>0</v>
      </c>
      <c r="J80" s="89"/>
      <c r="K80" s="143">
        <v>0</v>
      </c>
      <c r="N80" s="140"/>
    </row>
    <row r="81" spans="1:14" ht="19.05" hidden="1" customHeight="1">
      <c r="B81" s="1" t="s">
        <v>158</v>
      </c>
      <c r="E81" s="103"/>
      <c r="G81" s="103"/>
      <c r="H81" s="89"/>
      <c r="I81" s="102"/>
      <c r="J81" s="89"/>
      <c r="K81" s="102"/>
      <c r="N81" s="140"/>
    </row>
    <row r="82" spans="1:14" ht="19.05" customHeight="1">
      <c r="B82" s="1" t="s">
        <v>159</v>
      </c>
      <c r="E82" s="92">
        <v>-2662054</v>
      </c>
      <c r="F82" s="110"/>
      <c r="G82" s="92">
        <v>-4941147</v>
      </c>
      <c r="H82" s="110"/>
      <c r="I82" s="143">
        <v>0</v>
      </c>
      <c r="J82" s="110"/>
      <c r="K82" s="143">
        <v>0</v>
      </c>
      <c r="N82" s="140"/>
    </row>
    <row r="83" spans="1:14" ht="19.05" customHeight="1">
      <c r="B83" s="88" t="s">
        <v>122</v>
      </c>
      <c r="E83" s="143">
        <v>137908</v>
      </c>
      <c r="G83" s="143">
        <v>81702</v>
      </c>
      <c r="H83" s="89"/>
      <c r="I83" s="102">
        <v>86559</v>
      </c>
      <c r="J83" s="89"/>
      <c r="K83" s="102">
        <v>21699</v>
      </c>
      <c r="N83" s="140"/>
    </row>
    <row r="84" spans="1:14" ht="19.05" customHeight="1">
      <c r="B84" s="88" t="s">
        <v>46</v>
      </c>
      <c r="E84" s="92">
        <v>324299</v>
      </c>
      <c r="G84" s="92">
        <v>551443</v>
      </c>
      <c r="H84" s="89"/>
      <c r="I84" s="92">
        <v>125480</v>
      </c>
      <c r="J84" s="89"/>
      <c r="K84" s="92">
        <v>178163</v>
      </c>
      <c r="N84" s="140"/>
    </row>
    <row r="85" spans="1:14" ht="19.05" hidden="1" customHeight="1">
      <c r="B85" s="88" t="s">
        <v>232</v>
      </c>
      <c r="E85" s="143"/>
      <c r="G85" s="143">
        <v>0</v>
      </c>
      <c r="H85" s="89"/>
      <c r="I85" s="110"/>
      <c r="J85" s="110"/>
      <c r="K85" s="110">
        <v>0</v>
      </c>
      <c r="N85" s="140"/>
    </row>
    <row r="86" spans="1:14" ht="19.05" hidden="1" customHeight="1">
      <c r="B86" s="1" t="s">
        <v>130</v>
      </c>
      <c r="E86" s="110">
        <v>0</v>
      </c>
      <c r="G86" s="110">
        <v>0</v>
      </c>
      <c r="H86" s="110"/>
      <c r="I86" s="110">
        <v>0</v>
      </c>
      <c r="J86" s="110"/>
      <c r="K86" s="110">
        <v>0</v>
      </c>
      <c r="N86" s="140"/>
    </row>
    <row r="87" spans="1:14" ht="19.05" hidden="1" customHeight="1">
      <c r="B87" s="1" t="s">
        <v>131</v>
      </c>
      <c r="E87" s="110">
        <v>0</v>
      </c>
      <c r="G87" s="110">
        <v>0</v>
      </c>
      <c r="H87" s="110"/>
      <c r="I87" s="110">
        <v>0</v>
      </c>
      <c r="J87" s="110"/>
      <c r="K87" s="110">
        <v>0</v>
      </c>
      <c r="N87" s="140"/>
    </row>
    <row r="88" spans="1:14" ht="19.05" hidden="1" customHeight="1">
      <c r="B88" s="1" t="s">
        <v>233</v>
      </c>
      <c r="E88" s="147">
        <v>0</v>
      </c>
      <c r="G88" s="147">
        <v>0</v>
      </c>
      <c r="H88" s="110"/>
      <c r="I88" s="135"/>
      <c r="J88" s="110"/>
      <c r="K88" s="147">
        <v>0</v>
      </c>
      <c r="N88" s="140"/>
    </row>
    <row r="89" spans="1:14" ht="19.05" customHeight="1">
      <c r="A89" s="93" t="s">
        <v>43</v>
      </c>
      <c r="E89" s="105">
        <f>SUM(E69:E88)</f>
        <v>-12880549</v>
      </c>
      <c r="G89" s="105">
        <f>SUM(G69:G88)</f>
        <v>-14843617</v>
      </c>
      <c r="H89" s="89"/>
      <c r="I89" s="105">
        <f>SUM(I69:I88)</f>
        <v>2043187</v>
      </c>
      <c r="J89" s="89"/>
      <c r="K89" s="105">
        <f>SUM(K69:K88)</f>
        <v>-410718</v>
      </c>
      <c r="N89" s="140"/>
    </row>
    <row r="90" spans="1:14" ht="19.05" customHeight="1">
      <c r="A90" s="93" t="s">
        <v>8</v>
      </c>
      <c r="E90" s="89"/>
      <c r="G90" s="89"/>
      <c r="H90" s="89"/>
      <c r="I90" s="89"/>
      <c r="J90" s="89"/>
      <c r="K90" s="89"/>
      <c r="N90" s="140"/>
    </row>
    <row r="91" spans="1:14" ht="19.05" customHeight="1">
      <c r="B91" s="88" t="s">
        <v>260</v>
      </c>
      <c r="E91" s="106">
        <v>991244</v>
      </c>
      <c r="G91" s="106">
        <v>400000</v>
      </c>
      <c r="H91" s="89"/>
      <c r="I91" s="106">
        <v>991244</v>
      </c>
      <c r="J91" s="89"/>
      <c r="K91" s="106">
        <v>400000</v>
      </c>
      <c r="N91" s="140"/>
    </row>
    <row r="92" spans="1:14" ht="19.05" customHeight="1">
      <c r="B92" s="88" t="s">
        <v>55</v>
      </c>
      <c r="E92" s="89">
        <v>4489907</v>
      </c>
      <c r="G92" s="89">
        <v>3128140</v>
      </c>
      <c r="H92" s="89"/>
      <c r="I92" s="89">
        <v>-716969</v>
      </c>
      <c r="J92" s="89"/>
      <c r="K92" s="89">
        <v>-161028</v>
      </c>
      <c r="N92" s="140"/>
    </row>
    <row r="93" spans="1:14" ht="19.05" customHeight="1">
      <c r="B93" s="88" t="s">
        <v>147</v>
      </c>
      <c r="E93" s="89">
        <v>-1082161</v>
      </c>
      <c r="G93" s="89">
        <v>-1493424</v>
      </c>
      <c r="H93" s="89"/>
      <c r="I93" s="143">
        <v>-2607</v>
      </c>
      <c r="J93" s="110"/>
      <c r="K93" s="143">
        <v>-2451</v>
      </c>
      <c r="N93" s="140"/>
    </row>
    <row r="94" spans="1:14" ht="19.05" customHeight="1">
      <c r="B94" s="88" t="s">
        <v>234</v>
      </c>
      <c r="E94" s="89">
        <v>-599644</v>
      </c>
      <c r="G94" s="89">
        <v>-312597</v>
      </c>
      <c r="H94" s="89"/>
      <c r="I94" s="89">
        <v>-7927</v>
      </c>
      <c r="J94" s="89"/>
      <c r="K94" s="89">
        <v>-42494</v>
      </c>
      <c r="N94" s="140"/>
    </row>
    <row r="95" spans="1:14" ht="19.05" customHeight="1">
      <c r="B95" s="88" t="s">
        <v>204</v>
      </c>
      <c r="E95" s="89">
        <v>-1657285</v>
      </c>
      <c r="G95" s="89">
        <v>-828736</v>
      </c>
      <c r="H95" s="89"/>
      <c r="I95" s="106">
        <v>-1657285</v>
      </c>
      <c r="J95" s="89"/>
      <c r="K95" s="106">
        <v>-828736</v>
      </c>
      <c r="N95" s="140"/>
    </row>
    <row r="96" spans="1:14" ht="13.8" hidden="1">
      <c r="B96" s="88" t="s">
        <v>235</v>
      </c>
      <c r="E96" s="110"/>
      <c r="G96" s="110">
        <v>0</v>
      </c>
      <c r="H96" s="89"/>
      <c r="I96" s="110">
        <v>0</v>
      </c>
      <c r="J96" s="110"/>
      <c r="K96" s="110">
        <v>0</v>
      </c>
      <c r="N96" s="140"/>
    </row>
    <row r="97" spans="1:16" ht="19.05" customHeight="1">
      <c r="A97" s="93" t="s">
        <v>44</v>
      </c>
      <c r="E97" s="105">
        <f>SUM(E91:E96)</f>
        <v>2142061</v>
      </c>
      <c r="G97" s="105">
        <f>SUM(G91:G96)</f>
        <v>893383</v>
      </c>
      <c r="H97" s="89"/>
      <c r="I97" s="105">
        <f>SUM(I91:I96)</f>
        <v>-1393544</v>
      </c>
      <c r="J97" s="89"/>
      <c r="K97" s="105">
        <f>SUM(K91:K96)</f>
        <v>-634709</v>
      </c>
      <c r="N97" s="140"/>
    </row>
    <row r="98" spans="1:16" ht="19.05" customHeight="1">
      <c r="A98" s="1" t="s">
        <v>86</v>
      </c>
      <c r="E98" s="135">
        <v>343525</v>
      </c>
      <c r="G98" s="135">
        <v>365124</v>
      </c>
      <c r="H98" s="89"/>
      <c r="I98" s="135">
        <v>632873</v>
      </c>
      <c r="J98" s="89"/>
      <c r="K98" s="135">
        <v>672178</v>
      </c>
      <c r="N98" s="140"/>
    </row>
    <row r="99" spans="1:16" ht="19.05" customHeight="1">
      <c r="A99" s="93" t="s">
        <v>123</v>
      </c>
      <c r="E99" s="89">
        <f>+E51+E89+E97+E98</f>
        <v>-1791191</v>
      </c>
      <c r="G99" s="89">
        <f>+G51+G89+G97+G98</f>
        <v>-5657537</v>
      </c>
      <c r="H99" s="89"/>
      <c r="I99" s="89">
        <f>+I51+I89+I97+I98</f>
        <v>105901</v>
      </c>
      <c r="J99" s="89"/>
      <c r="K99" s="89">
        <f>+K51+K89+K97+K98</f>
        <v>-446192</v>
      </c>
      <c r="N99" s="140"/>
    </row>
    <row r="100" spans="1:16" ht="19.05" customHeight="1">
      <c r="A100" s="93" t="s">
        <v>124</v>
      </c>
      <c r="E100" s="148">
        <v>10407883</v>
      </c>
      <c r="G100" s="144">
        <v>13073583</v>
      </c>
      <c r="H100" s="89"/>
      <c r="I100" s="148">
        <v>1870190</v>
      </c>
      <c r="J100" s="89"/>
      <c r="K100" s="144">
        <v>1191190</v>
      </c>
      <c r="N100" s="140"/>
    </row>
    <row r="101" spans="1:16" ht="19.05" customHeight="1" thickBot="1">
      <c r="A101" s="93" t="s">
        <v>180</v>
      </c>
      <c r="E101" s="120">
        <f>SUM(E99:E100)</f>
        <v>8616692</v>
      </c>
      <c r="G101" s="120">
        <f>SUM(G99:G100)</f>
        <v>7416046</v>
      </c>
      <c r="H101" s="89"/>
      <c r="I101" s="120">
        <f>SUM(I99:I100)</f>
        <v>1976091</v>
      </c>
      <c r="J101" s="89"/>
      <c r="K101" s="120">
        <f>SUM(K99:K100)</f>
        <v>744998</v>
      </c>
      <c r="N101" s="140"/>
    </row>
    <row r="102" spans="1:16" ht="19.05" customHeight="1" thickTop="1">
      <c r="E102" s="89"/>
      <c r="F102" s="89"/>
      <c r="G102" s="89"/>
      <c r="H102" s="89"/>
      <c r="I102" s="89"/>
      <c r="J102" s="89"/>
      <c r="K102" s="89"/>
      <c r="N102" s="140"/>
    </row>
    <row r="103" spans="1:16" ht="19.05" customHeight="1">
      <c r="E103" s="89"/>
      <c r="F103" s="89"/>
      <c r="G103" s="89"/>
      <c r="H103" s="89"/>
      <c r="I103" s="89"/>
      <c r="J103" s="89"/>
      <c r="K103" s="89"/>
      <c r="N103" s="140"/>
    </row>
    <row r="104" spans="1:16" s="151" customFormat="1" ht="20.100000000000001" customHeight="1">
      <c r="A104" s="81" t="s">
        <v>153</v>
      </c>
      <c r="B104" s="149"/>
      <c r="C104" s="149"/>
      <c r="D104" s="149"/>
      <c r="E104" s="149"/>
      <c r="F104" s="149"/>
      <c r="G104" s="149"/>
      <c r="H104" s="149"/>
      <c r="I104" s="150"/>
      <c r="J104" s="149"/>
      <c r="K104" s="150"/>
      <c r="M104" s="152"/>
      <c r="N104" s="140"/>
      <c r="O104" s="152"/>
    </row>
    <row r="105" spans="1:16" s="50" customFormat="1" ht="20.100000000000001" customHeight="1">
      <c r="A105" s="153"/>
      <c r="B105" s="154" t="s">
        <v>148</v>
      </c>
      <c r="C105" s="155"/>
      <c r="D105" s="156"/>
      <c r="E105" s="156"/>
      <c r="F105" s="149"/>
      <c r="G105" s="150"/>
      <c r="H105" s="149"/>
      <c r="J105" s="150"/>
      <c r="L105" s="150"/>
    </row>
    <row r="106" spans="1:16" s="50" customFormat="1" ht="20.100000000000001" customHeight="1">
      <c r="A106" s="157"/>
      <c r="C106" s="1" t="s">
        <v>249</v>
      </c>
      <c r="D106" s="1"/>
      <c r="E106" s="39">
        <v>1589892</v>
      </c>
      <c r="G106" s="39">
        <v>4693119</v>
      </c>
      <c r="I106" s="63">
        <v>0</v>
      </c>
      <c r="K106" s="63">
        <v>0</v>
      </c>
      <c r="L106" s="52"/>
    </row>
    <row r="107" spans="1:16" s="50" customFormat="1" ht="20.100000000000001" customHeight="1">
      <c r="A107" s="157"/>
      <c r="C107" s="1" t="s">
        <v>160</v>
      </c>
      <c r="D107" s="1"/>
      <c r="E107" s="39"/>
      <c r="G107" s="39"/>
      <c r="I107" s="63"/>
      <c r="K107" s="63"/>
      <c r="L107" s="52"/>
    </row>
    <row r="108" spans="1:16" s="50" customFormat="1" ht="20.100000000000001" customHeight="1">
      <c r="A108" s="157"/>
      <c r="C108" s="1"/>
      <c r="D108" s="1" t="s">
        <v>255</v>
      </c>
      <c r="E108" s="39">
        <v>52592</v>
      </c>
      <c r="G108" s="39">
        <v>60253</v>
      </c>
      <c r="I108" s="39">
        <v>0</v>
      </c>
      <c r="J108" s="52"/>
      <c r="K108" s="39">
        <v>8255</v>
      </c>
      <c r="L108" s="52"/>
      <c r="M108" s="158"/>
      <c r="O108" s="159"/>
    </row>
    <row r="109" spans="1:16" s="50" customFormat="1" ht="20.100000000000001" customHeight="1">
      <c r="A109" s="157"/>
      <c r="C109" s="1" t="s">
        <v>250</v>
      </c>
      <c r="D109" s="163"/>
      <c r="E109" s="39"/>
      <c r="G109" s="39"/>
      <c r="I109" s="39"/>
      <c r="J109" s="52"/>
      <c r="K109" s="39"/>
      <c r="L109" s="52"/>
    </row>
    <row r="110" spans="1:16" s="50" customFormat="1" ht="20.100000000000001" customHeight="1">
      <c r="A110" s="157"/>
      <c r="C110" s="164"/>
      <c r="D110" s="1" t="s">
        <v>251</v>
      </c>
      <c r="E110" s="39">
        <v>948120</v>
      </c>
      <c r="G110" s="39">
        <v>358758</v>
      </c>
      <c r="I110" s="39">
        <v>0</v>
      </c>
      <c r="K110" s="39">
        <v>237</v>
      </c>
      <c r="L110" s="159"/>
      <c r="M110" s="159"/>
      <c r="O110" s="159"/>
      <c r="P110" s="159"/>
    </row>
    <row r="111" spans="1:16" s="50" customFormat="1" ht="20.100000000000001" customHeight="1">
      <c r="A111" s="157"/>
      <c r="C111" s="1" t="s">
        <v>179</v>
      </c>
      <c r="E111" s="39"/>
      <c r="G111" s="39"/>
      <c r="I111" s="39"/>
      <c r="K111" s="39"/>
      <c r="M111" s="159"/>
      <c r="O111" s="159"/>
    </row>
    <row r="112" spans="1:16" s="31" customFormat="1" ht="18" customHeight="1">
      <c r="A112" s="1"/>
      <c r="B112" s="1"/>
      <c r="C112" s="164"/>
      <c r="D112" s="50" t="s">
        <v>195</v>
      </c>
      <c r="E112" s="39">
        <v>0</v>
      </c>
      <c r="G112" s="39">
        <v>0</v>
      </c>
      <c r="H112" s="63"/>
      <c r="I112" s="76">
        <v>558302</v>
      </c>
      <c r="J112" s="63"/>
      <c r="K112" s="76">
        <v>1160173</v>
      </c>
      <c r="L112" s="63"/>
      <c r="M112" s="63"/>
    </row>
    <row r="113" spans="1:15" s="50" customFormat="1" ht="20.100000000000001" customHeight="1">
      <c r="A113" s="157"/>
      <c r="C113" s="88" t="s">
        <v>256</v>
      </c>
      <c r="D113" s="1"/>
      <c r="E113" s="39">
        <v>0</v>
      </c>
      <c r="G113" s="39">
        <v>0</v>
      </c>
      <c r="I113" s="39">
        <v>0</v>
      </c>
      <c r="K113" s="39">
        <v>979810</v>
      </c>
      <c r="M113" s="159"/>
      <c r="O113" s="159"/>
    </row>
    <row r="114" spans="1:15" s="31" customFormat="1" ht="19.05" customHeight="1">
      <c r="A114" s="1"/>
      <c r="B114" s="1"/>
      <c r="C114" s="88" t="s">
        <v>252</v>
      </c>
      <c r="D114" s="50"/>
      <c r="E114" s="39"/>
      <c r="F114" s="50"/>
      <c r="G114" s="39"/>
      <c r="H114" s="50"/>
      <c r="I114" s="39"/>
      <c r="J114" s="50"/>
      <c r="K114" s="39"/>
      <c r="L114" s="63"/>
      <c r="M114" s="63"/>
    </row>
    <row r="115" spans="1:15" s="50" customFormat="1" ht="20.100000000000001" customHeight="1">
      <c r="A115" s="157"/>
      <c r="C115" s="1"/>
      <c r="D115" s="1" t="s">
        <v>253</v>
      </c>
      <c r="E115" s="39">
        <v>0</v>
      </c>
      <c r="G115" s="39">
        <v>0</v>
      </c>
      <c r="I115" s="39">
        <v>106760</v>
      </c>
      <c r="K115" s="39">
        <v>0</v>
      </c>
      <c r="L115" s="52"/>
    </row>
    <row r="116" spans="1:15" s="50" customFormat="1" ht="20.100000000000001" customHeight="1">
      <c r="A116" s="157"/>
      <c r="C116" s="1" t="s">
        <v>254</v>
      </c>
      <c r="D116" s="1"/>
      <c r="E116" s="39">
        <v>421551</v>
      </c>
      <c r="G116" s="39">
        <v>0</v>
      </c>
      <c r="I116" s="39">
        <v>0</v>
      </c>
      <c r="K116" s="39">
        <v>0</v>
      </c>
      <c r="M116" s="159"/>
      <c r="O116" s="159"/>
    </row>
    <row r="117" spans="1:15" s="50" customFormat="1" ht="20.100000000000001" hidden="1" customHeight="1">
      <c r="A117" s="157"/>
      <c r="C117" s="88" t="s">
        <v>269</v>
      </c>
      <c r="D117" s="1"/>
      <c r="E117" s="39"/>
      <c r="G117" s="39"/>
      <c r="I117" s="39"/>
      <c r="K117" s="39"/>
      <c r="M117" s="159"/>
      <c r="O117" s="159"/>
    </row>
    <row r="118" spans="1:15" s="50" customFormat="1" ht="20.100000000000001" hidden="1" customHeight="1">
      <c r="A118" s="157"/>
      <c r="C118" s="88"/>
      <c r="D118" s="1" t="s">
        <v>270</v>
      </c>
      <c r="E118" s="39"/>
      <c r="G118" s="39">
        <v>0</v>
      </c>
      <c r="I118" s="39"/>
      <c r="K118" s="39">
        <v>0</v>
      </c>
      <c r="M118" s="159"/>
      <c r="O118" s="159"/>
    </row>
    <row r="119" spans="1:15" s="31" customFormat="1" ht="19.05" customHeight="1">
      <c r="A119" s="1"/>
      <c r="B119" s="1"/>
      <c r="C119" s="1" t="s">
        <v>275</v>
      </c>
      <c r="D119" s="50"/>
      <c r="E119" s="39"/>
      <c r="F119" s="50"/>
      <c r="G119" s="39"/>
      <c r="H119" s="50"/>
      <c r="I119" s="39"/>
      <c r="J119" s="50"/>
      <c r="K119" s="39"/>
      <c r="L119" s="63"/>
      <c r="M119" s="63"/>
    </row>
    <row r="120" spans="1:15" s="50" customFormat="1" ht="20.100000000000001" customHeight="1">
      <c r="A120" s="157"/>
      <c r="C120" s="1"/>
      <c r="D120" s="1" t="s">
        <v>253</v>
      </c>
      <c r="E120" s="39">
        <v>0</v>
      </c>
      <c r="G120" s="39">
        <v>0</v>
      </c>
      <c r="I120" s="39">
        <v>663860</v>
      </c>
      <c r="K120" s="39">
        <v>0</v>
      </c>
      <c r="L120" s="52"/>
    </row>
    <row r="121" spans="1:15" s="50" customFormat="1" ht="6" customHeight="1">
      <c r="A121" s="157"/>
      <c r="C121" s="88"/>
      <c r="D121" s="1"/>
      <c r="E121" s="39"/>
      <c r="G121" s="39"/>
      <c r="I121" s="39"/>
      <c r="K121" s="39"/>
      <c r="M121" s="159"/>
      <c r="O121" s="159"/>
    </row>
    <row r="122" spans="1:15" ht="19.05" customHeight="1">
      <c r="A122" s="6" t="s">
        <v>111</v>
      </c>
      <c r="B122" s="3"/>
      <c r="C122" s="1"/>
      <c r="D122" s="5"/>
      <c r="E122" s="5"/>
      <c r="F122" s="5"/>
      <c r="G122" s="5"/>
      <c r="H122" s="5"/>
      <c r="I122" s="5"/>
      <c r="J122" s="5"/>
      <c r="K122" s="89"/>
    </row>
    <row r="123" spans="1:15" ht="15" customHeight="1">
      <c r="H123" s="5"/>
      <c r="I123" s="5"/>
      <c r="J123" s="5"/>
      <c r="K123" s="89"/>
    </row>
    <row r="124" spans="1:15" ht="18.600000000000001" customHeight="1">
      <c r="A124" s="9"/>
      <c r="B124" s="3"/>
      <c r="C124" s="1"/>
      <c r="D124" s="5"/>
      <c r="E124" s="5"/>
      <c r="F124" s="5"/>
      <c r="G124" s="5"/>
      <c r="H124" s="5"/>
      <c r="I124" s="5"/>
      <c r="J124" s="5"/>
      <c r="K124" s="89"/>
    </row>
    <row r="125" spans="1:15" ht="19.05" customHeight="1">
      <c r="A125" s="6"/>
      <c r="B125" s="3"/>
      <c r="C125" s="1"/>
      <c r="D125" s="5"/>
      <c r="E125" s="5"/>
      <c r="F125" s="5"/>
      <c r="G125" s="5"/>
      <c r="H125" s="5"/>
      <c r="I125" s="5"/>
      <c r="J125" s="5"/>
      <c r="K125" s="26" t="s">
        <v>236</v>
      </c>
    </row>
    <row r="126" spans="1:15" ht="19.05" customHeight="1">
      <c r="E126" s="89">
        <f>+E101-'BS '!D13</f>
        <v>0</v>
      </c>
      <c r="F126" s="89"/>
      <c r="G126" s="89"/>
      <c r="H126" s="89"/>
      <c r="I126" s="89">
        <f>+I101-'BS '!H13</f>
        <v>0</v>
      </c>
      <c r="J126" s="89"/>
      <c r="K126" s="89"/>
    </row>
    <row r="127" spans="1:15" ht="19.05" customHeight="1">
      <c r="D127" s="167"/>
      <c r="E127" s="89"/>
      <c r="F127" s="89"/>
      <c r="G127" s="89"/>
      <c r="H127" s="89"/>
      <c r="I127" s="89"/>
      <c r="J127" s="89"/>
      <c r="K127" s="89"/>
    </row>
    <row r="128" spans="1:15" ht="19.05" customHeight="1">
      <c r="D128"/>
      <c r="E128" s="89"/>
      <c r="F128" s="89"/>
      <c r="G128" s="89"/>
      <c r="H128" s="89"/>
      <c r="I128" s="89"/>
      <c r="J128" s="89"/>
      <c r="K128" s="89"/>
    </row>
    <row r="129" spans="2:11" ht="19.05" customHeight="1">
      <c r="E129" s="89"/>
      <c r="F129" s="89"/>
      <c r="G129" s="89"/>
      <c r="H129" s="89"/>
      <c r="I129" s="89"/>
      <c r="J129" s="89"/>
      <c r="K129" s="89"/>
    </row>
    <row r="130" spans="2:11" ht="19.05" customHeight="1">
      <c r="E130" s="89"/>
      <c r="F130" s="89"/>
      <c r="G130" s="89"/>
      <c r="H130" s="89"/>
      <c r="I130" s="89"/>
      <c r="J130" s="89"/>
      <c r="K130" s="89"/>
    </row>
    <row r="131" spans="2:11" ht="19.05" customHeight="1">
      <c r="E131" s="89"/>
      <c r="F131" s="89"/>
      <c r="G131" s="89"/>
      <c r="H131" s="89"/>
      <c r="I131" s="89"/>
      <c r="J131" s="89"/>
      <c r="K131" s="89"/>
    </row>
    <row r="132" spans="2:11" ht="19.05" customHeight="1">
      <c r="E132" s="89"/>
      <c r="F132" s="89"/>
      <c r="G132" s="89"/>
      <c r="H132" s="89"/>
      <c r="I132" s="89"/>
      <c r="J132" s="89"/>
      <c r="K132" s="89"/>
    </row>
    <row r="133" spans="2:11" ht="19.05" customHeight="1">
      <c r="E133" s="89"/>
      <c r="F133" s="89"/>
      <c r="G133" s="89"/>
      <c r="H133" s="89"/>
      <c r="I133" s="89"/>
      <c r="J133" s="89"/>
      <c r="K133" s="89"/>
    </row>
    <row r="134" spans="2:11" ht="19.05" customHeight="1">
      <c r="E134" s="89"/>
      <c r="F134" s="89"/>
      <c r="G134" s="89"/>
      <c r="H134" s="89"/>
      <c r="I134" s="89"/>
      <c r="J134" s="89"/>
      <c r="K134" s="89"/>
    </row>
    <row r="135" spans="2:11" ht="19.05" customHeight="1">
      <c r="E135" s="89"/>
      <c r="F135" s="89"/>
      <c r="G135" s="89"/>
      <c r="H135" s="89"/>
      <c r="I135" s="89"/>
      <c r="J135" s="89"/>
      <c r="K135" s="89"/>
    </row>
    <row r="136" spans="2:11" ht="19.05" customHeight="1">
      <c r="E136" s="89"/>
      <c r="F136" s="89"/>
      <c r="G136" s="89"/>
      <c r="H136" s="89"/>
      <c r="I136" s="89"/>
      <c r="J136" s="89"/>
      <c r="K136" s="89"/>
    </row>
    <row r="137" spans="2:11" ht="19.05" customHeight="1">
      <c r="E137" s="89"/>
      <c r="F137" s="89"/>
      <c r="G137" s="89"/>
      <c r="H137" s="89"/>
      <c r="I137" s="89"/>
      <c r="J137" s="89"/>
      <c r="K137" s="89"/>
    </row>
    <row r="138" spans="2:11" ht="19.05" customHeight="1">
      <c r="E138" s="89"/>
      <c r="F138" s="89"/>
      <c r="G138" s="89"/>
      <c r="H138" s="89"/>
      <c r="I138" s="89"/>
      <c r="J138" s="89"/>
      <c r="K138" s="89"/>
    </row>
    <row r="139" spans="2:11" ht="19.05" customHeight="1">
      <c r="E139" s="89"/>
      <c r="F139" s="89"/>
      <c r="G139" s="89"/>
      <c r="H139" s="89"/>
      <c r="I139" s="89"/>
      <c r="J139" s="89"/>
      <c r="K139" s="89"/>
    </row>
    <row r="140" spans="2:11" ht="19.05" customHeight="1">
      <c r="B140" s="93"/>
      <c r="E140" s="89"/>
      <c r="F140" s="89"/>
      <c r="G140" s="89"/>
      <c r="H140" s="89"/>
      <c r="I140" s="89"/>
      <c r="J140" s="89"/>
      <c r="K140" s="89"/>
    </row>
    <row r="141" spans="2:11" ht="19.05" customHeight="1">
      <c r="E141" s="89"/>
      <c r="F141" s="89"/>
      <c r="G141" s="89"/>
      <c r="H141" s="89"/>
      <c r="I141" s="89"/>
      <c r="J141" s="89"/>
      <c r="K141" s="89"/>
    </row>
    <row r="142" spans="2:11" ht="19.05" customHeight="1">
      <c r="E142" s="89"/>
      <c r="F142" s="89"/>
      <c r="G142" s="89"/>
      <c r="H142" s="89"/>
      <c r="I142" s="124"/>
      <c r="J142" s="89"/>
      <c r="K142" s="124"/>
    </row>
    <row r="143" spans="2:11" ht="19.05" customHeight="1">
      <c r="E143" s="89"/>
      <c r="F143" s="89"/>
      <c r="G143" s="89"/>
      <c r="H143" s="89"/>
      <c r="I143" s="92"/>
      <c r="J143" s="89"/>
      <c r="K143" s="92"/>
    </row>
    <row r="144" spans="2:11" ht="19.05" customHeight="1">
      <c r="E144" s="89"/>
      <c r="F144" s="89"/>
      <c r="G144" s="89"/>
      <c r="H144" s="89"/>
      <c r="I144" s="89"/>
      <c r="J144" s="89"/>
      <c r="K144" s="89"/>
    </row>
    <row r="145" spans="5:11" ht="19.05" customHeight="1">
      <c r="E145" s="92"/>
      <c r="F145" s="89"/>
      <c r="G145" s="92"/>
      <c r="H145" s="89"/>
      <c r="I145" s="92"/>
      <c r="J145" s="89"/>
      <c r="K145" s="92"/>
    </row>
    <row r="146" spans="5:11" ht="19.05" customHeight="1">
      <c r="E146" s="92"/>
      <c r="F146" s="89"/>
      <c r="G146" s="92"/>
      <c r="H146" s="89"/>
      <c r="I146" s="92"/>
      <c r="J146" s="89"/>
      <c r="K146" s="92"/>
    </row>
  </sheetData>
  <mergeCells count="14">
    <mergeCell ref="E66:G66"/>
    <mergeCell ref="I66:K66"/>
    <mergeCell ref="B2:K2"/>
    <mergeCell ref="B3:K3"/>
    <mergeCell ref="B4:K4"/>
    <mergeCell ref="E7:G7"/>
    <mergeCell ref="I7:K7"/>
    <mergeCell ref="E8:G8"/>
    <mergeCell ref="I8:K8"/>
    <mergeCell ref="B60:K60"/>
    <mergeCell ref="B61:K61"/>
    <mergeCell ref="B62:K62"/>
    <mergeCell ref="E65:G65"/>
    <mergeCell ref="I65:K65"/>
  </mergeCells>
  <pageMargins left="0.70866141732283472" right="0.39370078740157483" top="0.59055118110236227" bottom="0.51181102362204722" header="0.31496062992125984" footer="0.51181102362204722"/>
  <pageSetup paperSize="9" scale="75" fitToHeight="0" orientation="portrait" horizontalDpi="300" verticalDpi="300" r:id="rId1"/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</vt:lpstr>
      <vt:lpstr>CHANGE (E1)</vt:lpstr>
      <vt:lpstr>CHANGE (E2)</vt:lpstr>
      <vt:lpstr>PL (E) 3 M</vt:lpstr>
      <vt:lpstr>OCI 3 M</vt:lpstr>
      <vt:lpstr>PL (E) 9 M</vt:lpstr>
      <vt:lpstr>OCI 9 m</vt:lpstr>
      <vt:lpstr>CF (E) </vt:lpstr>
      <vt:lpstr>'BS '!Print_Area</vt:lpstr>
      <vt:lpstr>'CF (E) '!Print_Area</vt:lpstr>
      <vt:lpstr>'CHANGE (E1)'!Print_Area</vt:lpstr>
      <vt:lpstr>'CHANGE (E2)'!Print_Area</vt:lpstr>
      <vt:lpstr>'OCI 3 M'!Print_Area</vt:lpstr>
      <vt:lpstr>'PL (E) 3 M'!Print_Area</vt:lpstr>
      <vt:lpstr>'PL (E) 9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Chanida Samutwattananont</cp:lastModifiedBy>
  <cp:lastPrinted>2025-11-06T13:55:57Z</cp:lastPrinted>
  <dcterms:created xsi:type="dcterms:W3CDTF">2009-05-10T05:34:25Z</dcterms:created>
  <dcterms:modified xsi:type="dcterms:W3CDTF">2025-11-06T13:57:43Z</dcterms:modified>
</cp:coreProperties>
</file>